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chartsheets/sheet1.xml" ContentType="application/vnd.openxmlformats-officedocument.spreadsheetml.chart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7476" windowHeight="3204" activeTab="9"/>
  </bookViews>
  <sheets>
    <sheet name="All proteins" sheetId="1" r:id="rId1"/>
    <sheet name="Cytoplasm" sheetId="4" r:id="rId2"/>
    <sheet name="Mitochondrion" sheetId="5" r:id="rId3"/>
    <sheet name="EPR" sheetId="6" r:id="rId4"/>
    <sheet name="Golgi" sheetId="7" r:id="rId5"/>
    <sheet name="Nucleus" sheetId="8" r:id="rId6"/>
    <sheet name="Cytoribosome" sheetId="9" r:id="rId7"/>
    <sheet name="Mitoribosome" sheetId="10" r:id="rId8"/>
    <sheet name="Summary" sheetId="2" r:id="rId9"/>
    <sheet name="Diagram" sheetId="3" r:id="rId10"/>
  </sheets>
  <definedNames>
    <definedName name="_xlnm._FilterDatabase" localSheetId="1" hidden="1">Cytoplasm!$K$1:$K$890</definedName>
    <definedName name="_xlnm._FilterDatabase" localSheetId="6" hidden="1">Cytoribosome!$J$1:$J$106</definedName>
    <definedName name="_xlnm._FilterDatabase" localSheetId="3" hidden="1">EPR!$K$1:$K$226</definedName>
    <definedName name="_xlnm._FilterDatabase" localSheetId="4" hidden="1">Golgi!$K$1:$K$126</definedName>
    <definedName name="_xlnm._FilterDatabase" localSheetId="2" hidden="1">Mitochondrion!$K$1:$K$496</definedName>
    <definedName name="_xlnm._FilterDatabase" localSheetId="7" hidden="1">Mitoribosome!$F$1:$F$80</definedName>
    <definedName name="_xlnm._FilterDatabase" localSheetId="5" hidden="1">Nucleus!$K$1:$K$730</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81" i="10"/>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106" i="9" l="1"/>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107" s="1"/>
  <c r="D730" i="8" l="1"/>
  <c r="D729"/>
  <c r="D728"/>
  <c r="D727"/>
  <c r="D726"/>
  <c r="D725"/>
  <c r="D724"/>
  <c r="D723"/>
  <c r="D722"/>
  <c r="D721"/>
  <c r="D720"/>
  <c r="D719"/>
  <c r="D718"/>
  <c r="D717"/>
  <c r="D716"/>
  <c r="D715"/>
  <c r="D714"/>
  <c r="D713"/>
  <c r="D712"/>
  <c r="D711"/>
  <c r="D710"/>
  <c r="D709"/>
  <c r="D708"/>
  <c r="D707"/>
  <c r="D706"/>
  <c r="D705"/>
  <c r="D704"/>
  <c r="D703"/>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D651"/>
  <c r="D650"/>
  <c r="D649"/>
  <c r="D648"/>
  <c r="D647"/>
  <c r="D646"/>
  <c r="D645"/>
  <c r="D644"/>
  <c r="D643"/>
  <c r="D642"/>
  <c r="D641"/>
  <c r="D640"/>
  <c r="D639"/>
  <c r="D638"/>
  <c r="D637"/>
  <c r="D636"/>
  <c r="D635"/>
  <c r="D634"/>
  <c r="D633"/>
  <c r="D632"/>
  <c r="D631"/>
  <c r="D630"/>
  <c r="D629"/>
  <c r="D628"/>
  <c r="D627"/>
  <c r="D626"/>
  <c r="D625"/>
  <c r="D624"/>
  <c r="D623"/>
  <c r="D622"/>
  <c r="D621"/>
  <c r="D620"/>
  <c r="D619"/>
  <c r="D618"/>
  <c r="D617"/>
  <c r="D616"/>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D499"/>
  <c r="D498"/>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731" s="1"/>
  <c r="D126" i="7" l="1"/>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127" s="1"/>
  <c r="D226" i="6" l="1"/>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227" s="1"/>
  <c r="D496" i="5" l="1"/>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497" s="1"/>
  <c r="D890" i="4" l="1"/>
  <c r="D889"/>
  <c r="D888"/>
  <c r="D887"/>
  <c r="D886"/>
  <c r="D885"/>
  <c r="D884"/>
  <c r="D883"/>
  <c r="D882"/>
  <c r="D881"/>
  <c r="D880"/>
  <c r="D879"/>
  <c r="D878"/>
  <c r="D877"/>
  <c r="D876"/>
  <c r="D875"/>
  <c r="D874"/>
  <c r="D873"/>
  <c r="D872"/>
  <c r="D871"/>
  <c r="D870"/>
  <c r="D869"/>
  <c r="D868"/>
  <c r="D867"/>
  <c r="D866"/>
  <c r="D865"/>
  <c r="D864"/>
  <c r="D863"/>
  <c r="D862"/>
  <c r="D861"/>
  <c r="D860"/>
  <c r="D859"/>
  <c r="D858"/>
  <c r="D857"/>
  <c r="D856"/>
  <c r="D855"/>
  <c r="D854"/>
  <c r="D853"/>
  <c r="D852"/>
  <c r="D851"/>
  <c r="D850"/>
  <c r="D849"/>
  <c r="D848"/>
  <c r="D847"/>
  <c r="D846"/>
  <c r="D845"/>
  <c r="D844"/>
  <c r="D843"/>
  <c r="D842"/>
  <c r="D841"/>
  <c r="D840"/>
  <c r="D839"/>
  <c r="D838"/>
  <c r="D837"/>
  <c r="D836"/>
  <c r="D835"/>
  <c r="D834"/>
  <c r="D833"/>
  <c r="D832"/>
  <c r="D831"/>
  <c r="D830"/>
  <c r="D829"/>
  <c r="D828"/>
  <c r="D827"/>
  <c r="D826"/>
  <c r="D825"/>
  <c r="D824"/>
  <c r="D823"/>
  <c r="D822"/>
  <c r="D821"/>
  <c r="D820"/>
  <c r="D819"/>
  <c r="D818"/>
  <c r="D817"/>
  <c r="D816"/>
  <c r="D815"/>
  <c r="D814"/>
  <c r="D813"/>
  <c r="D812"/>
  <c r="D811"/>
  <c r="D810"/>
  <c r="D809"/>
  <c r="D808"/>
  <c r="D807"/>
  <c r="D806"/>
  <c r="D805"/>
  <c r="D804"/>
  <c r="D803"/>
  <c r="D802"/>
  <c r="D801"/>
  <c r="D800"/>
  <c r="D799"/>
  <c r="D798"/>
  <c r="D797"/>
  <c r="D796"/>
  <c r="D795"/>
  <c r="D794"/>
  <c r="D793"/>
  <c r="D792"/>
  <c r="D791"/>
  <c r="D790"/>
  <c r="D789"/>
  <c r="D788"/>
  <c r="D787"/>
  <c r="D786"/>
  <c r="D785"/>
  <c r="D784"/>
  <c r="D783"/>
  <c r="D782"/>
  <c r="D781"/>
  <c r="D780"/>
  <c r="D779"/>
  <c r="D778"/>
  <c r="D777"/>
  <c r="D776"/>
  <c r="D775"/>
  <c r="D774"/>
  <c r="D773"/>
  <c r="D772"/>
  <c r="D771"/>
  <c r="D770"/>
  <c r="D769"/>
  <c r="D768"/>
  <c r="D767"/>
  <c r="D766"/>
  <c r="D765"/>
  <c r="D764"/>
  <c r="D763"/>
  <c r="D762"/>
  <c r="D761"/>
  <c r="D760"/>
  <c r="D759"/>
  <c r="D758"/>
  <c r="D757"/>
  <c r="D756"/>
  <c r="D755"/>
  <c r="D754"/>
  <c r="D753"/>
  <c r="D752"/>
  <c r="D751"/>
  <c r="D750"/>
  <c r="D749"/>
  <c r="D748"/>
  <c r="D747"/>
  <c r="D746"/>
  <c r="D745"/>
  <c r="D744"/>
  <c r="D743"/>
  <c r="D742"/>
  <c r="D741"/>
  <c r="D740"/>
  <c r="D739"/>
  <c r="D738"/>
  <c r="D737"/>
  <c r="D736"/>
  <c r="D735"/>
  <c r="D734"/>
  <c r="D733"/>
  <c r="D732"/>
  <c r="D731"/>
  <c r="D730"/>
  <c r="D729"/>
  <c r="D728"/>
  <c r="D727"/>
  <c r="D726"/>
  <c r="D725"/>
  <c r="D724"/>
  <c r="D723"/>
  <c r="D722"/>
  <c r="D721"/>
  <c r="D720"/>
  <c r="D719"/>
  <c r="D718"/>
  <c r="D717"/>
  <c r="D716"/>
  <c r="D715"/>
  <c r="D714"/>
  <c r="D713"/>
  <c r="D712"/>
  <c r="D711"/>
  <c r="D710"/>
  <c r="D709"/>
  <c r="D708"/>
  <c r="D707"/>
  <c r="D706"/>
  <c r="D705"/>
  <c r="D704"/>
  <c r="D703"/>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D651"/>
  <c r="D650"/>
  <c r="D649"/>
  <c r="D648"/>
  <c r="D647"/>
  <c r="D646"/>
  <c r="D645"/>
  <c r="D644"/>
  <c r="D643"/>
  <c r="D642"/>
  <c r="D641"/>
  <c r="D640"/>
  <c r="D639"/>
  <c r="D638"/>
  <c r="D637"/>
  <c r="D636"/>
  <c r="D635"/>
  <c r="D634"/>
  <c r="D633"/>
  <c r="D632"/>
  <c r="D631"/>
  <c r="D630"/>
  <c r="D629"/>
  <c r="D628"/>
  <c r="D627"/>
  <c r="D626"/>
  <c r="D625"/>
  <c r="D624"/>
  <c r="D623"/>
  <c r="D622"/>
  <c r="D621"/>
  <c r="D620"/>
  <c r="D619"/>
  <c r="D618"/>
  <c r="D617"/>
  <c r="D616"/>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D499"/>
  <c r="D498"/>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891" s="1"/>
  <c r="G8" i="2" l="1"/>
  <c r="F8"/>
  <c r="E8"/>
  <c r="D8"/>
  <c r="C8"/>
  <c r="B8"/>
  <c r="A8" s="1"/>
  <c r="D2440" i="1" l="1"/>
  <c r="C3" i="2"/>
  <c r="D3"/>
  <c r="E3"/>
  <c r="F3"/>
  <c r="G3"/>
  <c r="H3"/>
  <c r="B3"/>
  <c r="D688" i="1" l="1"/>
  <c r="D689"/>
  <c r="D690"/>
  <c r="D691"/>
  <c r="D692"/>
  <c r="D677"/>
  <c r="D172"/>
  <c r="D693"/>
  <c r="D694"/>
  <c r="D611"/>
  <c r="D186"/>
  <c r="D695"/>
  <c r="D369"/>
  <c r="D696"/>
  <c r="D697"/>
  <c r="D435"/>
  <c r="D698"/>
  <c r="D383"/>
  <c r="D699"/>
  <c r="D308"/>
  <c r="D700"/>
  <c r="D701"/>
  <c r="D662"/>
  <c r="D327"/>
  <c r="D702"/>
  <c r="D14"/>
  <c r="D479"/>
  <c r="D703"/>
  <c r="D704"/>
  <c r="D166"/>
  <c r="D705"/>
  <c r="D706"/>
  <c r="D707"/>
  <c r="D708"/>
  <c r="D709"/>
  <c r="D710"/>
  <c r="D711"/>
  <c r="D712"/>
  <c r="D713"/>
  <c r="D714"/>
  <c r="D715"/>
  <c r="D716"/>
  <c r="D717"/>
  <c r="D718"/>
  <c r="D719"/>
  <c r="D720"/>
  <c r="D721"/>
  <c r="D722"/>
  <c r="D462"/>
  <c r="D723"/>
  <c r="D289"/>
  <c r="D724"/>
  <c r="D725"/>
  <c r="D726"/>
  <c r="D644"/>
  <c r="D555"/>
  <c r="D727"/>
  <c r="D728"/>
  <c r="D34"/>
  <c r="D20"/>
  <c r="D729"/>
  <c r="D730"/>
  <c r="D731"/>
  <c r="D732"/>
  <c r="D97"/>
  <c r="D733"/>
  <c r="D734"/>
  <c r="D735"/>
  <c r="D427"/>
  <c r="D736"/>
  <c r="D737"/>
  <c r="D607"/>
  <c r="D738"/>
  <c r="D739"/>
  <c r="D740"/>
  <c r="D741"/>
  <c r="D742"/>
  <c r="D743"/>
  <c r="D744"/>
  <c r="D12"/>
  <c r="D631"/>
  <c r="D266"/>
  <c r="D745"/>
  <c r="D746"/>
  <c r="D747"/>
  <c r="D748"/>
  <c r="D98"/>
  <c r="D749"/>
  <c r="D118"/>
  <c r="D750"/>
  <c r="D254"/>
  <c r="D79"/>
  <c r="D751"/>
  <c r="D752"/>
  <c r="D232"/>
  <c r="D302"/>
  <c r="D753"/>
  <c r="D754"/>
  <c r="D755"/>
  <c r="D280"/>
  <c r="D160"/>
  <c r="D49"/>
  <c r="D96"/>
  <c r="D756"/>
  <c r="D272"/>
  <c r="D757"/>
  <c r="D627"/>
  <c r="D758"/>
  <c r="D617"/>
  <c r="D8"/>
  <c r="D759"/>
  <c r="D760"/>
  <c r="D761"/>
  <c r="D762"/>
  <c r="D541"/>
  <c r="D330"/>
  <c r="D763"/>
  <c r="D764"/>
  <c r="D63"/>
  <c r="D765"/>
  <c r="D766"/>
  <c r="D767"/>
  <c r="D768"/>
  <c r="D769"/>
  <c r="D770"/>
  <c r="D771"/>
  <c r="D772"/>
  <c r="D491"/>
  <c r="D773"/>
  <c r="D774"/>
  <c r="D122"/>
  <c r="D247"/>
  <c r="D775"/>
  <c r="D776"/>
  <c r="D323"/>
  <c r="D777"/>
  <c r="D778"/>
  <c r="D598"/>
  <c r="D779"/>
  <c r="D320"/>
  <c r="D780"/>
  <c r="D781"/>
  <c r="D782"/>
  <c r="D783"/>
  <c r="D784"/>
  <c r="D785"/>
  <c r="D786"/>
  <c r="D488"/>
  <c r="D787"/>
  <c r="D788"/>
  <c r="D5"/>
  <c r="D789"/>
  <c r="D257"/>
  <c r="D790"/>
  <c r="D791"/>
  <c r="D674"/>
  <c r="D70"/>
  <c r="D792"/>
  <c r="D793"/>
  <c r="D794"/>
  <c r="D795"/>
  <c r="D796"/>
  <c r="D797"/>
  <c r="D798"/>
  <c r="D567"/>
  <c r="D281"/>
  <c r="D799"/>
  <c r="D571"/>
  <c r="D800"/>
  <c r="D801"/>
  <c r="D802"/>
  <c r="D340"/>
  <c r="D803"/>
  <c r="D804"/>
  <c r="D805"/>
  <c r="D806"/>
  <c r="D429"/>
  <c r="D807"/>
  <c r="D808"/>
  <c r="D32"/>
  <c r="D809"/>
  <c r="D615"/>
  <c r="D57"/>
  <c r="D80"/>
  <c r="D497"/>
  <c r="D465"/>
  <c r="D810"/>
  <c r="D811"/>
  <c r="D812"/>
  <c r="D304"/>
  <c r="D484"/>
  <c r="D813"/>
  <c r="D814"/>
  <c r="D815"/>
  <c r="D816"/>
  <c r="D111"/>
  <c r="D817"/>
  <c r="D301"/>
  <c r="D469"/>
  <c r="D467"/>
  <c r="D818"/>
  <c r="D819"/>
  <c r="D370"/>
  <c r="D820"/>
  <c r="D551"/>
  <c r="D821"/>
  <c r="D822"/>
  <c r="D823"/>
  <c r="D824"/>
  <c r="D825"/>
  <c r="D826"/>
  <c r="D827"/>
  <c r="D828"/>
  <c r="D829"/>
  <c r="D830"/>
  <c r="D831"/>
  <c r="D832"/>
  <c r="D833"/>
  <c r="D834"/>
  <c r="D835"/>
  <c r="D90"/>
  <c r="D836"/>
  <c r="D563"/>
  <c r="D837"/>
  <c r="D838"/>
  <c r="D839"/>
  <c r="D840"/>
  <c r="D841"/>
  <c r="D842"/>
  <c r="D843"/>
  <c r="D844"/>
  <c r="D564"/>
  <c r="D464"/>
  <c r="D845"/>
  <c r="D846"/>
  <c r="D428"/>
  <c r="D847"/>
  <c r="D848"/>
  <c r="D849"/>
  <c r="D450"/>
  <c r="D850"/>
  <c r="D851"/>
  <c r="D540"/>
  <c r="D852"/>
  <c r="D418"/>
  <c r="D853"/>
  <c r="D854"/>
  <c r="D72"/>
  <c r="D855"/>
  <c r="D856"/>
  <c r="D857"/>
  <c r="D194"/>
  <c r="D858"/>
  <c r="D859"/>
  <c r="D860"/>
  <c r="D506"/>
  <c r="D471"/>
  <c r="D861"/>
  <c r="D862"/>
  <c r="D863"/>
  <c r="D344"/>
  <c r="D864"/>
  <c r="D865"/>
  <c r="D866"/>
  <c r="D867"/>
  <c r="D101"/>
  <c r="D262"/>
  <c r="D868"/>
  <c r="D869"/>
  <c r="D870"/>
  <c r="D616"/>
  <c r="D635"/>
  <c r="D871"/>
  <c r="D641"/>
  <c r="D872"/>
  <c r="D873"/>
  <c r="D874"/>
  <c r="D875"/>
  <c r="D876"/>
  <c r="D877"/>
  <c r="D878"/>
  <c r="D430"/>
  <c r="D879"/>
  <c r="D535"/>
  <c r="D880"/>
  <c r="D354"/>
  <c r="D110"/>
  <c r="D222"/>
  <c r="D881"/>
  <c r="D604"/>
  <c r="D882"/>
  <c r="D883"/>
  <c r="D388"/>
  <c r="D441"/>
  <c r="D54"/>
  <c r="D884"/>
  <c r="D885"/>
  <c r="D886"/>
  <c r="D887"/>
  <c r="D888"/>
  <c r="D255"/>
  <c r="D889"/>
  <c r="D10"/>
  <c r="D890"/>
  <c r="D891"/>
  <c r="D892"/>
  <c r="D893"/>
  <c r="D894"/>
  <c r="D574"/>
  <c r="D895"/>
  <c r="D896"/>
  <c r="D897"/>
  <c r="D898"/>
  <c r="D899"/>
  <c r="D94"/>
  <c r="D900"/>
  <c r="D901"/>
  <c r="D902"/>
  <c r="D105"/>
  <c r="D31"/>
  <c r="D903"/>
  <c r="D904"/>
  <c r="D905"/>
  <c r="D906"/>
  <c r="D907"/>
  <c r="D908"/>
  <c r="D909"/>
  <c r="D533"/>
  <c r="D910"/>
  <c r="D911"/>
  <c r="D912"/>
  <c r="D913"/>
  <c r="D646"/>
  <c r="D914"/>
  <c r="D915"/>
  <c r="D650"/>
  <c r="D916"/>
  <c r="D917"/>
  <c r="D918"/>
  <c r="D919"/>
  <c r="D920"/>
  <c r="D124"/>
  <c r="D921"/>
  <c r="D922"/>
  <c r="D923"/>
  <c r="D924"/>
  <c r="D152"/>
  <c r="D925"/>
  <c r="D926"/>
  <c r="D927"/>
  <c r="D6"/>
  <c r="D928"/>
  <c r="D87"/>
  <c r="D929"/>
  <c r="D372"/>
  <c r="D930"/>
  <c r="D931"/>
  <c r="D932"/>
  <c r="D933"/>
  <c r="D934"/>
  <c r="D935"/>
  <c r="D936"/>
  <c r="D937"/>
  <c r="D381"/>
  <c r="D938"/>
  <c r="D939"/>
  <c r="D940"/>
  <c r="D941"/>
  <c r="D942"/>
  <c r="D93"/>
  <c r="D633"/>
  <c r="D943"/>
  <c r="D944"/>
  <c r="D945"/>
  <c r="D946"/>
  <c r="D947"/>
  <c r="D86"/>
  <c r="D948"/>
  <c r="D949"/>
  <c r="D339"/>
  <c r="D950"/>
  <c r="D951"/>
  <c r="D168"/>
  <c r="D952"/>
  <c r="D953"/>
  <c r="D954"/>
  <c r="D955"/>
  <c r="D234"/>
  <c r="D956"/>
  <c r="D957"/>
  <c r="D958"/>
  <c r="D959"/>
  <c r="D960"/>
  <c r="D443"/>
  <c r="D961"/>
  <c r="D239"/>
  <c r="D962"/>
  <c r="D963"/>
  <c r="D964"/>
  <c r="D965"/>
  <c r="D966"/>
  <c r="D967"/>
  <c r="D251"/>
  <c r="D968"/>
  <c r="D969"/>
  <c r="D970"/>
  <c r="D971"/>
  <c r="D972"/>
  <c r="D973"/>
  <c r="D974"/>
  <c r="D975"/>
  <c r="D976"/>
  <c r="D977"/>
  <c r="D292"/>
  <c r="D362"/>
  <c r="D24"/>
  <c r="D978"/>
  <c r="D979"/>
  <c r="D171"/>
  <c r="D671"/>
  <c r="D980"/>
  <c r="D981"/>
  <c r="D982"/>
  <c r="D983"/>
  <c r="D984"/>
  <c r="D985"/>
  <c r="D986"/>
  <c r="D987"/>
  <c r="D190"/>
  <c r="D988"/>
  <c r="D989"/>
  <c r="D990"/>
  <c r="D991"/>
  <c r="D992"/>
  <c r="D993"/>
  <c r="D665"/>
  <c r="D994"/>
  <c r="D995"/>
  <c r="D996"/>
  <c r="D9"/>
  <c r="D997"/>
  <c r="D998"/>
  <c r="D328"/>
  <c r="D999"/>
  <c r="D109"/>
  <c r="D1000"/>
  <c r="D1001"/>
  <c r="D1002"/>
  <c r="D1003"/>
  <c r="D1004"/>
  <c r="D1005"/>
  <c r="D482"/>
  <c r="D1006"/>
  <c r="D1007"/>
  <c r="D1008"/>
  <c r="D1009"/>
  <c r="D1010"/>
  <c r="D1011"/>
  <c r="D187"/>
  <c r="D284"/>
  <c r="D1012"/>
  <c r="D1013"/>
  <c r="D1014"/>
  <c r="D1015"/>
  <c r="D474"/>
  <c r="D178"/>
  <c r="D592"/>
  <c r="D436"/>
  <c r="D193"/>
  <c r="D1016"/>
  <c r="D1017"/>
  <c r="D1018"/>
  <c r="D1019"/>
  <c r="D1020"/>
  <c r="D1021"/>
  <c r="D201"/>
  <c r="D244"/>
  <c r="D1022"/>
  <c r="D1023"/>
  <c r="D371"/>
  <c r="D1024"/>
  <c r="D1025"/>
  <c r="D1026"/>
  <c r="D1027"/>
  <c r="D288"/>
  <c r="D318"/>
  <c r="D1028"/>
  <c r="D549"/>
  <c r="D138"/>
  <c r="D1029"/>
  <c r="D532"/>
  <c r="D1030"/>
  <c r="D1031"/>
  <c r="D1032"/>
  <c r="D1033"/>
  <c r="D1034"/>
  <c r="D1035"/>
  <c r="D1036"/>
  <c r="D1037"/>
  <c r="D1038"/>
  <c r="D1039"/>
  <c r="D326"/>
  <c r="D1040"/>
  <c r="D542"/>
  <c r="D1041"/>
  <c r="D490"/>
  <c r="D1042"/>
  <c r="D1043"/>
  <c r="D449"/>
  <c r="D1044"/>
  <c r="D1045"/>
  <c r="D1046"/>
  <c r="D1047"/>
  <c r="D1048"/>
  <c r="D1049"/>
  <c r="D1050"/>
  <c r="D238"/>
  <c r="D417"/>
  <c r="D1051"/>
  <c r="D1052"/>
  <c r="D1053"/>
  <c r="D1054"/>
  <c r="D1055"/>
  <c r="D1056"/>
  <c r="D1057"/>
  <c r="D552"/>
  <c r="D1058"/>
  <c r="D1059"/>
  <c r="D1060"/>
  <c r="D1061"/>
  <c r="D3"/>
  <c r="D1062"/>
  <c r="D520"/>
  <c r="D1063"/>
  <c r="D1064"/>
  <c r="D1065"/>
  <c r="D1066"/>
  <c r="D1067"/>
  <c r="D336"/>
  <c r="D1068"/>
  <c r="D1069"/>
  <c r="D1070"/>
  <c r="D1071"/>
  <c r="D1072"/>
  <c r="D448"/>
  <c r="D134"/>
  <c r="D1073"/>
  <c r="D30"/>
  <c r="D1074"/>
  <c r="D1075"/>
  <c r="D588"/>
  <c r="D1076"/>
  <c r="D236"/>
  <c r="D192"/>
  <c r="D1077"/>
  <c r="D1078"/>
  <c r="D1079"/>
  <c r="D1080"/>
  <c r="D489"/>
  <c r="D461"/>
  <c r="D1081"/>
  <c r="D1082"/>
  <c r="D74"/>
  <c r="D1083"/>
  <c r="D1084"/>
  <c r="D1085"/>
  <c r="D667"/>
  <c r="D397"/>
  <c r="D1086"/>
  <c r="D1087"/>
  <c r="D579"/>
  <c r="D1088"/>
  <c r="D1089"/>
  <c r="D41"/>
  <c r="D1090"/>
  <c r="D44"/>
  <c r="D1091"/>
  <c r="D1092"/>
  <c r="D1093"/>
  <c r="D260"/>
  <c r="D1094"/>
  <c r="D1095"/>
  <c r="D526"/>
  <c r="D42"/>
  <c r="D1096"/>
  <c r="D560"/>
  <c r="D1097"/>
  <c r="D1098"/>
  <c r="D1099"/>
  <c r="D1100"/>
  <c r="D1101"/>
  <c r="D1102"/>
  <c r="D562"/>
  <c r="D249"/>
  <c r="D543"/>
  <c r="D1103"/>
  <c r="D1104"/>
  <c r="D1105"/>
  <c r="D1106"/>
  <c r="D1107"/>
  <c r="D1108"/>
  <c r="D1109"/>
  <c r="D1110"/>
  <c r="D1111"/>
  <c r="D1112"/>
  <c r="D1113"/>
  <c r="D1114"/>
  <c r="D433"/>
  <c r="D1115"/>
  <c r="D1116"/>
  <c r="D1117"/>
  <c r="D1118"/>
  <c r="D1119"/>
  <c r="D153"/>
  <c r="D1120"/>
  <c r="D303"/>
  <c r="D151"/>
  <c r="D1121"/>
  <c r="D658"/>
  <c r="D295"/>
  <c r="D181"/>
  <c r="D437"/>
  <c r="D1122"/>
  <c r="D1123"/>
  <c r="D363"/>
  <c r="D1124"/>
  <c r="D608"/>
  <c r="D1125"/>
  <c r="D1126"/>
  <c r="D103"/>
  <c r="D1127"/>
  <c r="D1128"/>
  <c r="D1129"/>
  <c r="D1130"/>
  <c r="D1131"/>
  <c r="D1132"/>
  <c r="D572"/>
  <c r="D200"/>
  <c r="D1133"/>
  <c r="D1134"/>
  <c r="D1135"/>
  <c r="D1136"/>
  <c r="D1137"/>
  <c r="D1138"/>
  <c r="D1139"/>
  <c r="D546"/>
  <c r="D1140"/>
  <c r="D378"/>
  <c r="D1141"/>
  <c r="D223"/>
  <c r="D1142"/>
  <c r="D521"/>
  <c r="D1143"/>
  <c r="D1144"/>
  <c r="D415"/>
  <c r="D182"/>
  <c r="D144"/>
  <c r="D1145"/>
  <c r="D1146"/>
  <c r="D1147"/>
  <c r="D1148"/>
  <c r="D1149"/>
  <c r="D191"/>
  <c r="D1150"/>
  <c r="D1151"/>
  <c r="D155"/>
  <c r="D1152"/>
  <c r="D373"/>
  <c r="D1153"/>
  <c r="D227"/>
  <c r="D1154"/>
  <c r="D75"/>
  <c r="D1155"/>
  <c r="D1156"/>
  <c r="D322"/>
  <c r="D1157"/>
  <c r="D1158"/>
  <c r="D1159"/>
  <c r="D104"/>
  <c r="D1160"/>
  <c r="D1161"/>
  <c r="D248"/>
  <c r="D1162"/>
  <c r="D1163"/>
  <c r="D1164"/>
  <c r="D1165"/>
  <c r="D1166"/>
  <c r="D1167"/>
  <c r="D1168"/>
  <c r="D486"/>
  <c r="D1169"/>
  <c r="D66"/>
  <c r="D1170"/>
  <c r="D1171"/>
  <c r="D1172"/>
  <c r="D1173"/>
  <c r="D1174"/>
  <c r="D1175"/>
  <c r="D1176"/>
  <c r="D35"/>
  <c r="D1177"/>
  <c r="D1178"/>
  <c r="D212"/>
  <c r="D473"/>
  <c r="D1179"/>
  <c r="D1180"/>
  <c r="D500"/>
  <c r="D1181"/>
  <c r="D1182"/>
  <c r="D1183"/>
  <c r="D1184"/>
  <c r="D1185"/>
  <c r="D1186"/>
  <c r="D1187"/>
  <c r="D133"/>
  <c r="D632"/>
  <c r="D1188"/>
  <c r="D1189"/>
  <c r="D1190"/>
  <c r="D224"/>
  <c r="D625"/>
  <c r="D313"/>
  <c r="D643"/>
  <c r="D1191"/>
  <c r="D1192"/>
  <c r="D1193"/>
  <c r="D1194"/>
  <c r="D1195"/>
  <c r="D346"/>
  <c r="D1196"/>
  <c r="D1197"/>
  <c r="D612"/>
  <c r="D421"/>
  <c r="D1198"/>
  <c r="D1199"/>
  <c r="D1200"/>
  <c r="D640"/>
  <c r="D73"/>
  <c r="D1201"/>
  <c r="D125"/>
  <c r="D1202"/>
  <c r="D1203"/>
  <c r="D312"/>
  <c r="D1204"/>
  <c r="D1205"/>
  <c r="D1206"/>
  <c r="D1207"/>
  <c r="D1208"/>
  <c r="D594"/>
  <c r="D1209"/>
  <c r="D1210"/>
  <c r="D136"/>
  <c r="D1211"/>
  <c r="D1212"/>
  <c r="D140"/>
  <c r="D1213"/>
  <c r="D36"/>
  <c r="D1214"/>
  <c r="D1215"/>
  <c r="D1216"/>
  <c r="D387"/>
  <c r="D1217"/>
  <c r="D1218"/>
  <c r="D446"/>
  <c r="D1219"/>
  <c r="D1220"/>
  <c r="D162"/>
  <c r="D1221"/>
  <c r="D271"/>
  <c r="D554"/>
  <c r="D119"/>
  <c r="D539"/>
  <c r="D26"/>
  <c r="D609"/>
  <c r="D285"/>
  <c r="D1222"/>
  <c r="D366"/>
  <c r="D409"/>
  <c r="D1223"/>
  <c r="D1224"/>
  <c r="D593"/>
  <c r="D676"/>
  <c r="D23"/>
  <c r="D81"/>
  <c r="D1225"/>
  <c r="D1226"/>
  <c r="D1227"/>
  <c r="D205"/>
  <c r="D1228"/>
  <c r="D129"/>
  <c r="D1229"/>
  <c r="D1230"/>
  <c r="D1231"/>
  <c r="D1232"/>
  <c r="D331"/>
  <c r="D659"/>
  <c r="D518"/>
  <c r="D1233"/>
  <c r="D1234"/>
  <c r="D321"/>
  <c r="D1235"/>
  <c r="D1236"/>
  <c r="D22"/>
  <c r="D167"/>
  <c r="D207"/>
  <c r="D1237"/>
  <c r="D478"/>
  <c r="D600"/>
  <c r="D1238"/>
  <c r="D1239"/>
  <c r="D656"/>
  <c r="D401"/>
  <c r="D1240"/>
  <c r="D64"/>
  <c r="D422"/>
  <c r="D1241"/>
  <c r="D578"/>
  <c r="D1242"/>
  <c r="D1243"/>
  <c r="D1244"/>
  <c r="D1245"/>
  <c r="D1246"/>
  <c r="D1247"/>
  <c r="D1248"/>
  <c r="D1249"/>
  <c r="D1250"/>
  <c r="D15"/>
  <c r="D1251"/>
  <c r="D1252"/>
  <c r="D670"/>
  <c r="D1253"/>
  <c r="D92"/>
  <c r="D1254"/>
  <c r="D121"/>
  <c r="D1255"/>
  <c r="D1256"/>
  <c r="D1257"/>
  <c r="D37"/>
  <c r="D1258"/>
  <c r="D1259"/>
  <c r="D1260"/>
  <c r="D1261"/>
  <c r="D1262"/>
  <c r="D1263"/>
  <c r="D668"/>
  <c r="D1264"/>
  <c r="D1265"/>
  <c r="D1266"/>
  <c r="D432"/>
  <c r="D1267"/>
  <c r="D1268"/>
  <c r="D1269"/>
  <c r="D1270"/>
  <c r="D1271"/>
  <c r="D1272"/>
  <c r="D686"/>
  <c r="D1273"/>
  <c r="D1274"/>
  <c r="D316"/>
  <c r="D525"/>
  <c r="D476"/>
  <c r="D1275"/>
  <c r="D123"/>
  <c r="D1276"/>
  <c r="D1277"/>
  <c r="D1278"/>
  <c r="D1279"/>
  <c r="D1280"/>
  <c r="D559"/>
  <c r="D1281"/>
  <c r="D1282"/>
  <c r="D1283"/>
  <c r="D1284"/>
  <c r="D1285"/>
  <c r="D620"/>
  <c r="D264"/>
  <c r="D206"/>
  <c r="D1286"/>
  <c r="D274"/>
  <c r="D1287"/>
  <c r="D513"/>
  <c r="D1288"/>
  <c r="D1289"/>
  <c r="D1290"/>
  <c r="D1291"/>
  <c r="D1292"/>
  <c r="D1293"/>
  <c r="D1294"/>
  <c r="D1295"/>
  <c r="D1296"/>
  <c r="D149"/>
  <c r="D1297"/>
  <c r="D1298"/>
  <c r="D1299"/>
  <c r="D106"/>
  <c r="D1300"/>
  <c r="D1301"/>
  <c r="D389"/>
  <c r="D1302"/>
  <c r="D1303"/>
  <c r="D1304"/>
  <c r="D296"/>
  <c r="D1305"/>
  <c r="D1306"/>
  <c r="D1307"/>
  <c r="D1308"/>
  <c r="D1309"/>
  <c r="D1310"/>
  <c r="D1311"/>
  <c r="D195"/>
  <c r="D1312"/>
  <c r="D40"/>
  <c r="D169"/>
  <c r="D385"/>
  <c r="D1313"/>
  <c r="D391"/>
  <c r="D1314"/>
  <c r="D459"/>
  <c r="D1315"/>
  <c r="D1316"/>
  <c r="D1317"/>
  <c r="D358"/>
  <c r="D1318"/>
  <c r="D1319"/>
  <c r="D1320"/>
  <c r="D1321"/>
  <c r="D100"/>
  <c r="D1322"/>
  <c r="D1323"/>
  <c r="D1324"/>
  <c r="D1325"/>
  <c r="D1326"/>
  <c r="D1327"/>
  <c r="D1328"/>
  <c r="D1329"/>
  <c r="D1330"/>
  <c r="D1331"/>
  <c r="D1332"/>
  <c r="D1333"/>
  <c r="D1334"/>
  <c r="D1335"/>
  <c r="D597"/>
  <c r="D1336"/>
  <c r="D1337"/>
  <c r="D648"/>
  <c r="D147"/>
  <c r="D273"/>
  <c r="D275"/>
  <c r="D444"/>
  <c r="D1338"/>
  <c r="D1339"/>
  <c r="D1340"/>
  <c r="D1341"/>
  <c r="D1342"/>
  <c r="D1343"/>
  <c r="D585"/>
  <c r="D528"/>
  <c r="D1344"/>
  <c r="D1345"/>
  <c r="D1346"/>
  <c r="D1347"/>
  <c r="D394"/>
  <c r="D29"/>
  <c r="D1348"/>
  <c r="D424"/>
  <c r="D1349"/>
  <c r="D1350"/>
  <c r="D1351"/>
  <c r="D342"/>
  <c r="D1352"/>
  <c r="D1353"/>
  <c r="D1354"/>
  <c r="D7"/>
  <c r="D1355"/>
  <c r="D170"/>
  <c r="D1356"/>
  <c r="D1357"/>
  <c r="D1358"/>
  <c r="D629"/>
  <c r="D605"/>
  <c r="D43"/>
  <c r="D442"/>
  <c r="D61"/>
  <c r="D1359"/>
  <c r="D208"/>
  <c r="D1360"/>
  <c r="D390"/>
  <c r="D1361"/>
  <c r="D412"/>
  <c r="D515"/>
  <c r="D580"/>
  <c r="D1362"/>
  <c r="D1363"/>
  <c r="D1364"/>
  <c r="D279"/>
  <c r="D1365"/>
  <c r="D1366"/>
  <c r="D1367"/>
  <c r="D1368"/>
  <c r="D1369"/>
  <c r="D1370"/>
  <c r="D1371"/>
  <c r="D1372"/>
  <c r="D1373"/>
  <c r="D1374"/>
  <c r="D1375"/>
  <c r="D1376"/>
  <c r="D353"/>
  <c r="D493"/>
  <c r="D1377"/>
  <c r="D653"/>
  <c r="D1378"/>
  <c r="D1379"/>
  <c r="D28"/>
  <c r="D1380"/>
  <c r="D1381"/>
  <c r="D1382"/>
  <c r="D1383"/>
  <c r="D1384"/>
  <c r="D1385"/>
  <c r="D184"/>
  <c r="D1386"/>
  <c r="D1387"/>
  <c r="D1388"/>
  <c r="D1389"/>
  <c r="D666"/>
  <c r="D1390"/>
  <c r="D1391"/>
  <c r="D1392"/>
  <c r="D498"/>
  <c r="D1393"/>
  <c r="D1394"/>
  <c r="D1395"/>
  <c r="D338"/>
  <c r="D116"/>
  <c r="D88"/>
  <c r="D245"/>
  <c r="D240"/>
  <c r="D1396"/>
  <c r="D250"/>
  <c r="D1397"/>
  <c r="D1398"/>
  <c r="D1399"/>
  <c r="D1400"/>
  <c r="D1401"/>
  <c r="D1402"/>
  <c r="D1403"/>
  <c r="D1404"/>
  <c r="D1405"/>
  <c r="D1406"/>
  <c r="D1407"/>
  <c r="D1408"/>
  <c r="D218"/>
  <c r="D1409"/>
  <c r="D1410"/>
  <c r="D1411"/>
  <c r="D1412"/>
  <c r="D1413"/>
  <c r="D1414"/>
  <c r="D1415"/>
  <c r="D1416"/>
  <c r="D1417"/>
  <c r="D1418"/>
  <c r="D634"/>
  <c r="D1419"/>
  <c r="D1420"/>
  <c r="D548"/>
  <c r="D270"/>
  <c r="D1421"/>
  <c r="D1422"/>
  <c r="D1423"/>
  <c r="D1424"/>
  <c r="D1425"/>
  <c r="D1426"/>
  <c r="D1427"/>
  <c r="D1428"/>
  <c r="D1429"/>
  <c r="D1430"/>
  <c r="D377"/>
  <c r="D1431"/>
  <c r="D1432"/>
  <c r="D516"/>
  <c r="D1433"/>
  <c r="D1434"/>
  <c r="D1435"/>
  <c r="D576"/>
  <c r="D1436"/>
  <c r="D1437"/>
  <c r="D1438"/>
  <c r="D463"/>
  <c r="D217"/>
  <c r="D1439"/>
  <c r="D1440"/>
  <c r="D1441"/>
  <c r="D1442"/>
  <c r="D1443"/>
  <c r="D1444"/>
  <c r="D1445"/>
  <c r="D1446"/>
  <c r="D1447"/>
  <c r="D1448"/>
  <c r="D510"/>
  <c r="D341"/>
  <c r="D1449"/>
  <c r="D114"/>
  <c r="D1450"/>
  <c r="D1451"/>
  <c r="D531"/>
  <c r="D1452"/>
  <c r="D1453"/>
  <c r="D1454"/>
  <c r="D623"/>
  <c r="D1455"/>
  <c r="D334"/>
  <c r="D1456"/>
  <c r="D48"/>
  <c r="D502"/>
  <c r="D1457"/>
  <c r="D1458"/>
  <c r="D1459"/>
  <c r="D1460"/>
  <c r="D1461"/>
  <c r="D1462"/>
  <c r="D1463"/>
  <c r="D1464"/>
  <c r="D1465"/>
  <c r="D1466"/>
  <c r="D1467"/>
  <c r="D1468"/>
  <c r="D1469"/>
  <c r="D1470"/>
  <c r="D1471"/>
  <c r="D1472"/>
  <c r="D1473"/>
  <c r="D1474"/>
  <c r="D1475"/>
  <c r="D439"/>
  <c r="D1476"/>
  <c r="D1477"/>
  <c r="D398"/>
  <c r="D1478"/>
  <c r="D1479"/>
  <c r="D1480"/>
  <c r="D1481"/>
  <c r="D1482"/>
  <c r="D1483"/>
  <c r="D1484"/>
  <c r="D1485"/>
  <c r="D1486"/>
  <c r="D112"/>
  <c r="D351"/>
  <c r="D1487"/>
  <c r="D252"/>
  <c r="D1488"/>
  <c r="D350"/>
  <c r="D1489"/>
  <c r="D1490"/>
  <c r="D1491"/>
  <c r="D1492"/>
  <c r="D1493"/>
  <c r="D1494"/>
  <c r="D1495"/>
  <c r="D1496"/>
  <c r="D1497"/>
  <c r="D589"/>
  <c r="D1498"/>
  <c r="D1499"/>
  <c r="D360"/>
  <c r="D557"/>
  <c r="D230"/>
  <c r="D1500"/>
  <c r="D1501"/>
  <c r="D157"/>
  <c r="D1502"/>
  <c r="D1503"/>
  <c r="D1504"/>
  <c r="D655"/>
  <c r="D1505"/>
  <c r="D1506"/>
  <c r="D1507"/>
  <c r="D337"/>
  <c r="D1508"/>
  <c r="D1509"/>
  <c r="D1510"/>
  <c r="D1511"/>
  <c r="D1512"/>
  <c r="D517"/>
  <c r="D294"/>
  <c r="D1513"/>
  <c r="D1514"/>
  <c r="D1515"/>
  <c r="D1516"/>
  <c r="D1517"/>
  <c r="D407"/>
  <c r="D1518"/>
  <c r="D1519"/>
  <c r="D139"/>
  <c r="D538"/>
  <c r="D1520"/>
  <c r="D325"/>
  <c r="D1521"/>
  <c r="D1522"/>
  <c r="D1523"/>
  <c r="D1524"/>
  <c r="D460"/>
  <c r="D1525"/>
  <c r="D1526"/>
  <c r="D1527"/>
  <c r="D1528"/>
  <c r="D1529"/>
  <c r="D1530"/>
  <c r="D1531"/>
  <c r="D1532"/>
  <c r="D1533"/>
  <c r="D1534"/>
  <c r="D1535"/>
  <c r="D213"/>
  <c r="D425"/>
  <c r="D1536"/>
  <c r="D1537"/>
  <c r="D1538"/>
  <c r="D1539"/>
  <c r="D669"/>
  <c r="D175"/>
  <c r="D1540"/>
  <c r="D1541"/>
  <c r="D1542"/>
  <c r="D1543"/>
  <c r="D1544"/>
  <c r="D1545"/>
  <c r="D1546"/>
  <c r="D1547"/>
  <c r="D1548"/>
  <c r="D1549"/>
  <c r="D1550"/>
  <c r="D1551"/>
  <c r="D1552"/>
  <c r="D1553"/>
  <c r="D544"/>
  <c r="D472"/>
  <c r="D626"/>
  <c r="D1554"/>
  <c r="D561"/>
  <c r="D382"/>
  <c r="D414"/>
  <c r="D202"/>
  <c r="D1555"/>
  <c r="D1556"/>
  <c r="D1557"/>
  <c r="D131"/>
  <c r="D1558"/>
  <c r="D1559"/>
  <c r="D209"/>
  <c r="D315"/>
  <c r="D1560"/>
  <c r="D519"/>
  <c r="D1561"/>
  <c r="D480"/>
  <c r="D1562"/>
  <c r="D1563"/>
  <c r="D1564"/>
  <c r="D1565"/>
  <c r="D1566"/>
  <c r="D1567"/>
  <c r="D1568"/>
  <c r="D1569"/>
  <c r="D210"/>
  <c r="D267"/>
  <c r="D1570"/>
  <c r="D345"/>
  <c r="D76"/>
  <c r="D1571"/>
  <c r="D1572"/>
  <c r="D1573"/>
  <c r="D1574"/>
  <c r="D1575"/>
  <c r="D1576"/>
  <c r="D1577"/>
  <c r="D1578"/>
  <c r="D1579"/>
  <c r="D1580"/>
  <c r="D1581"/>
  <c r="D527"/>
  <c r="D1582"/>
  <c r="D1583"/>
  <c r="D1584"/>
  <c r="D1585"/>
  <c r="D1586"/>
  <c r="D143"/>
  <c r="D1587"/>
  <c r="D1588"/>
  <c r="D1589"/>
  <c r="D1590"/>
  <c r="D1591"/>
  <c r="D1592"/>
  <c r="D1593"/>
  <c r="D492"/>
  <c r="D297"/>
  <c r="D1594"/>
  <c r="D1595"/>
  <c r="D1596"/>
  <c r="D1597"/>
  <c r="D1598"/>
  <c r="D1599"/>
  <c r="D1600"/>
  <c r="D180"/>
  <c r="D408"/>
  <c r="D1601"/>
  <c r="D1602"/>
  <c r="D1603"/>
  <c r="D1604"/>
  <c r="D411"/>
  <c r="D233"/>
  <c r="D553"/>
  <c r="D1605"/>
  <c r="D13"/>
  <c r="D300"/>
  <c r="D1606"/>
  <c r="D1607"/>
  <c r="D1608"/>
  <c r="D1609"/>
  <c r="D1610"/>
  <c r="D1611"/>
  <c r="D1612"/>
  <c r="D127"/>
  <c r="D1613"/>
  <c r="D1614"/>
  <c r="D1615"/>
  <c r="D219"/>
  <c r="D1616"/>
  <c r="D306"/>
  <c r="D1617"/>
  <c r="D1618"/>
  <c r="D1619"/>
  <c r="D95"/>
  <c r="D16"/>
  <c r="D1620"/>
  <c r="D1621"/>
  <c r="D299"/>
  <c r="D1622"/>
  <c r="D1623"/>
  <c r="D269"/>
  <c r="D1624"/>
  <c r="D470"/>
  <c r="D1625"/>
  <c r="D1626"/>
  <c r="D1627"/>
  <c r="D1628"/>
  <c r="D1629"/>
  <c r="D1630"/>
  <c r="D56"/>
  <c r="D1631"/>
  <c r="D1632"/>
  <c r="D1633"/>
  <c r="D651"/>
  <c r="D1634"/>
  <c r="D1635"/>
  <c r="D332"/>
  <c r="D1636"/>
  <c r="D1637"/>
  <c r="D1638"/>
  <c r="D1639"/>
  <c r="D1640"/>
  <c r="D1641"/>
  <c r="D1642"/>
  <c r="D1643"/>
  <c r="D156"/>
  <c r="D1644"/>
  <c r="D603"/>
  <c r="D1645"/>
  <c r="D317"/>
  <c r="D1646"/>
  <c r="D231"/>
  <c r="D639"/>
  <c r="D365"/>
  <c r="D1647"/>
  <c r="D1648"/>
  <c r="D1649"/>
  <c r="D1650"/>
  <c r="D1651"/>
  <c r="D1652"/>
  <c r="D1653"/>
  <c r="D1654"/>
  <c r="D1655"/>
  <c r="D55"/>
  <c r="D1656"/>
  <c r="D1657"/>
  <c r="D1658"/>
  <c r="D1659"/>
  <c r="D1660"/>
  <c r="D1661"/>
  <c r="D1662"/>
  <c r="D1663"/>
  <c r="D39"/>
  <c r="D1664"/>
  <c r="D1665"/>
  <c r="D1666"/>
  <c r="D1667"/>
  <c r="D1668"/>
  <c r="D1669"/>
  <c r="D1670"/>
  <c r="D1671"/>
  <c r="D1672"/>
  <c r="D1673"/>
  <c r="D1674"/>
  <c r="D1675"/>
  <c r="D1676"/>
  <c r="D1677"/>
  <c r="D215"/>
  <c r="D1678"/>
  <c r="D1679"/>
  <c r="D375"/>
  <c r="D148"/>
  <c r="D1680"/>
  <c r="D1681"/>
  <c r="D59"/>
  <c r="D1682"/>
  <c r="D1683"/>
  <c r="D1684"/>
  <c r="D1685"/>
  <c r="D1686"/>
  <c r="D1687"/>
  <c r="D1688"/>
  <c r="D1689"/>
  <c r="D1690"/>
  <c r="D52"/>
  <c r="D368"/>
  <c r="D263"/>
  <c r="D1691"/>
  <c r="D1692"/>
  <c r="D1693"/>
  <c r="D1694"/>
  <c r="D1695"/>
  <c r="D1696"/>
  <c r="D1697"/>
  <c r="D1698"/>
  <c r="D1699"/>
  <c r="D1700"/>
  <c r="D1701"/>
  <c r="D1702"/>
  <c r="D1703"/>
  <c r="D1704"/>
  <c r="D1705"/>
  <c r="D214"/>
  <c r="D228"/>
  <c r="D1706"/>
  <c r="D1707"/>
  <c r="D1708"/>
  <c r="D1709"/>
  <c r="D1710"/>
  <c r="D652"/>
  <c r="D1711"/>
  <c r="D120"/>
  <c r="D376"/>
  <c r="D1712"/>
  <c r="D1713"/>
  <c r="D386"/>
  <c r="D1714"/>
  <c r="D1715"/>
  <c r="D1716"/>
  <c r="D1717"/>
  <c r="D1718"/>
  <c r="D1719"/>
  <c r="D1720"/>
  <c r="D1721"/>
  <c r="D1722"/>
  <c r="D1723"/>
  <c r="D1724"/>
  <c r="D406"/>
  <c r="D1725"/>
  <c r="D1726"/>
  <c r="D1727"/>
  <c r="D1728"/>
  <c r="D416"/>
  <c r="D1729"/>
  <c r="D1730"/>
  <c r="D1731"/>
  <c r="D1732"/>
  <c r="D1733"/>
  <c r="D1734"/>
  <c r="D1735"/>
  <c r="D1736"/>
  <c r="D1737"/>
  <c r="D1738"/>
  <c r="D349"/>
  <c r="D1739"/>
  <c r="D226"/>
  <c r="D1740"/>
  <c r="D523"/>
  <c r="D1741"/>
  <c r="D1742"/>
  <c r="D1743"/>
  <c r="D1744"/>
  <c r="D1745"/>
  <c r="D1746"/>
  <c r="D1747"/>
  <c r="D1748"/>
  <c r="D1749"/>
  <c r="D1750"/>
  <c r="D1751"/>
  <c r="D487"/>
  <c r="D45"/>
  <c r="D1752"/>
  <c r="D1753"/>
  <c r="D1754"/>
  <c r="D606"/>
  <c r="D1755"/>
  <c r="D1756"/>
  <c r="D1757"/>
  <c r="D495"/>
  <c r="D183"/>
  <c r="D1758"/>
  <c r="D550"/>
  <c r="D1759"/>
  <c r="D1760"/>
  <c r="D1761"/>
  <c r="D58"/>
  <c r="D1762"/>
  <c r="D1763"/>
  <c r="D46"/>
  <c r="D1764"/>
  <c r="D1765"/>
  <c r="D1766"/>
  <c r="D1767"/>
  <c r="D1768"/>
  <c r="D282"/>
  <c r="D1769"/>
  <c r="D107"/>
  <c r="D1770"/>
  <c r="D1771"/>
  <c r="D1772"/>
  <c r="D1773"/>
  <c r="D1774"/>
  <c r="D1775"/>
  <c r="D4"/>
  <c r="D1776"/>
  <c r="D19"/>
  <c r="D1777"/>
  <c r="D1778"/>
  <c r="D1779"/>
  <c r="D211"/>
  <c r="D1780"/>
  <c r="D1781"/>
  <c r="D1782"/>
  <c r="D1783"/>
  <c r="D1784"/>
  <c r="D1785"/>
  <c r="D455"/>
  <c r="D1786"/>
  <c r="D1787"/>
  <c r="D1788"/>
  <c r="D1789"/>
  <c r="D1790"/>
  <c r="D1791"/>
  <c r="D1792"/>
  <c r="D1793"/>
  <c r="D1794"/>
  <c r="D1795"/>
  <c r="D556"/>
  <c r="D1796"/>
  <c r="D1797"/>
  <c r="D1798"/>
  <c r="D276"/>
  <c r="D1799"/>
  <c r="D1800"/>
  <c r="D536"/>
  <c r="D38"/>
  <c r="D1801"/>
  <c r="D1802"/>
  <c r="D364"/>
  <c r="D1803"/>
  <c r="D84"/>
  <c r="D380"/>
  <c r="D1804"/>
  <c r="D1805"/>
  <c r="D1806"/>
  <c r="D1807"/>
  <c r="D1808"/>
  <c r="D135"/>
  <c r="D1809"/>
  <c r="D2"/>
  <c r="D1810"/>
  <c r="D1811"/>
  <c r="D481"/>
  <c r="D1812"/>
  <c r="D1813"/>
  <c r="D1814"/>
  <c r="D485"/>
  <c r="D1815"/>
  <c r="D305"/>
  <c r="D1816"/>
  <c r="D1817"/>
  <c r="D1818"/>
  <c r="D1819"/>
  <c r="D1820"/>
  <c r="D1821"/>
  <c r="D1822"/>
  <c r="D1823"/>
  <c r="D47"/>
  <c r="D638"/>
  <c r="D1824"/>
  <c r="D265"/>
  <c r="D130"/>
  <c r="D1825"/>
  <c r="D1826"/>
  <c r="D1827"/>
  <c r="D1828"/>
  <c r="D1829"/>
  <c r="D352"/>
  <c r="D1830"/>
  <c r="D447"/>
  <c r="D1831"/>
  <c r="D198"/>
  <c r="D1832"/>
  <c r="D431"/>
  <c r="D568"/>
  <c r="D675"/>
  <c r="D1833"/>
  <c r="D628"/>
  <c r="D647"/>
  <c r="D1834"/>
  <c r="D1835"/>
  <c r="D113"/>
  <c r="D630"/>
  <c r="D33"/>
  <c r="D199"/>
  <c r="D1836"/>
  <c r="D146"/>
  <c r="D1837"/>
  <c r="D1838"/>
  <c r="D1839"/>
  <c r="D1840"/>
  <c r="D1841"/>
  <c r="D1842"/>
  <c r="D1843"/>
  <c r="D1844"/>
  <c r="D1845"/>
  <c r="D1846"/>
  <c r="D1847"/>
  <c r="D1848"/>
  <c r="D1849"/>
  <c r="D132"/>
  <c r="D1850"/>
  <c r="D1851"/>
  <c r="D1852"/>
  <c r="D1853"/>
  <c r="D311"/>
  <c r="D1854"/>
  <c r="D1855"/>
  <c r="D438"/>
  <c r="D1856"/>
  <c r="D1857"/>
  <c r="D505"/>
  <c r="D1858"/>
  <c r="D645"/>
  <c r="D1859"/>
  <c r="D1860"/>
  <c r="D1861"/>
  <c r="D1862"/>
  <c r="D335"/>
  <c r="D1863"/>
  <c r="D1864"/>
  <c r="D1865"/>
  <c r="D1866"/>
  <c r="D1867"/>
  <c r="D1868"/>
  <c r="D1869"/>
  <c r="D1870"/>
  <c r="D1871"/>
  <c r="D1872"/>
  <c r="D1873"/>
  <c r="D1874"/>
  <c r="D545"/>
  <c r="D504"/>
  <c r="D1875"/>
  <c r="D145"/>
  <c r="D261"/>
  <c r="D27"/>
  <c r="D164"/>
  <c r="D1876"/>
  <c r="D1877"/>
  <c r="D1878"/>
  <c r="D1879"/>
  <c r="D1880"/>
  <c r="D1881"/>
  <c r="D1882"/>
  <c r="D1883"/>
  <c r="D1884"/>
  <c r="D1885"/>
  <c r="D1886"/>
  <c r="D1887"/>
  <c r="D1888"/>
  <c r="D1889"/>
  <c r="D1890"/>
  <c r="D1891"/>
  <c r="D1892"/>
  <c r="D287"/>
  <c r="D283"/>
  <c r="D1893"/>
  <c r="D511"/>
  <c r="D399"/>
  <c r="D1894"/>
  <c r="D1895"/>
  <c r="D258"/>
  <c r="D1896"/>
  <c r="D1897"/>
  <c r="D1898"/>
  <c r="D1899"/>
  <c r="D1900"/>
  <c r="D1901"/>
  <c r="D1902"/>
  <c r="D1903"/>
  <c r="D68"/>
  <c r="D1904"/>
  <c r="D1905"/>
  <c r="D1906"/>
  <c r="D1907"/>
  <c r="D1908"/>
  <c r="D1909"/>
  <c r="D1910"/>
  <c r="D188"/>
  <c r="D117"/>
  <c r="D141"/>
  <c r="D225"/>
  <c r="D77"/>
  <c r="D1911"/>
  <c r="D1912"/>
  <c r="D1913"/>
  <c r="D403"/>
  <c r="D507"/>
  <c r="D1914"/>
  <c r="D298"/>
  <c r="D1915"/>
  <c r="D1916"/>
  <c r="D1917"/>
  <c r="D1918"/>
  <c r="D1919"/>
  <c r="D1920"/>
  <c r="D558"/>
  <c r="D1921"/>
  <c r="D347"/>
  <c r="D1922"/>
  <c r="D159"/>
  <c r="D216"/>
  <c r="D329"/>
  <c r="D1923"/>
  <c r="D1924"/>
  <c r="D1925"/>
  <c r="D1926"/>
  <c r="D1927"/>
  <c r="D1928"/>
  <c r="D173"/>
  <c r="D457"/>
  <c r="D1929"/>
  <c r="D1930"/>
  <c r="D1931"/>
  <c r="D1932"/>
  <c r="D547"/>
  <c r="D1933"/>
  <c r="D1934"/>
  <c r="D1935"/>
  <c r="D1936"/>
  <c r="D1937"/>
  <c r="D1938"/>
  <c r="D314"/>
  <c r="D1939"/>
  <c r="D374"/>
  <c r="D361"/>
  <c r="D1940"/>
  <c r="D1941"/>
  <c r="D1942"/>
  <c r="D1943"/>
  <c r="D1944"/>
  <c r="D1945"/>
  <c r="D663"/>
  <c r="D1946"/>
  <c r="D1947"/>
  <c r="D395"/>
  <c r="D1948"/>
  <c r="D1949"/>
  <c r="D1950"/>
  <c r="D1951"/>
  <c r="D1952"/>
  <c r="D1953"/>
  <c r="D1954"/>
  <c r="D1955"/>
  <c r="D685"/>
  <c r="D196"/>
  <c r="D1956"/>
  <c r="D319"/>
  <c r="D1957"/>
  <c r="D11"/>
  <c r="D1958"/>
  <c r="D1959"/>
  <c r="D1960"/>
  <c r="D1961"/>
  <c r="D1962"/>
  <c r="D595"/>
  <c r="D1963"/>
  <c r="D1964"/>
  <c r="D67"/>
  <c r="D235"/>
  <c r="D286"/>
  <c r="D1965"/>
  <c r="D1966"/>
  <c r="D1967"/>
  <c r="D1968"/>
  <c r="D1969"/>
  <c r="D1970"/>
  <c r="D1971"/>
  <c r="D1972"/>
  <c r="D1973"/>
  <c r="D1974"/>
  <c r="D1975"/>
  <c r="D163"/>
  <c r="D1976"/>
  <c r="D681"/>
  <c r="D115"/>
  <c r="D1977"/>
  <c r="D1978"/>
  <c r="D246"/>
  <c r="D102"/>
  <c r="D1979"/>
  <c r="D1980"/>
  <c r="D591"/>
  <c r="D1981"/>
  <c r="D1982"/>
  <c r="D621"/>
  <c r="D1983"/>
  <c r="D1984"/>
  <c r="D1985"/>
  <c r="D1986"/>
  <c r="D1987"/>
  <c r="D1988"/>
  <c r="D1989"/>
  <c r="D1990"/>
  <c r="D1991"/>
  <c r="D69"/>
  <c r="D673"/>
  <c r="D197"/>
  <c r="D1992"/>
  <c r="D1993"/>
  <c r="D1994"/>
  <c r="D89"/>
  <c r="D51"/>
  <c r="D1995"/>
  <c r="D1996"/>
  <c r="D596"/>
  <c r="D1997"/>
  <c r="D1998"/>
  <c r="D1999"/>
  <c r="D496"/>
  <c r="D624"/>
  <c r="D426"/>
  <c r="D2000"/>
  <c r="D2001"/>
  <c r="D2002"/>
  <c r="D2003"/>
  <c r="D2004"/>
  <c r="D2005"/>
  <c r="D2006"/>
  <c r="D614"/>
  <c r="D2007"/>
  <c r="D253"/>
  <c r="D2008"/>
  <c r="D637"/>
  <c r="D355"/>
  <c r="D2009"/>
  <c r="D2010"/>
  <c r="D2011"/>
  <c r="D229"/>
  <c r="D176"/>
  <c r="D2012"/>
  <c r="D2013"/>
  <c r="D259"/>
  <c r="D452"/>
  <c r="D2014"/>
  <c r="D2015"/>
  <c r="D2016"/>
  <c r="D2017"/>
  <c r="D2018"/>
  <c r="D660"/>
  <c r="D2019"/>
  <c r="D2020"/>
  <c r="D2021"/>
  <c r="D2022"/>
  <c r="D2023"/>
  <c r="D477"/>
  <c r="D2024"/>
  <c r="D2025"/>
  <c r="D2026"/>
  <c r="D503"/>
  <c r="D91"/>
  <c r="D2027"/>
  <c r="D2028"/>
  <c r="D2029"/>
  <c r="D2030"/>
  <c r="D514"/>
  <c r="D680"/>
  <c r="D2031"/>
  <c r="D664"/>
  <c r="D185"/>
  <c r="D2032"/>
  <c r="D2033"/>
  <c r="D310"/>
  <c r="D2034"/>
  <c r="D584"/>
  <c r="D154"/>
  <c r="D62"/>
  <c r="D2035"/>
  <c r="D2036"/>
  <c r="D2037"/>
  <c r="D2038"/>
  <c r="D2039"/>
  <c r="D2040"/>
  <c r="D2041"/>
  <c r="D290"/>
  <c r="D309"/>
  <c r="D2042"/>
  <c r="D2043"/>
  <c r="D128"/>
  <c r="D2044"/>
  <c r="D2045"/>
  <c r="D2046"/>
  <c r="D2047"/>
  <c r="D2048"/>
  <c r="D466"/>
  <c r="D2049"/>
  <c r="D440"/>
  <c r="D2050"/>
  <c r="D126"/>
  <c r="D2051"/>
  <c r="D2052"/>
  <c r="D2053"/>
  <c r="D2054"/>
  <c r="D357"/>
  <c r="D2055"/>
  <c r="D590"/>
  <c r="D2056"/>
  <c r="D2057"/>
  <c r="D359"/>
  <c r="D2058"/>
  <c r="D499"/>
  <c r="D642"/>
  <c r="D618"/>
  <c r="D2059"/>
  <c r="D2060"/>
  <c r="D468"/>
  <c r="D21"/>
  <c r="D602"/>
  <c r="D2061"/>
  <c r="D2062"/>
  <c r="D2063"/>
  <c r="D2064"/>
  <c r="D2065"/>
  <c r="D2066"/>
  <c r="D2067"/>
  <c r="D2068"/>
  <c r="D2069"/>
  <c r="D2070"/>
  <c r="D2071"/>
  <c r="D2072"/>
  <c r="D2073"/>
  <c r="D404"/>
  <c r="D2074"/>
  <c r="D2075"/>
  <c r="D2076"/>
  <c r="D2077"/>
  <c r="D2078"/>
  <c r="D570"/>
  <c r="D2079"/>
  <c r="D2080"/>
  <c r="D2081"/>
  <c r="D2082"/>
  <c r="D2083"/>
  <c r="D2084"/>
  <c r="D2085"/>
  <c r="D2086"/>
  <c r="D2087"/>
  <c r="D2088"/>
  <c r="D2089"/>
  <c r="D2090"/>
  <c r="D2091"/>
  <c r="D2092"/>
  <c r="D2093"/>
  <c r="D2094"/>
  <c r="D2095"/>
  <c r="D2096"/>
  <c r="D2097"/>
  <c r="D2098"/>
  <c r="D2099"/>
  <c r="D2100"/>
  <c r="D158"/>
  <c r="D509"/>
  <c r="D2101"/>
  <c r="D2102"/>
  <c r="D2103"/>
  <c r="D2104"/>
  <c r="D613"/>
  <c r="D2105"/>
  <c r="D60"/>
  <c r="D83"/>
  <c r="D2106"/>
  <c r="D2107"/>
  <c r="D454"/>
  <c r="D2108"/>
  <c r="D2109"/>
  <c r="D2110"/>
  <c r="D2111"/>
  <c r="D2112"/>
  <c r="D2113"/>
  <c r="D619"/>
  <c r="D2114"/>
  <c r="D2115"/>
  <c r="D2116"/>
  <c r="D2117"/>
  <c r="D682"/>
  <c r="D434"/>
  <c r="D174"/>
  <c r="D2118"/>
  <c r="D179"/>
  <c r="D2119"/>
  <c r="D2120"/>
  <c r="D2121"/>
  <c r="D2122"/>
  <c r="D566"/>
  <c r="D2123"/>
  <c r="D2124"/>
  <c r="D2125"/>
  <c r="D161"/>
  <c r="D2126"/>
  <c r="D2127"/>
  <c r="D2128"/>
  <c r="D2129"/>
  <c r="D2130"/>
  <c r="D445"/>
  <c r="D307"/>
  <c r="D2131"/>
  <c r="D2132"/>
  <c r="D2133"/>
  <c r="D2134"/>
  <c r="D2135"/>
  <c r="D2136"/>
  <c r="D2137"/>
  <c r="D2138"/>
  <c r="D2139"/>
  <c r="D2140"/>
  <c r="D2141"/>
  <c r="D2142"/>
  <c r="D2143"/>
  <c r="D2144"/>
  <c r="D2145"/>
  <c r="D268"/>
  <c r="D137"/>
  <c r="D108"/>
  <c r="D2146"/>
  <c r="D2147"/>
  <c r="D2148"/>
  <c r="D530"/>
  <c r="D2149"/>
  <c r="D649"/>
  <c r="D2150"/>
  <c r="D2151"/>
  <c r="D2152"/>
  <c r="D2153"/>
  <c r="D2154"/>
  <c r="D2155"/>
  <c r="D2156"/>
  <c r="D2157"/>
  <c r="D2158"/>
  <c r="D2159"/>
  <c r="D2160"/>
  <c r="D78"/>
  <c r="D2161"/>
  <c r="D2162"/>
  <c r="D2163"/>
  <c r="D356"/>
  <c r="D2164"/>
  <c r="D2165"/>
  <c r="D2166"/>
  <c r="D2167"/>
  <c r="D2168"/>
  <c r="D2169"/>
  <c r="D2170"/>
  <c r="D2171"/>
  <c r="D2172"/>
  <c r="D2173"/>
  <c r="D2174"/>
  <c r="D50"/>
  <c r="D2175"/>
  <c r="D2176"/>
  <c r="D2177"/>
  <c r="D2178"/>
  <c r="D2179"/>
  <c r="D2180"/>
  <c r="D2181"/>
  <c r="D2182"/>
  <c r="D2183"/>
  <c r="D2184"/>
  <c r="D2185"/>
  <c r="D400"/>
  <c r="D2186"/>
  <c r="D2187"/>
  <c r="D2188"/>
  <c r="D2189"/>
  <c r="D2190"/>
  <c r="D2191"/>
  <c r="D2192"/>
  <c r="D2193"/>
  <c r="D2194"/>
  <c r="D2195"/>
  <c r="D2196"/>
  <c r="D2197"/>
  <c r="D384"/>
  <c r="D2198"/>
  <c r="D2199"/>
  <c r="D71"/>
  <c r="D203"/>
  <c r="D2200"/>
  <c r="D2201"/>
  <c r="D2202"/>
  <c r="D2203"/>
  <c r="D2204"/>
  <c r="D2205"/>
  <c r="D150"/>
  <c r="D2206"/>
  <c r="D2207"/>
  <c r="D2208"/>
  <c r="D2209"/>
  <c r="D18"/>
  <c r="D2210"/>
  <c r="D2211"/>
  <c r="D2212"/>
  <c r="D565"/>
  <c r="D2213"/>
  <c r="D2214"/>
  <c r="D291"/>
  <c r="D2215"/>
  <c r="D2216"/>
  <c r="D2217"/>
  <c r="D2218"/>
  <c r="D684"/>
  <c r="D2219"/>
  <c r="D2220"/>
  <c r="D53"/>
  <c r="D2221"/>
  <c r="D2222"/>
  <c r="D2223"/>
  <c r="D2224"/>
  <c r="D2225"/>
  <c r="D2226"/>
  <c r="D2227"/>
  <c r="D278"/>
  <c r="D2228"/>
  <c r="D512"/>
  <c r="D2229"/>
  <c r="D2230"/>
  <c r="D2231"/>
  <c r="D2232"/>
  <c r="D2233"/>
  <c r="D2234"/>
  <c r="D2235"/>
  <c r="D2236"/>
  <c r="D2237"/>
  <c r="D2238"/>
  <c r="D2239"/>
  <c r="D2240"/>
  <c r="D2241"/>
  <c r="D65"/>
  <c r="D2242"/>
  <c r="D2243"/>
  <c r="D599"/>
  <c r="D2244"/>
  <c r="D2245"/>
  <c r="D2246"/>
  <c r="D17"/>
  <c r="D2247"/>
  <c r="D237"/>
  <c r="D2248"/>
  <c r="D2249"/>
  <c r="D2250"/>
  <c r="D2251"/>
  <c r="D2252"/>
  <c r="D243"/>
  <c r="D537"/>
  <c r="D2253"/>
  <c r="D2254"/>
  <c r="D2255"/>
  <c r="D99"/>
  <c r="D2256"/>
  <c r="D2257"/>
  <c r="D586"/>
  <c r="D2258"/>
  <c r="D2259"/>
  <c r="D2260"/>
  <c r="D393"/>
  <c r="D242"/>
  <c r="D204"/>
  <c r="D451"/>
  <c r="D2261"/>
  <c r="D2262"/>
  <c r="D2263"/>
  <c r="D508"/>
  <c r="D657"/>
  <c r="D2264"/>
  <c r="D2265"/>
  <c r="D2266"/>
  <c r="D654"/>
  <c r="D2267"/>
  <c r="D2268"/>
  <c r="D2269"/>
  <c r="D2270"/>
  <c r="D2271"/>
  <c r="D2272"/>
  <c r="D2273"/>
  <c r="D2274"/>
  <c r="D2275"/>
  <c r="D324"/>
  <c r="D2276"/>
  <c r="D2277"/>
  <c r="D2278"/>
  <c r="D2279"/>
  <c r="D2280"/>
  <c r="D2281"/>
  <c r="D2282"/>
  <c r="D2283"/>
  <c r="D2284"/>
  <c r="D2285"/>
  <c r="D2286"/>
  <c r="D583"/>
  <c r="D220"/>
  <c r="D419"/>
  <c r="D82"/>
  <c r="D2287"/>
  <c r="D2288"/>
  <c r="D343"/>
  <c r="D636"/>
  <c r="D2289"/>
  <c r="D2290"/>
  <c r="D622"/>
  <c r="D2291"/>
  <c r="D2292"/>
  <c r="D2293"/>
  <c r="D2294"/>
  <c r="D2295"/>
  <c r="D177"/>
  <c r="D2296"/>
  <c r="D2297"/>
  <c r="D2298"/>
  <c r="D2299"/>
  <c r="D2300"/>
  <c r="D2301"/>
  <c r="D2302"/>
  <c r="D2303"/>
  <c r="D2304"/>
  <c r="D2305"/>
  <c r="D2306"/>
  <c r="D333"/>
  <c r="D456"/>
  <c r="D2307"/>
  <c r="D2308"/>
  <c r="D410"/>
  <c r="D2309"/>
  <c r="D2310"/>
  <c r="D2311"/>
  <c r="D2312"/>
  <c r="D165"/>
  <c r="D2313"/>
  <c r="D2314"/>
  <c r="D2315"/>
  <c r="D2316"/>
  <c r="D2317"/>
  <c r="D2318"/>
  <c r="D2319"/>
  <c r="D2320"/>
  <c r="D501"/>
  <c r="D2321"/>
  <c r="D142"/>
  <c r="D413"/>
  <c r="D2322"/>
  <c r="D2323"/>
  <c r="D2324"/>
  <c r="D2325"/>
  <c r="D2326"/>
  <c r="D2327"/>
  <c r="D2328"/>
  <c r="D2329"/>
  <c r="D2330"/>
  <c r="D2331"/>
  <c r="D2332"/>
  <c r="D483"/>
  <c r="D683"/>
  <c r="D2333"/>
  <c r="D2334"/>
  <c r="D2335"/>
  <c r="D25"/>
  <c r="D2336"/>
  <c r="D189"/>
  <c r="D2337"/>
  <c r="D2338"/>
  <c r="D2339"/>
  <c r="D85"/>
  <c r="D2340"/>
  <c r="D2341"/>
  <c r="D2342"/>
  <c r="D2343"/>
  <c r="D2344"/>
  <c r="D405"/>
  <c r="D2345"/>
  <c r="D2346"/>
  <c r="D2347"/>
  <c r="D2348"/>
  <c r="D2349"/>
  <c r="D610"/>
  <c r="D2350"/>
  <c r="D2351"/>
  <c r="D2352"/>
  <c r="D2353"/>
  <c r="D277"/>
  <c r="D2354"/>
  <c r="D2355"/>
  <c r="D534"/>
  <c r="D582"/>
  <c r="D256"/>
  <c r="D423"/>
  <c r="D2356"/>
  <c r="D672"/>
  <c r="D573"/>
  <c r="D2357"/>
  <c r="D2358"/>
  <c r="D2359"/>
  <c r="D458"/>
  <c r="D2360"/>
  <c r="D2361"/>
  <c r="D587"/>
  <c r="D679"/>
  <c r="D529"/>
  <c r="D392"/>
  <c r="D2362"/>
  <c r="D2363"/>
  <c r="D2364"/>
  <c r="D2365"/>
  <c r="D2366"/>
  <c r="D2367"/>
  <c r="D522"/>
  <c r="D2368"/>
  <c r="D2369"/>
  <c r="D2370"/>
  <c r="D2371"/>
  <c r="D2372"/>
  <c r="D524"/>
  <c r="D2373"/>
  <c r="D2374"/>
  <c r="D2375"/>
  <c r="D2376"/>
  <c r="D475"/>
  <c r="D2377"/>
  <c r="D661"/>
  <c r="D293"/>
  <c r="D2378"/>
  <c r="D367"/>
  <c r="D2379"/>
  <c r="D575"/>
  <c r="D2380"/>
  <c r="D2381"/>
  <c r="D678"/>
  <c r="D2382"/>
  <c r="D2383"/>
  <c r="D2384"/>
  <c r="D2385"/>
  <c r="D2386"/>
  <c r="D2387"/>
  <c r="D453"/>
  <c r="D2388"/>
  <c r="D2389"/>
  <c r="D2390"/>
  <c r="D2391"/>
  <c r="D2392"/>
  <c r="D2393"/>
  <c r="D601"/>
  <c r="D2394"/>
  <c r="D2395"/>
  <c r="D402"/>
  <c r="D581"/>
  <c r="D2396"/>
  <c r="D2397"/>
  <c r="D2398"/>
  <c r="D2399"/>
  <c r="D2400"/>
  <c r="D2401"/>
  <c r="D2402"/>
  <c r="D2403"/>
  <c r="D2404"/>
  <c r="D2405"/>
  <c r="D2406"/>
  <c r="D2407"/>
  <c r="D2408"/>
  <c r="D396"/>
  <c r="D348"/>
  <c r="D2409"/>
  <c r="D2410"/>
  <c r="D2411"/>
  <c r="D2412"/>
  <c r="D2413"/>
  <c r="D2414"/>
  <c r="D2415"/>
  <c r="D569"/>
  <c r="D2416"/>
  <c r="D2417"/>
  <c r="D2418"/>
  <c r="D494"/>
  <c r="D2419"/>
  <c r="D2420"/>
  <c r="D2421"/>
  <c r="D2422"/>
  <c r="D2423"/>
  <c r="D2424"/>
  <c r="D2425"/>
  <c r="D2426"/>
  <c r="D241"/>
  <c r="D2427"/>
  <c r="D2428"/>
  <c r="D2429"/>
  <c r="D2430"/>
  <c r="D2431"/>
  <c r="D2432"/>
  <c r="D2433"/>
  <c r="D2434"/>
  <c r="D2435"/>
  <c r="D2436"/>
  <c r="D379"/>
  <c r="D221"/>
  <c r="D2437"/>
  <c r="D2438"/>
  <c r="D577"/>
  <c r="D2439"/>
  <c r="D420"/>
  <c r="D687"/>
</calcChain>
</file>

<file path=xl/sharedStrings.xml><?xml version="1.0" encoding="utf-8"?>
<sst xmlns="http://schemas.openxmlformats.org/spreadsheetml/2006/main" count="45484" uniqueCount="16689">
  <si>
    <t>LFQ intensity MSS51_1</t>
  </si>
  <si>
    <t>LFQ intensity MSS51_2</t>
  </si>
  <si>
    <t>LFQ intensity MSS51_3</t>
  </si>
  <si>
    <t>T: Protein IDs</t>
  </si>
  <si>
    <t>Q0045</t>
  </si>
  <si>
    <t>Q0050</t>
  </si>
  <si>
    <t>Q0055</t>
  </si>
  <si>
    <t>Q0065</t>
  </si>
  <si>
    <t>Q0085</t>
  </si>
  <si>
    <t>Q0120</t>
  </si>
  <si>
    <t>Q0140</t>
  </si>
  <si>
    <t>Q0250</t>
  </si>
  <si>
    <t>YAL001C</t>
  </si>
  <si>
    <t>YAL002W</t>
  </si>
  <si>
    <t>YAL003W</t>
  </si>
  <si>
    <t>YAL005C</t>
  </si>
  <si>
    <t>YAL008W</t>
  </si>
  <si>
    <t>YAL012W</t>
  </si>
  <si>
    <t>YAL015C</t>
  </si>
  <si>
    <t>YAL016W</t>
  </si>
  <si>
    <t>YAL017W</t>
  </si>
  <si>
    <t>YAL019W</t>
  </si>
  <si>
    <t>YAL021C</t>
  </si>
  <si>
    <t>YAL022C</t>
  </si>
  <si>
    <t>YAL023C</t>
  </si>
  <si>
    <t>YAL025C</t>
  </si>
  <si>
    <t>YAL026C</t>
  </si>
  <si>
    <t>YAL029C</t>
  </si>
  <si>
    <t>YAL035W</t>
  </si>
  <si>
    <t>YAL036C</t>
  </si>
  <si>
    <t>YAL038W</t>
  </si>
  <si>
    <t>YAL039C</t>
  </si>
  <si>
    <t>YAL041W</t>
  </si>
  <si>
    <t>YAL042W</t>
  </si>
  <si>
    <t>YAL048C</t>
  </si>
  <si>
    <t>YAL054C</t>
  </si>
  <si>
    <t>YAL056W</t>
  </si>
  <si>
    <t>YAL060W</t>
  </si>
  <si>
    <t>YAR003W</t>
  </si>
  <si>
    <t>YAR007C</t>
  </si>
  <si>
    <t>YAR008W</t>
  </si>
  <si>
    <t>YAR014C</t>
  </si>
  <si>
    <t>YAR015W</t>
  </si>
  <si>
    <t>YAR019C</t>
  </si>
  <si>
    <t>YAR035W</t>
  </si>
  <si>
    <t>YAR042W</t>
  </si>
  <si>
    <t>YBL004W</t>
  </si>
  <si>
    <t>YBL006C</t>
  </si>
  <si>
    <t>YBL007C</t>
  </si>
  <si>
    <t>YBL008W</t>
  </si>
  <si>
    <t>YBL009W</t>
  </si>
  <si>
    <t>YBL011W</t>
  </si>
  <si>
    <t>YBL015W</t>
  </si>
  <si>
    <t>YBL016W</t>
  </si>
  <si>
    <t>YBL017C</t>
  </si>
  <si>
    <t>YBL018C</t>
  </si>
  <si>
    <t>YBL020W</t>
  </si>
  <si>
    <t>YBL022C</t>
  </si>
  <si>
    <t>YBL023C</t>
  </si>
  <si>
    <t>YBL024W</t>
  </si>
  <si>
    <t>YBL026W</t>
  </si>
  <si>
    <t>YBL030C</t>
  </si>
  <si>
    <t>YBL032W</t>
  </si>
  <si>
    <t>YBL034C</t>
  </si>
  <si>
    <t>YBL037W</t>
  </si>
  <si>
    <t>YBL038W</t>
  </si>
  <si>
    <t>YBL039C</t>
  </si>
  <si>
    <t>YBL040C</t>
  </si>
  <si>
    <t>YBL041W</t>
  </si>
  <si>
    <t>YBL042C</t>
  </si>
  <si>
    <t>YBL045C</t>
  </si>
  <si>
    <t>YBL046W</t>
  </si>
  <si>
    <t>YBL047C</t>
  </si>
  <si>
    <t>YBL056W</t>
  </si>
  <si>
    <t>YBL057C</t>
  </si>
  <si>
    <t>YBL059W</t>
  </si>
  <si>
    <t>YBL061C</t>
  </si>
  <si>
    <t>YBL064C</t>
  </si>
  <si>
    <t>YBL067C</t>
  </si>
  <si>
    <t>YBL068W</t>
  </si>
  <si>
    <t>YBL069W</t>
  </si>
  <si>
    <t>YBL076C</t>
  </si>
  <si>
    <t>YBL079W</t>
  </si>
  <si>
    <t>YBL080C</t>
  </si>
  <si>
    <t>YBL082C</t>
  </si>
  <si>
    <t>YBL084C</t>
  </si>
  <si>
    <t>YBL085W</t>
  </si>
  <si>
    <t>YBL090W</t>
  </si>
  <si>
    <t>YBL092W</t>
  </si>
  <si>
    <t>YBL095W</t>
  </si>
  <si>
    <t>YBL098W</t>
  </si>
  <si>
    <t>YBL099W</t>
  </si>
  <si>
    <t>YBL104C</t>
  </si>
  <si>
    <t>YBR002C</t>
  </si>
  <si>
    <t>YBR003W</t>
  </si>
  <si>
    <t>YBR011C</t>
  </si>
  <si>
    <t>YBR014C</t>
  </si>
  <si>
    <t>YBR017C</t>
  </si>
  <si>
    <t>YBR018C</t>
  </si>
  <si>
    <t>YBR019C</t>
  </si>
  <si>
    <t>YBR020W</t>
  </si>
  <si>
    <t>YBR023C</t>
  </si>
  <si>
    <t>YBR025C</t>
  </si>
  <si>
    <t>YBR026C</t>
  </si>
  <si>
    <t>YBR028C</t>
  </si>
  <si>
    <t>YBR029C</t>
  </si>
  <si>
    <t>YBR030W</t>
  </si>
  <si>
    <t>YBR031W</t>
  </si>
  <si>
    <t>YBR033W</t>
  </si>
  <si>
    <t>YBR034C</t>
  </si>
  <si>
    <t>YBR036C</t>
  </si>
  <si>
    <t>YBR037C</t>
  </si>
  <si>
    <t>YBR038W</t>
  </si>
  <si>
    <t>YBR039W</t>
  </si>
  <si>
    <t>YBR042C</t>
  </si>
  <si>
    <t>YBR044C</t>
  </si>
  <si>
    <t>YBR052C</t>
  </si>
  <si>
    <t>YBR054W</t>
  </si>
  <si>
    <t>YBR055C</t>
  </si>
  <si>
    <t>YBR058C-A</t>
  </si>
  <si>
    <t>YBR060C</t>
  </si>
  <si>
    <t>YBR061C</t>
  </si>
  <si>
    <t>YBR069C</t>
  </si>
  <si>
    <t>YBR070C</t>
  </si>
  <si>
    <t>YBR072W</t>
  </si>
  <si>
    <t>YBR073W</t>
  </si>
  <si>
    <t>YBR078W</t>
  </si>
  <si>
    <t>YBR079C</t>
  </si>
  <si>
    <t>YBR080C</t>
  </si>
  <si>
    <t>YBR081C</t>
  </si>
  <si>
    <t>YBR084W</t>
  </si>
  <si>
    <t>YBR085W</t>
  </si>
  <si>
    <t>YBR086C</t>
  </si>
  <si>
    <t>YBR087W</t>
  </si>
  <si>
    <t>YBR088C</t>
  </si>
  <si>
    <t>YBR094W</t>
  </si>
  <si>
    <t>YBR095C</t>
  </si>
  <si>
    <t>YBR096W</t>
  </si>
  <si>
    <t>YBR097W</t>
  </si>
  <si>
    <t>YBR098W</t>
  </si>
  <si>
    <t>YBR102C</t>
  </si>
  <si>
    <t>YBR103W</t>
  </si>
  <si>
    <t>YBR104W</t>
  </si>
  <si>
    <t>YBR106W</t>
  </si>
  <si>
    <t>YBR110W</t>
  </si>
  <si>
    <t>YBR115C</t>
  </si>
  <si>
    <t>YBR120C</t>
  </si>
  <si>
    <t>YBR121C</t>
  </si>
  <si>
    <t>YBR122C</t>
  </si>
  <si>
    <t>YBR125C</t>
  </si>
  <si>
    <t>YBR126C</t>
  </si>
  <si>
    <t>YBR127C</t>
  </si>
  <si>
    <t>YBR129C</t>
  </si>
  <si>
    <t>YBR130C</t>
  </si>
  <si>
    <t>YBR131W</t>
  </si>
  <si>
    <t>YBR133C</t>
  </si>
  <si>
    <t>YBR136W</t>
  </si>
  <si>
    <t>YBR139W</t>
  </si>
  <si>
    <t>YBR140C</t>
  </si>
  <si>
    <t>YBR142W</t>
  </si>
  <si>
    <t>YBR143C</t>
  </si>
  <si>
    <t>YBR145W</t>
  </si>
  <si>
    <t>YBR146W</t>
  </si>
  <si>
    <t>YBR149W</t>
  </si>
  <si>
    <t>YBR154C</t>
  </si>
  <si>
    <t>YBR159W</t>
  </si>
  <si>
    <t>YBR160W</t>
  </si>
  <si>
    <t>YBR164C</t>
  </si>
  <si>
    <t>YBR166C</t>
  </si>
  <si>
    <t>YBR169C</t>
  </si>
  <si>
    <t>YBR171W</t>
  </si>
  <si>
    <t>YBR172C</t>
  </si>
  <si>
    <t>YBR177C</t>
  </si>
  <si>
    <t>YBR179C</t>
  </si>
  <si>
    <t>YBR183W</t>
  </si>
  <si>
    <t>YBR185C</t>
  </si>
  <si>
    <t>YBR191W</t>
  </si>
  <si>
    <t>YBR192W</t>
  </si>
  <si>
    <t>YBR196C</t>
  </si>
  <si>
    <t>YBR198C</t>
  </si>
  <si>
    <t>YBR200W</t>
  </si>
  <si>
    <t>YBR201W</t>
  </si>
  <si>
    <t>YBR202W</t>
  </si>
  <si>
    <t>YBR205W</t>
  </si>
  <si>
    <t>YBR207W</t>
  </si>
  <si>
    <t>YBR208C</t>
  </si>
  <si>
    <t>YBR214W</t>
  </si>
  <si>
    <t>YBR216C</t>
  </si>
  <si>
    <t>YBR218C</t>
  </si>
  <si>
    <t>YBR220C</t>
  </si>
  <si>
    <t>YBR221C</t>
  </si>
  <si>
    <t>YBR227C</t>
  </si>
  <si>
    <t>YBR230C</t>
  </si>
  <si>
    <t>YBR233W</t>
  </si>
  <si>
    <t>YBR243C</t>
  </si>
  <si>
    <t>YBR247C</t>
  </si>
  <si>
    <t>YBR249C</t>
  </si>
  <si>
    <t>YBR251W</t>
  </si>
  <si>
    <t>YBR254C</t>
  </si>
  <si>
    <t>YBR255C-A</t>
  </si>
  <si>
    <t>YBR260C</t>
  </si>
  <si>
    <t>YBR261C</t>
  </si>
  <si>
    <t>YBR262C</t>
  </si>
  <si>
    <t>YBR263W</t>
  </si>
  <si>
    <t>YBR265W</t>
  </si>
  <si>
    <t>YBR268W</t>
  </si>
  <si>
    <t>YBR272C</t>
  </si>
  <si>
    <t>YBR274W</t>
  </si>
  <si>
    <t>YBR275C</t>
  </si>
  <si>
    <t>YBR276C</t>
  </si>
  <si>
    <t>YBR278W</t>
  </si>
  <si>
    <t>YBR279W</t>
  </si>
  <si>
    <t>YBR282W</t>
  </si>
  <si>
    <t>YBR283C</t>
  </si>
  <si>
    <t>YBR287W</t>
  </si>
  <si>
    <t>YBR288C</t>
  </si>
  <si>
    <t>YBR289W</t>
  </si>
  <si>
    <t>YBR291C</t>
  </si>
  <si>
    <t>YCL008C</t>
  </si>
  <si>
    <t>YCL009C</t>
  </si>
  <si>
    <t>YCL011C</t>
  </si>
  <si>
    <t>YCL014W</t>
  </si>
  <si>
    <t>YCL016C</t>
  </si>
  <si>
    <t>YCL017C</t>
  </si>
  <si>
    <t>YCL018W</t>
  </si>
  <si>
    <t>YCL024W</t>
  </si>
  <si>
    <t>YCL025C</t>
  </si>
  <si>
    <t>YCL028W</t>
  </si>
  <si>
    <t>YCL030C</t>
  </si>
  <si>
    <t>YCL031C</t>
  </si>
  <si>
    <t>YCL035C</t>
  </si>
  <si>
    <t>YCL037C</t>
  </si>
  <si>
    <t>YCL038C</t>
  </si>
  <si>
    <t>YCL039W</t>
  </si>
  <si>
    <t>YCL040W</t>
  </si>
  <si>
    <t>YCL042W</t>
  </si>
  <si>
    <t>YCL043C</t>
  </si>
  <si>
    <t>YCL044C</t>
  </si>
  <si>
    <t>YCL045C</t>
  </si>
  <si>
    <t>YCL050C</t>
  </si>
  <si>
    <t>YCL051W</t>
  </si>
  <si>
    <t>YCL052C</t>
  </si>
  <si>
    <t>YCL054W</t>
  </si>
  <si>
    <t>YCL057C-A</t>
  </si>
  <si>
    <t>YCL057W</t>
  </si>
  <si>
    <t>YCL059C</t>
  </si>
  <si>
    <t>YCL061C</t>
  </si>
  <si>
    <t>YCL064C</t>
  </si>
  <si>
    <t>YCR002C</t>
  </si>
  <si>
    <t>YCR003W</t>
  </si>
  <si>
    <t>YCR004C</t>
  </si>
  <si>
    <t>YCR009C</t>
  </si>
  <si>
    <t>YCR012W</t>
  </si>
  <si>
    <t>YCR017C</t>
  </si>
  <si>
    <t>YCR024C</t>
  </si>
  <si>
    <t>YCR027C</t>
  </si>
  <si>
    <t>YCR028C-A</t>
  </si>
  <si>
    <t>YCR034W</t>
  </si>
  <si>
    <t>YCR037C</t>
  </si>
  <si>
    <t>YCR042C</t>
  </si>
  <si>
    <t>YCR043C</t>
  </si>
  <si>
    <t>YCR046C</t>
  </si>
  <si>
    <t>YCR047C</t>
  </si>
  <si>
    <t>YCR054C</t>
  </si>
  <si>
    <t>YCR057C</t>
  </si>
  <si>
    <t>YCR067C</t>
  </si>
  <si>
    <t>YCR071C</t>
  </si>
  <si>
    <t>YCR073C</t>
  </si>
  <si>
    <t>YCR077C</t>
  </si>
  <si>
    <t>YCR084C</t>
  </si>
  <si>
    <t>YCR088W</t>
  </si>
  <si>
    <t>YCR092C</t>
  </si>
  <si>
    <t>YCR093W</t>
  </si>
  <si>
    <t>YDL001W</t>
  </si>
  <si>
    <t>YDL004W</t>
  </si>
  <si>
    <t>YDL006W</t>
  </si>
  <si>
    <t>YDL007W</t>
  </si>
  <si>
    <t>YDL014W</t>
  </si>
  <si>
    <t>YDL015C</t>
  </si>
  <si>
    <t>YDL017W</t>
  </si>
  <si>
    <t>YDL022W</t>
  </si>
  <si>
    <t>YDL025C</t>
  </si>
  <si>
    <t>YDL027C</t>
  </si>
  <si>
    <t>YDL029W</t>
  </si>
  <si>
    <t>YDL031W</t>
  </si>
  <si>
    <t>YDL040C</t>
  </si>
  <si>
    <t>YDL042C</t>
  </si>
  <si>
    <t>YDL044C</t>
  </si>
  <si>
    <t>YDL045W-A</t>
  </si>
  <si>
    <t>YDL046W</t>
  </si>
  <si>
    <t>YDL047W</t>
  </si>
  <si>
    <t>YDL052C</t>
  </si>
  <si>
    <t>YDL053C</t>
  </si>
  <si>
    <t>YDL055C</t>
  </si>
  <si>
    <t>YDL056W</t>
  </si>
  <si>
    <t>YDL057W</t>
  </si>
  <si>
    <t>YDL058W</t>
  </si>
  <si>
    <t>YDL060W</t>
  </si>
  <si>
    <t>YDL061C</t>
  </si>
  <si>
    <t>YDL063C</t>
  </si>
  <si>
    <t>YDL065C</t>
  </si>
  <si>
    <t>YDL066W</t>
  </si>
  <si>
    <t>YDL067C</t>
  </si>
  <si>
    <t>YDL069C</t>
  </si>
  <si>
    <t>YDL074C</t>
  </si>
  <si>
    <t>YDL077C</t>
  </si>
  <si>
    <t>YDL078C</t>
  </si>
  <si>
    <t>YDL079C</t>
  </si>
  <si>
    <t>YDL081C</t>
  </si>
  <si>
    <t>YDL084W</t>
  </si>
  <si>
    <t>YDL086W</t>
  </si>
  <si>
    <t>YDL088C</t>
  </si>
  <si>
    <t>YDL089W</t>
  </si>
  <si>
    <t>YDL091C</t>
  </si>
  <si>
    <t>YDL092W</t>
  </si>
  <si>
    <t>YDL095W</t>
  </si>
  <si>
    <t>YDL097C</t>
  </si>
  <si>
    <t>YDL100C</t>
  </si>
  <si>
    <t>YDL101C</t>
  </si>
  <si>
    <t>YDL102W</t>
  </si>
  <si>
    <t>YDL103C</t>
  </si>
  <si>
    <t>YDL107W</t>
  </si>
  <si>
    <t>YDL108W</t>
  </si>
  <si>
    <t>YDL111C</t>
  </si>
  <si>
    <t>YDL112W</t>
  </si>
  <si>
    <t>YDL113C</t>
  </si>
  <si>
    <t>YDL116W</t>
  </si>
  <si>
    <t>YDL117W</t>
  </si>
  <si>
    <t>YDL122W</t>
  </si>
  <si>
    <t>YDL124W</t>
  </si>
  <si>
    <t>YDL126C</t>
  </si>
  <si>
    <t>YDL128W</t>
  </si>
  <si>
    <t>YDL130W</t>
  </si>
  <si>
    <t>YDL132W</t>
  </si>
  <si>
    <t>YDL134C</t>
  </si>
  <si>
    <t>YDL137W</t>
  </si>
  <si>
    <t>YDL140C</t>
  </si>
  <si>
    <t>YDL142C</t>
  </si>
  <si>
    <t>YDL143W</t>
  </si>
  <si>
    <t>YDL144C</t>
  </si>
  <si>
    <t>YDL145C</t>
  </si>
  <si>
    <t>YDL146W</t>
  </si>
  <si>
    <t>YDL147W</t>
  </si>
  <si>
    <t>YDL148C</t>
  </si>
  <si>
    <t>YDL150W</t>
  </si>
  <si>
    <t>YDL153C</t>
  </si>
  <si>
    <t>YDL157C</t>
  </si>
  <si>
    <t>YDL159W</t>
  </si>
  <si>
    <t>YDL160C</t>
  </si>
  <si>
    <t>YDL164C</t>
  </si>
  <si>
    <t>YDL165W</t>
  </si>
  <si>
    <t>YDL166C</t>
  </si>
  <si>
    <t>YDL167C</t>
  </si>
  <si>
    <t>YDL170W</t>
  </si>
  <si>
    <t>YDL171C</t>
  </si>
  <si>
    <t>YDL174C</t>
  </si>
  <si>
    <t>YDL183C</t>
  </si>
  <si>
    <t>YDL185W</t>
  </si>
  <si>
    <t>YDL188C</t>
  </si>
  <si>
    <t>YDL189W</t>
  </si>
  <si>
    <t>YDL190C</t>
  </si>
  <si>
    <t>YDL192W</t>
  </si>
  <si>
    <t>YDL193W</t>
  </si>
  <si>
    <t>YDL195W</t>
  </si>
  <si>
    <t>YDL198C</t>
  </si>
  <si>
    <t>YDL202W</t>
  </si>
  <si>
    <t>YDL203C</t>
  </si>
  <si>
    <t>YDL204W</t>
  </si>
  <si>
    <t>YDL208W</t>
  </si>
  <si>
    <t>YDL213C</t>
  </si>
  <si>
    <t>YDL215C</t>
  </si>
  <si>
    <t>YDL217C</t>
  </si>
  <si>
    <t>YDL220C</t>
  </si>
  <si>
    <t>YDL224C</t>
  </si>
  <si>
    <t>YDL225W</t>
  </si>
  <si>
    <t>YDL229W</t>
  </si>
  <si>
    <t>YDL240W</t>
  </si>
  <si>
    <t>YDR004W</t>
  </si>
  <si>
    <t>YDR006C</t>
  </si>
  <si>
    <t>YDR007W</t>
  </si>
  <si>
    <t>YDR009W</t>
  </si>
  <si>
    <t>YDR012W</t>
  </si>
  <si>
    <t>YDR019C</t>
  </si>
  <si>
    <t>YDR020C</t>
  </si>
  <si>
    <t>YDR021W</t>
  </si>
  <si>
    <t>YDR023W</t>
  </si>
  <si>
    <t>YDR027C</t>
  </si>
  <si>
    <t>YDR032C</t>
  </si>
  <si>
    <t>YDR033W</t>
  </si>
  <si>
    <t>YDR034C</t>
  </si>
  <si>
    <t>YDR036C</t>
  </si>
  <si>
    <t>YDR037W</t>
  </si>
  <si>
    <t>YDR041W</t>
  </si>
  <si>
    <t>YDR044W</t>
  </si>
  <si>
    <t>YDR050C</t>
  </si>
  <si>
    <t>YDR051C</t>
  </si>
  <si>
    <t>YDR054C</t>
  </si>
  <si>
    <t>YDR057W</t>
  </si>
  <si>
    <t>YDR060W</t>
  </si>
  <si>
    <t>YDR062W</t>
  </si>
  <si>
    <t>YDR064W</t>
  </si>
  <si>
    <t>YDR065W</t>
  </si>
  <si>
    <t>YDR069C</t>
  </si>
  <si>
    <t>YDR071C</t>
  </si>
  <si>
    <t>YDR074W</t>
  </si>
  <si>
    <t>YDR079W</t>
  </si>
  <si>
    <t>YDR080W</t>
  </si>
  <si>
    <t>YDR081C</t>
  </si>
  <si>
    <t>YDR083W</t>
  </si>
  <si>
    <t>YDR084C</t>
  </si>
  <si>
    <t>YDR086C</t>
  </si>
  <si>
    <t>YDR087C</t>
  </si>
  <si>
    <t>YDR089W</t>
  </si>
  <si>
    <t>YDR091C</t>
  </si>
  <si>
    <t>YDR093W</t>
  </si>
  <si>
    <t>YDR097C</t>
  </si>
  <si>
    <t>YDR101C</t>
  </si>
  <si>
    <t>YDR103W</t>
  </si>
  <si>
    <t>YDR111C</t>
  </si>
  <si>
    <t>YDR115W</t>
  </si>
  <si>
    <t>YDR116C</t>
  </si>
  <si>
    <t>YDR118W</t>
  </si>
  <si>
    <t>YDR119W-A</t>
  </si>
  <si>
    <t>YDR120C</t>
  </si>
  <si>
    <t>YDR127W</t>
  </si>
  <si>
    <t>YDR128W</t>
  </si>
  <si>
    <t>YDR129C</t>
  </si>
  <si>
    <t>YDR135C</t>
  </si>
  <si>
    <t>YDR138W</t>
  </si>
  <si>
    <t>YDR141C</t>
  </si>
  <si>
    <t>YDR145W</t>
  </si>
  <si>
    <t>YDR147W</t>
  </si>
  <si>
    <t>YDR148C</t>
  </si>
  <si>
    <t>YDR150W</t>
  </si>
  <si>
    <t>YDR153C</t>
  </si>
  <si>
    <t>YDR155C</t>
  </si>
  <si>
    <t>YDR158W</t>
  </si>
  <si>
    <t>YDR159W</t>
  </si>
  <si>
    <t>YDR161W</t>
  </si>
  <si>
    <t>YDR164C</t>
  </si>
  <si>
    <t>YDR166C</t>
  </si>
  <si>
    <t>YDR167W</t>
  </si>
  <si>
    <t>YDR170C</t>
  </si>
  <si>
    <t>YDR171W</t>
  </si>
  <si>
    <t>YDR172W</t>
  </si>
  <si>
    <t>YDR174W</t>
  </si>
  <si>
    <t>YDR175C</t>
  </si>
  <si>
    <t>YDR178W</t>
  </si>
  <si>
    <t>YDR180W</t>
  </si>
  <si>
    <t>YDR182W</t>
  </si>
  <si>
    <t>YDR188W</t>
  </si>
  <si>
    <t>YDR189W</t>
  </si>
  <si>
    <t>YDR190C</t>
  </si>
  <si>
    <t>YDR194C</t>
  </si>
  <si>
    <t>YDR197W</t>
  </si>
  <si>
    <t>YDR198C</t>
  </si>
  <si>
    <t>YDR200C</t>
  </si>
  <si>
    <t>YDR204W</t>
  </si>
  <si>
    <t>YDR206W</t>
  </si>
  <si>
    <t>YDR208W</t>
  </si>
  <si>
    <t>YDR211W</t>
  </si>
  <si>
    <t>YDR212W</t>
  </si>
  <si>
    <t>YDR213W</t>
  </si>
  <si>
    <t>YDR214W</t>
  </si>
  <si>
    <t>YDR216W</t>
  </si>
  <si>
    <t>YDR219C</t>
  </si>
  <si>
    <t>YDR226W</t>
  </si>
  <si>
    <t>YDR228C</t>
  </si>
  <si>
    <t>YDR229W</t>
  </si>
  <si>
    <t>YDR232W</t>
  </si>
  <si>
    <t>YDR233C</t>
  </si>
  <si>
    <t>YDR234W</t>
  </si>
  <si>
    <t>YDR237W</t>
  </si>
  <si>
    <t>YDR238C</t>
  </si>
  <si>
    <t>YDR239C</t>
  </si>
  <si>
    <t>YDR245W</t>
  </si>
  <si>
    <t>YDR246W</t>
  </si>
  <si>
    <t>YDR247W</t>
  </si>
  <si>
    <t>YDR251W</t>
  </si>
  <si>
    <t>YDR255C</t>
  </si>
  <si>
    <t>YDR257C</t>
  </si>
  <si>
    <t>YDR267C</t>
  </si>
  <si>
    <t>YDR270W</t>
  </si>
  <si>
    <t>YDR283C</t>
  </si>
  <si>
    <t>YDR286C</t>
  </si>
  <si>
    <t>YDR291W</t>
  </si>
  <si>
    <t>YDR292C</t>
  </si>
  <si>
    <t>YDR293C</t>
  </si>
  <si>
    <t>YDR294C</t>
  </si>
  <si>
    <t>YDR295C</t>
  </si>
  <si>
    <t>YDR296W</t>
  </si>
  <si>
    <t>YDR298C</t>
  </si>
  <si>
    <t>YDR299W</t>
  </si>
  <si>
    <t>YDR300C</t>
  </si>
  <si>
    <t>YDR301W</t>
  </si>
  <si>
    <t>YDR302W</t>
  </si>
  <si>
    <t>YDR303C</t>
  </si>
  <si>
    <t>YDR309C</t>
  </si>
  <si>
    <t>YDR310C</t>
  </si>
  <si>
    <t>YDR316W</t>
  </si>
  <si>
    <t>YDR321W</t>
  </si>
  <si>
    <t>YDR322C-A</t>
  </si>
  <si>
    <t>YDR322W</t>
  </si>
  <si>
    <t>YDR324C</t>
  </si>
  <si>
    <t>YDR325W</t>
  </si>
  <si>
    <t>YDR326C</t>
  </si>
  <si>
    <t>YDR328C</t>
  </si>
  <si>
    <t>YDR329C</t>
  </si>
  <si>
    <t>YDR331W</t>
  </si>
  <si>
    <t>YDR332W</t>
  </si>
  <si>
    <t>YDR335W</t>
  </si>
  <si>
    <t>YDR336W</t>
  </si>
  <si>
    <t>YDR337W</t>
  </si>
  <si>
    <t>YDR339C</t>
  </si>
  <si>
    <t>YDR341C</t>
  </si>
  <si>
    <t>YDR343C</t>
  </si>
  <si>
    <t>YDR347W</t>
  </si>
  <si>
    <t>YDR350C</t>
  </si>
  <si>
    <t>YDR354W</t>
  </si>
  <si>
    <t>YDR356W</t>
  </si>
  <si>
    <t>YDR358W</t>
  </si>
  <si>
    <t>YDR359C</t>
  </si>
  <si>
    <t>YDR361C</t>
  </si>
  <si>
    <t>YDR365C</t>
  </si>
  <si>
    <t>YDR372C</t>
  </si>
  <si>
    <t>YDR375C</t>
  </si>
  <si>
    <t>YDR377W</t>
  </si>
  <si>
    <t>YDR380W</t>
  </si>
  <si>
    <t>YDR381W</t>
  </si>
  <si>
    <t>YDR382W</t>
  </si>
  <si>
    <t>YDR384C</t>
  </si>
  <si>
    <t>YDR388W</t>
  </si>
  <si>
    <t>YDR389W</t>
  </si>
  <si>
    <t>YDR391C</t>
  </si>
  <si>
    <t>YDR392W</t>
  </si>
  <si>
    <t>YDR394W</t>
  </si>
  <si>
    <t>YDR395W</t>
  </si>
  <si>
    <t>YDR398W</t>
  </si>
  <si>
    <t>YDR399W</t>
  </si>
  <si>
    <t>YDR405W</t>
  </si>
  <si>
    <t>YDR406W</t>
  </si>
  <si>
    <t>YDR407C</t>
  </si>
  <si>
    <t>YDR411C</t>
  </si>
  <si>
    <t>YDR414C</t>
  </si>
  <si>
    <t>YDR416W</t>
  </si>
  <si>
    <t>YDR420W</t>
  </si>
  <si>
    <t>YDR423C</t>
  </si>
  <si>
    <t>YDR425W</t>
  </si>
  <si>
    <t>YDR427W</t>
  </si>
  <si>
    <t>YDR429C</t>
  </si>
  <si>
    <t>YDR430C</t>
  </si>
  <si>
    <t>YDR432W</t>
  </si>
  <si>
    <t>YDR434W</t>
  </si>
  <si>
    <t>YDR436W</t>
  </si>
  <si>
    <t>YDR440W</t>
  </si>
  <si>
    <t>YDR449C</t>
  </si>
  <si>
    <t>YDR452W</t>
  </si>
  <si>
    <t>YDR458C</t>
  </si>
  <si>
    <t>YDR462W</t>
  </si>
  <si>
    <t>YDR465C</t>
  </si>
  <si>
    <t>YDR466W</t>
  </si>
  <si>
    <t>YDR469W</t>
  </si>
  <si>
    <t>YDR470C</t>
  </si>
  <si>
    <t>YDR472W</t>
  </si>
  <si>
    <t>YDR476C</t>
  </si>
  <si>
    <t>YDR477W</t>
  </si>
  <si>
    <t>YDR479C</t>
  </si>
  <si>
    <t>YDR481C</t>
  </si>
  <si>
    <t>YDR483W</t>
  </si>
  <si>
    <t>YDR484W</t>
  </si>
  <si>
    <t>YDR488C</t>
  </si>
  <si>
    <t>YDR494W</t>
  </si>
  <si>
    <t>YDR496C</t>
  </si>
  <si>
    <t>YDR502C</t>
  </si>
  <si>
    <t>YDR503C</t>
  </si>
  <si>
    <t>YDR505C</t>
  </si>
  <si>
    <t>YDR507C</t>
  </si>
  <si>
    <t>YDR510W</t>
  </si>
  <si>
    <t>YDR513W</t>
  </si>
  <si>
    <t>YDR514C</t>
  </si>
  <si>
    <t>YDR516C</t>
  </si>
  <si>
    <t>YDR520C</t>
  </si>
  <si>
    <t>YDR529C</t>
  </si>
  <si>
    <t>YDR538W</t>
  </si>
  <si>
    <t>YDR539W</t>
  </si>
  <si>
    <t>YEL002C</t>
  </si>
  <si>
    <t>YEL006W</t>
  </si>
  <si>
    <t>YEL011W</t>
  </si>
  <si>
    <t>YEL013W</t>
  </si>
  <si>
    <t>YEL015W</t>
  </si>
  <si>
    <t>YEL020C</t>
  </si>
  <si>
    <t>YEL021W</t>
  </si>
  <si>
    <t>YEL022W</t>
  </si>
  <si>
    <t>YEL024W</t>
  </si>
  <si>
    <t>YEL026W</t>
  </si>
  <si>
    <t>YEL027W</t>
  </si>
  <si>
    <t>YEL031W</t>
  </si>
  <si>
    <t>YEL032W</t>
  </si>
  <si>
    <t>YEL034W</t>
  </si>
  <si>
    <t>YEL036C</t>
  </si>
  <si>
    <t>YEL042W</t>
  </si>
  <si>
    <t>YEL043W</t>
  </si>
  <si>
    <t>YEL046C</t>
  </si>
  <si>
    <t>YEL047C</t>
  </si>
  <si>
    <t>YEL050C</t>
  </si>
  <si>
    <t>YEL051W</t>
  </si>
  <si>
    <t>YEL052W</t>
  </si>
  <si>
    <t>YEL055C</t>
  </si>
  <si>
    <t>YEL056W</t>
  </si>
  <si>
    <t>YEL058W</t>
  </si>
  <si>
    <t>YEL060C</t>
  </si>
  <si>
    <t>YEL061C</t>
  </si>
  <si>
    <t>YEL062W</t>
  </si>
  <si>
    <t>YEL071W</t>
  </si>
  <si>
    <t>YER001W</t>
  </si>
  <si>
    <t>YER006W</t>
  </si>
  <si>
    <t>YER008C</t>
  </si>
  <si>
    <t>YER012W</t>
  </si>
  <si>
    <t>YER013W</t>
  </si>
  <si>
    <t>YER014W</t>
  </si>
  <si>
    <t>YER015W</t>
  </si>
  <si>
    <t>YER016W</t>
  </si>
  <si>
    <t>YER017C</t>
  </si>
  <si>
    <t>YER019W</t>
  </si>
  <si>
    <t>YER020W</t>
  </si>
  <si>
    <t>YER021W</t>
  </si>
  <si>
    <t>YER022W</t>
  </si>
  <si>
    <t>YER023W</t>
  </si>
  <si>
    <t>YER024W</t>
  </si>
  <si>
    <t>YER025W</t>
  </si>
  <si>
    <t>YER026C</t>
  </si>
  <si>
    <t>YER029C</t>
  </si>
  <si>
    <t>YER036C</t>
  </si>
  <si>
    <t>YER043C</t>
  </si>
  <si>
    <t>YER044C</t>
  </si>
  <si>
    <t>YER046W</t>
  </si>
  <si>
    <t>YER047C</t>
  </si>
  <si>
    <t>YER049W</t>
  </si>
  <si>
    <t>YER050C</t>
  </si>
  <si>
    <t>YER052C</t>
  </si>
  <si>
    <t>YER053C</t>
  </si>
  <si>
    <t>YER055C</t>
  </si>
  <si>
    <t>YER056C</t>
  </si>
  <si>
    <t>YER067W</t>
  </si>
  <si>
    <t>YER068W</t>
  </si>
  <si>
    <t>YER069W</t>
  </si>
  <si>
    <t>YER070W</t>
  </si>
  <si>
    <t>YER073W</t>
  </si>
  <si>
    <t>YER075C</t>
  </si>
  <si>
    <t>YER077C</t>
  </si>
  <si>
    <t>YER078C</t>
  </si>
  <si>
    <t>YER080W</t>
  </si>
  <si>
    <t>YER082C</t>
  </si>
  <si>
    <t>YER086W</t>
  </si>
  <si>
    <t>YER087W</t>
  </si>
  <si>
    <t>YER089C</t>
  </si>
  <si>
    <t>YER090W</t>
  </si>
  <si>
    <t>YER091C</t>
  </si>
  <si>
    <t>YER093C</t>
  </si>
  <si>
    <t>YER094C</t>
  </si>
  <si>
    <t>YER095W</t>
  </si>
  <si>
    <t>YER099C</t>
  </si>
  <si>
    <t>YER101C</t>
  </si>
  <si>
    <t>YER103W</t>
  </si>
  <si>
    <t>YER105C</t>
  </si>
  <si>
    <t>YER107C</t>
  </si>
  <si>
    <t>YER110C</t>
  </si>
  <si>
    <t>YER111C</t>
  </si>
  <si>
    <t>YER113C</t>
  </si>
  <si>
    <t>YER114C</t>
  </si>
  <si>
    <t>YER120W</t>
  </si>
  <si>
    <t>YER123W</t>
  </si>
  <si>
    <t>YER125W</t>
  </si>
  <si>
    <t>YER126C</t>
  </si>
  <si>
    <t>YER133W</t>
  </si>
  <si>
    <t>YER136W</t>
  </si>
  <si>
    <t>YER141W</t>
  </si>
  <si>
    <t>YER145C</t>
  </si>
  <si>
    <t>YER147C</t>
  </si>
  <si>
    <t>YER148W</t>
  </si>
  <si>
    <t>YER151C</t>
  </si>
  <si>
    <t>YER153C</t>
  </si>
  <si>
    <t>YER154W</t>
  </si>
  <si>
    <t>YER155C</t>
  </si>
  <si>
    <t>YER157W</t>
  </si>
  <si>
    <t>YER162C</t>
  </si>
  <si>
    <t>YER163C</t>
  </si>
  <si>
    <t>YER164W</t>
  </si>
  <si>
    <t>YER165W</t>
  </si>
  <si>
    <t>YER166W</t>
  </si>
  <si>
    <t>YER168C</t>
  </si>
  <si>
    <t>YER171W</t>
  </si>
  <si>
    <t>YER172C</t>
  </si>
  <si>
    <t>YER178W</t>
  </si>
  <si>
    <t>YER182W</t>
  </si>
  <si>
    <t>YFL002C</t>
  </si>
  <si>
    <t>YFL004W</t>
  </si>
  <si>
    <t>YFL005W</t>
  </si>
  <si>
    <t>YFL007W</t>
  </si>
  <si>
    <t>YFL008W</t>
  </si>
  <si>
    <t>YFL013C</t>
  </si>
  <si>
    <t>YFL016C</t>
  </si>
  <si>
    <t>YFL018C</t>
  </si>
  <si>
    <t>YFL022C</t>
  </si>
  <si>
    <t>YFL023W</t>
  </si>
  <si>
    <t>YFL026W</t>
  </si>
  <si>
    <t>YFL027C</t>
  </si>
  <si>
    <t>YFL030W</t>
  </si>
  <si>
    <t>YFL034C-A</t>
  </si>
  <si>
    <t>YFL036W</t>
  </si>
  <si>
    <t>YFL037W</t>
  </si>
  <si>
    <t>YFL038C</t>
  </si>
  <si>
    <t>YFL039C</t>
  </si>
  <si>
    <t>YFL041W</t>
  </si>
  <si>
    <t>YFL042C</t>
  </si>
  <si>
    <t>YFL045C</t>
  </si>
  <si>
    <t>YFL047W</t>
  </si>
  <si>
    <t>YFL048C</t>
  </si>
  <si>
    <t>YFR001W</t>
  </si>
  <si>
    <t>YFR002W</t>
  </si>
  <si>
    <t>YFR004W</t>
  </si>
  <si>
    <t>YFR009W</t>
  </si>
  <si>
    <t>YFR011C</t>
  </si>
  <si>
    <t>YFR015C</t>
  </si>
  <si>
    <t>YFR028C</t>
  </si>
  <si>
    <t>YFR030W</t>
  </si>
  <si>
    <t>YFR031C</t>
  </si>
  <si>
    <t>YFR037C</t>
  </si>
  <si>
    <t>YFR038W</t>
  </si>
  <si>
    <t>YFR040W</t>
  </si>
  <si>
    <t>YFR041C</t>
  </si>
  <si>
    <t>YFR042W</t>
  </si>
  <si>
    <t>YFR044C</t>
  </si>
  <si>
    <t>YFR045W</t>
  </si>
  <si>
    <t>YFR048W</t>
  </si>
  <si>
    <t>YFR050C</t>
  </si>
  <si>
    <t>YFR051C</t>
  </si>
  <si>
    <t>YFR052W</t>
  </si>
  <si>
    <t>YFR053C</t>
  </si>
  <si>
    <t>YFR055W</t>
  </si>
  <si>
    <t>YGL001C</t>
  </si>
  <si>
    <t>YGL006W</t>
  </si>
  <si>
    <t>YGL011C</t>
  </si>
  <si>
    <t>YGL012W</t>
  </si>
  <si>
    <t>YGL013C</t>
  </si>
  <si>
    <t>YGL014W</t>
  </si>
  <si>
    <t>YGL016W</t>
  </si>
  <si>
    <t>YGL019W</t>
  </si>
  <si>
    <t>YGL021W</t>
  </si>
  <si>
    <t>YGL022W</t>
  </si>
  <si>
    <t>YGL026C</t>
  </si>
  <si>
    <t>YGL030W</t>
  </si>
  <si>
    <t>YGL031C</t>
  </si>
  <si>
    <t>YGL037C</t>
  </si>
  <si>
    <t>YGL038C</t>
  </si>
  <si>
    <t>YGL040C</t>
  </si>
  <si>
    <t>YGL048C</t>
  </si>
  <si>
    <t>YGL054C</t>
  </si>
  <si>
    <t>YGL055W</t>
  </si>
  <si>
    <t>YGL056C</t>
  </si>
  <si>
    <t>YGL057C</t>
  </si>
  <si>
    <t>YGL059W</t>
  </si>
  <si>
    <t>YGL060W</t>
  </si>
  <si>
    <t>YGL062W</t>
  </si>
  <si>
    <t>YGL064C</t>
  </si>
  <si>
    <t>YGL065C</t>
  </si>
  <si>
    <t>YGL066W</t>
  </si>
  <si>
    <t>YGL067W</t>
  </si>
  <si>
    <t>YGL068W</t>
  </si>
  <si>
    <t>YGL071W</t>
  </si>
  <si>
    <t>YGL075C</t>
  </si>
  <si>
    <t>YGL078C</t>
  </si>
  <si>
    <t>YGL084C</t>
  </si>
  <si>
    <t>YGL085W</t>
  </si>
  <si>
    <t>YGL091C</t>
  </si>
  <si>
    <t>YGL092W</t>
  </si>
  <si>
    <t>YGL093W</t>
  </si>
  <si>
    <t>YGL095C</t>
  </si>
  <si>
    <t>YGL099W</t>
  </si>
  <si>
    <t>YGL100W</t>
  </si>
  <si>
    <t>YGL101W</t>
  </si>
  <si>
    <t>YGL103W</t>
  </si>
  <si>
    <t>YGL105W</t>
  </si>
  <si>
    <t>YGL106W</t>
  </si>
  <si>
    <t>YGL107C</t>
  </si>
  <si>
    <t>YGL110C</t>
  </si>
  <si>
    <t>YGL111W</t>
  </si>
  <si>
    <t>YGL112C</t>
  </si>
  <si>
    <t>YGL114W</t>
  </si>
  <si>
    <t>YGL115W</t>
  </si>
  <si>
    <t>YGL117W</t>
  </si>
  <si>
    <t>YGL119W</t>
  </si>
  <si>
    <t>YGL120C</t>
  </si>
  <si>
    <t>YGL121C</t>
  </si>
  <si>
    <t>YGL123W</t>
  </si>
  <si>
    <t>YGL124C</t>
  </si>
  <si>
    <t>YGL126W</t>
  </si>
  <si>
    <t>YGL129C</t>
  </si>
  <si>
    <t>YGL134W</t>
  </si>
  <si>
    <t>YGL136C</t>
  </si>
  <si>
    <t>YGL137W</t>
  </si>
  <si>
    <t>YGL141W</t>
  </si>
  <si>
    <t>YGL143C</t>
  </si>
  <si>
    <t>YGL145W</t>
  </si>
  <si>
    <t>YGL147C</t>
  </si>
  <si>
    <t>YGL148W</t>
  </si>
  <si>
    <t>YGL151W</t>
  </si>
  <si>
    <t>YGL156W</t>
  </si>
  <si>
    <t>YGL159W</t>
  </si>
  <si>
    <t>YGL160W</t>
  </si>
  <si>
    <t>YGL161C</t>
  </si>
  <si>
    <t>YGL167C</t>
  </si>
  <si>
    <t>YGL169W</t>
  </si>
  <si>
    <t>YGL171W</t>
  </si>
  <si>
    <t>YGL172W</t>
  </si>
  <si>
    <t>YGL173C</t>
  </si>
  <si>
    <t>YGL175C</t>
  </si>
  <si>
    <t>YGL178W</t>
  </si>
  <si>
    <t>YGL187C</t>
  </si>
  <si>
    <t>YGL190C</t>
  </si>
  <si>
    <t>YGL191W</t>
  </si>
  <si>
    <t>YGL194C</t>
  </si>
  <si>
    <t>YGL195W</t>
  </si>
  <si>
    <t>YGL198W</t>
  </si>
  <si>
    <t>YGL200C</t>
  </si>
  <si>
    <t>YGL201C</t>
  </si>
  <si>
    <t>YGL202W</t>
  </si>
  <si>
    <t>YGL203C</t>
  </si>
  <si>
    <t>YGL205W</t>
  </si>
  <si>
    <t>YGL206C</t>
  </si>
  <si>
    <t>YGL207W</t>
  </si>
  <si>
    <t>YGL213C</t>
  </si>
  <si>
    <t>YGL216W</t>
  </si>
  <si>
    <t>YGL219C</t>
  </si>
  <si>
    <t>YGL223C</t>
  </si>
  <si>
    <t>YGL226W</t>
  </si>
  <si>
    <t>YGL227W</t>
  </si>
  <si>
    <t>YGL228W</t>
  </si>
  <si>
    <t>YGL229C</t>
  </si>
  <si>
    <t>YGL233W</t>
  </si>
  <si>
    <t>YGL234W</t>
  </si>
  <si>
    <t>YGL236C</t>
  </si>
  <si>
    <t>YGL238W</t>
  </si>
  <si>
    <t>YGL241W</t>
  </si>
  <si>
    <t>YGL245W</t>
  </si>
  <si>
    <t>YGL252C</t>
  </si>
  <si>
    <t>YGL253W</t>
  </si>
  <si>
    <t>YGR001C</t>
  </si>
  <si>
    <t>YGR002C</t>
  </si>
  <si>
    <t>YGR003W</t>
  </si>
  <si>
    <t>YGR004W</t>
  </si>
  <si>
    <t>YGR006W</t>
  </si>
  <si>
    <t>YGR012W</t>
  </si>
  <si>
    <t>YGR013W</t>
  </si>
  <si>
    <t>YGR019W</t>
  </si>
  <si>
    <t>YGR024C</t>
  </si>
  <si>
    <t>YGR028W</t>
  </si>
  <si>
    <t>YGR033C</t>
  </si>
  <si>
    <t>YGR036C</t>
  </si>
  <si>
    <t>YGR040W</t>
  </si>
  <si>
    <t>YGR044C</t>
  </si>
  <si>
    <t>YGR047C</t>
  </si>
  <si>
    <t>YGR055W</t>
  </si>
  <si>
    <t>YGR060W</t>
  </si>
  <si>
    <t>YGR061C</t>
  </si>
  <si>
    <t>YGR062C</t>
  </si>
  <si>
    <t>YGR071C</t>
  </si>
  <si>
    <t>YGR072W</t>
  </si>
  <si>
    <t>YGR076C</t>
  </si>
  <si>
    <t>YGR077C</t>
  </si>
  <si>
    <t>YGR082W</t>
  </si>
  <si>
    <t>YGR083C</t>
  </si>
  <si>
    <t>YGR084C</t>
  </si>
  <si>
    <t>YGR086C</t>
  </si>
  <si>
    <t>YGR088W</t>
  </si>
  <si>
    <t>YGR089W</t>
  </si>
  <si>
    <t>YGR090W</t>
  </si>
  <si>
    <t>YGR091W</t>
  </si>
  <si>
    <t>YGR092W</t>
  </si>
  <si>
    <t>YGR094W</t>
  </si>
  <si>
    <t>YGR097W</t>
  </si>
  <si>
    <t>YGR099W</t>
  </si>
  <si>
    <t>YGR103W</t>
  </si>
  <si>
    <t>YGR104C</t>
  </si>
  <si>
    <t>YGR112W</t>
  </si>
  <si>
    <t>YGR116W</t>
  </si>
  <si>
    <t>YGR117C</t>
  </si>
  <si>
    <t>YGR119C</t>
  </si>
  <si>
    <t>YGR122W</t>
  </si>
  <si>
    <t>YGR124W</t>
  </si>
  <si>
    <t>YGR125W</t>
  </si>
  <si>
    <t>YGR128C</t>
  </si>
  <si>
    <t>YGR130C</t>
  </si>
  <si>
    <t>YGR132C</t>
  </si>
  <si>
    <t>YGR134W</t>
  </si>
  <si>
    <t>YGR135W</t>
  </si>
  <si>
    <t>YGR138C</t>
  </si>
  <si>
    <t>YGR140W</t>
  </si>
  <si>
    <t>YGR145W</t>
  </si>
  <si>
    <t>YGR147C</t>
  </si>
  <si>
    <t>YGR148C</t>
  </si>
  <si>
    <t>YGR149W</t>
  </si>
  <si>
    <t>YGR150C</t>
  </si>
  <si>
    <t>YGR155W</t>
  </si>
  <si>
    <t>YGR157W</t>
  </si>
  <si>
    <t>YGR159C</t>
  </si>
  <si>
    <t>YGR162W</t>
  </si>
  <si>
    <t>YGR165W</t>
  </si>
  <si>
    <t>YGR166W</t>
  </si>
  <si>
    <t>YGR168C</t>
  </si>
  <si>
    <t>YGR170W</t>
  </si>
  <si>
    <t>YGR172C</t>
  </si>
  <si>
    <t>YGR173W</t>
  </si>
  <si>
    <t>YGR174C</t>
  </si>
  <si>
    <t>YGR175C</t>
  </si>
  <si>
    <t>YGR178C</t>
  </si>
  <si>
    <t>YGR179C</t>
  </si>
  <si>
    <t>YGR180C</t>
  </si>
  <si>
    <t>YGR184C</t>
  </si>
  <si>
    <t>YGR185C</t>
  </si>
  <si>
    <t>YGR187C</t>
  </si>
  <si>
    <t>YGR192C</t>
  </si>
  <si>
    <t>YGR195W</t>
  </si>
  <si>
    <t>YGR198W</t>
  </si>
  <si>
    <t>YGR199W</t>
  </si>
  <si>
    <t>YGR200C</t>
  </si>
  <si>
    <t>YGR202C</t>
  </si>
  <si>
    <t>YGR204W</t>
  </si>
  <si>
    <t>YGR205W</t>
  </si>
  <si>
    <t>YGR207C</t>
  </si>
  <si>
    <t>YGR212W</t>
  </si>
  <si>
    <t>YGR214W</t>
  </si>
  <si>
    <t>YGR215W</t>
  </si>
  <si>
    <t>YGR218W</t>
  </si>
  <si>
    <t>YGR220C</t>
  </si>
  <si>
    <t>YGR222W</t>
  </si>
  <si>
    <t>YGR227W</t>
  </si>
  <si>
    <t>YGR231C</t>
  </si>
  <si>
    <t>YGR233C</t>
  </si>
  <si>
    <t>YGR234W</t>
  </si>
  <si>
    <t>YGR235C</t>
  </si>
  <si>
    <t>YGR240C</t>
  </si>
  <si>
    <t>YGR244C</t>
  </si>
  <si>
    <t>YGR245C</t>
  </si>
  <si>
    <t>YGR246C</t>
  </si>
  <si>
    <t>YGR250C</t>
  </si>
  <si>
    <t>YGR252W</t>
  </si>
  <si>
    <t>YGR253C</t>
  </si>
  <si>
    <t>YGR254W</t>
  </si>
  <si>
    <t>YGR255C</t>
  </si>
  <si>
    <t>YGR257C</t>
  </si>
  <si>
    <t>YGR261C</t>
  </si>
  <si>
    <t>YGR263C</t>
  </si>
  <si>
    <t>YGR264C</t>
  </si>
  <si>
    <t>YGR266W</t>
  </si>
  <si>
    <t>YGR267C</t>
  </si>
  <si>
    <t>YGR268C</t>
  </si>
  <si>
    <t>YGR271C-A</t>
  </si>
  <si>
    <t>YGR271W</t>
  </si>
  <si>
    <t>YGR274C</t>
  </si>
  <si>
    <t>YGR278W</t>
  </si>
  <si>
    <t>YGR281W</t>
  </si>
  <si>
    <t>YGR282C</t>
  </si>
  <si>
    <t>YGR284C</t>
  </si>
  <si>
    <t>YGR285C</t>
  </si>
  <si>
    <t>YHL001W</t>
  </si>
  <si>
    <t>YHL003C</t>
  </si>
  <si>
    <t>YHL004W</t>
  </si>
  <si>
    <t>YHL007C</t>
  </si>
  <si>
    <t>YHL011C</t>
  </si>
  <si>
    <t>YHL013C</t>
  </si>
  <si>
    <t>YHL014C</t>
  </si>
  <si>
    <t>YHL015W</t>
  </si>
  <si>
    <t>YHL019C</t>
  </si>
  <si>
    <t>YHL021C</t>
  </si>
  <si>
    <t>YHL023C</t>
  </si>
  <si>
    <t>YHL024W</t>
  </si>
  <si>
    <t>YHL030W</t>
  </si>
  <si>
    <t>YHL031C</t>
  </si>
  <si>
    <t>YHL033C</t>
  </si>
  <si>
    <t>YHL038C</t>
  </si>
  <si>
    <t>YHL039W</t>
  </si>
  <si>
    <t>YHR001W-A</t>
  </si>
  <si>
    <t>YHR005C</t>
  </si>
  <si>
    <t>YHR007C</t>
  </si>
  <si>
    <t>YHR008C</t>
  </si>
  <si>
    <t>YHR009C</t>
  </si>
  <si>
    <t>YHR011W</t>
  </si>
  <si>
    <t>YHR012W</t>
  </si>
  <si>
    <t>YHR013C</t>
  </si>
  <si>
    <t>YHR017W</t>
  </si>
  <si>
    <t>YHR018C</t>
  </si>
  <si>
    <t>YHR019C</t>
  </si>
  <si>
    <t>YHR020W</t>
  </si>
  <si>
    <t>YHR025W</t>
  </si>
  <si>
    <t>YHR027C</t>
  </si>
  <si>
    <t>YHR031C</t>
  </si>
  <si>
    <t>YHR033W</t>
  </si>
  <si>
    <t>YHR034C</t>
  </si>
  <si>
    <t>YHR041C</t>
  </si>
  <si>
    <t>YHR042W</t>
  </si>
  <si>
    <t>YHR047C</t>
  </si>
  <si>
    <t>YHR051W</t>
  </si>
  <si>
    <t>YHR052W</t>
  </si>
  <si>
    <t>YHR059W</t>
  </si>
  <si>
    <t>YHR060W</t>
  </si>
  <si>
    <t>YHR062C</t>
  </si>
  <si>
    <t>YHR063C</t>
  </si>
  <si>
    <t>YHR064C</t>
  </si>
  <si>
    <t>YHR065C</t>
  </si>
  <si>
    <t>YHR069C</t>
  </si>
  <si>
    <t>YHR070W</t>
  </si>
  <si>
    <t>YHR072W</t>
  </si>
  <si>
    <t>YHR073W</t>
  </si>
  <si>
    <t>YHR074W</t>
  </si>
  <si>
    <t>YHR076W</t>
  </si>
  <si>
    <t>YHR077C</t>
  </si>
  <si>
    <t>YHR079C</t>
  </si>
  <si>
    <t>YHR082C</t>
  </si>
  <si>
    <t>YHR083W</t>
  </si>
  <si>
    <t>YHR085W</t>
  </si>
  <si>
    <t>YHR086W</t>
  </si>
  <si>
    <t>YHR088W</t>
  </si>
  <si>
    <t>YHR089C</t>
  </si>
  <si>
    <t>YHR091C</t>
  </si>
  <si>
    <t>YHR097C</t>
  </si>
  <si>
    <t>YHR098C</t>
  </si>
  <si>
    <t>YHR099W</t>
  </si>
  <si>
    <t>YHR103W</t>
  </si>
  <si>
    <t>YHR104W</t>
  </si>
  <si>
    <t>YHR105W</t>
  </si>
  <si>
    <t>YHR107C</t>
  </si>
  <si>
    <t>YHR108W</t>
  </si>
  <si>
    <t>YHR109W</t>
  </si>
  <si>
    <t>YHR111W</t>
  </si>
  <si>
    <t>YHR114W</t>
  </si>
  <si>
    <t>YHR115C</t>
  </si>
  <si>
    <t>YHR117W</t>
  </si>
  <si>
    <t>YHR119W</t>
  </si>
  <si>
    <t>YHR120W</t>
  </si>
  <si>
    <t>YHR121W</t>
  </si>
  <si>
    <t>YHR122W</t>
  </si>
  <si>
    <t>YHR127W</t>
  </si>
  <si>
    <t>YHR128W</t>
  </si>
  <si>
    <t>YHR132C</t>
  </si>
  <si>
    <t>YHR133C</t>
  </si>
  <si>
    <t>YHR137W</t>
  </si>
  <si>
    <t>YHR147C</t>
  </si>
  <si>
    <t>YHR148W</t>
  </si>
  <si>
    <t>YHR154W</t>
  </si>
  <si>
    <t>YHR155W</t>
  </si>
  <si>
    <t>YHR158C</t>
  </si>
  <si>
    <t>YHR161C</t>
  </si>
  <si>
    <t>YHR165C</t>
  </si>
  <si>
    <t>YHR166C</t>
  </si>
  <si>
    <t>YHR168W</t>
  </si>
  <si>
    <t>YHR169W</t>
  </si>
  <si>
    <t>YHR170W</t>
  </si>
  <si>
    <t>YHR172W</t>
  </si>
  <si>
    <t>YHR174W</t>
  </si>
  <si>
    <t>YHR181W</t>
  </si>
  <si>
    <t>YHR182W</t>
  </si>
  <si>
    <t>YHR186C</t>
  </si>
  <si>
    <t>YHR187W</t>
  </si>
  <si>
    <t>YHR188C</t>
  </si>
  <si>
    <t>YHR190W</t>
  </si>
  <si>
    <t>YHR196W</t>
  </si>
  <si>
    <t>YHR197W</t>
  </si>
  <si>
    <t>YHR200W</t>
  </si>
  <si>
    <t>YHR205W</t>
  </si>
  <si>
    <t>YHR206W</t>
  </si>
  <si>
    <t>YHR208W</t>
  </si>
  <si>
    <t>YHR209W</t>
  </si>
  <si>
    <t>YIL001W</t>
  </si>
  <si>
    <t>YIL003W</t>
  </si>
  <si>
    <t>YIL005W</t>
  </si>
  <si>
    <t>YIL006W</t>
  </si>
  <si>
    <t>YIL007C</t>
  </si>
  <si>
    <t>YIL008W</t>
  </si>
  <si>
    <t>YIL009W</t>
  </si>
  <si>
    <t>YIL016W</t>
  </si>
  <si>
    <t>YIL017C</t>
  </si>
  <si>
    <t>YIL021W</t>
  </si>
  <si>
    <t>YIL022W</t>
  </si>
  <si>
    <t>YIL024C</t>
  </si>
  <si>
    <t>YIL026C</t>
  </si>
  <si>
    <t>YIL030C</t>
  </si>
  <si>
    <t>YIL034C</t>
  </si>
  <si>
    <t>YIL035C</t>
  </si>
  <si>
    <t>YIL038C</t>
  </si>
  <si>
    <t>YIL041W</t>
  </si>
  <si>
    <t>YIL042C</t>
  </si>
  <si>
    <t>YIL043C</t>
  </si>
  <si>
    <t>YIL046W</t>
  </si>
  <si>
    <t>YIL048W</t>
  </si>
  <si>
    <t>YIL051C</t>
  </si>
  <si>
    <t>YIL055C</t>
  </si>
  <si>
    <t>YIL065C</t>
  </si>
  <si>
    <t>YIL066C</t>
  </si>
  <si>
    <t>YIL068C</t>
  </si>
  <si>
    <t>YIL070C</t>
  </si>
  <si>
    <t>YIL075C</t>
  </si>
  <si>
    <t>YIL076W</t>
  </si>
  <si>
    <t>YIL077C</t>
  </si>
  <si>
    <t>YIL078W</t>
  </si>
  <si>
    <t>YIL079C</t>
  </si>
  <si>
    <t>YIL087C</t>
  </si>
  <si>
    <t>YIL088C</t>
  </si>
  <si>
    <t>YIL090W</t>
  </si>
  <si>
    <t>YIL093C</t>
  </si>
  <si>
    <t>YIL094C</t>
  </si>
  <si>
    <t>YIL096C</t>
  </si>
  <si>
    <t>YIL097W</t>
  </si>
  <si>
    <t>YIL105C</t>
  </si>
  <si>
    <t>YIL106W</t>
  </si>
  <si>
    <t>YIL108W</t>
  </si>
  <si>
    <t>YIL109C</t>
  </si>
  <si>
    <t>YIL115C</t>
  </si>
  <si>
    <t>YIL118W</t>
  </si>
  <si>
    <t>YIL124W</t>
  </si>
  <si>
    <t>YIL125W</t>
  </si>
  <si>
    <t>YIL128W</t>
  </si>
  <si>
    <t>YIL129C</t>
  </si>
  <si>
    <t>YIL130W</t>
  </si>
  <si>
    <t>YIL133C</t>
  </si>
  <si>
    <t>YIL134W</t>
  </si>
  <si>
    <t>YIL136W</t>
  </si>
  <si>
    <t>YIL137C</t>
  </si>
  <si>
    <t>YIL142W</t>
  </si>
  <si>
    <t>YIL149C</t>
  </si>
  <si>
    <t>YIL151C</t>
  </si>
  <si>
    <t>YIL154C</t>
  </si>
  <si>
    <t>YIL155C</t>
  </si>
  <si>
    <t>YIL156W</t>
  </si>
  <si>
    <t>YIL157C</t>
  </si>
  <si>
    <t>YIL159W</t>
  </si>
  <si>
    <t>YIR001C</t>
  </si>
  <si>
    <t>YIR002C</t>
  </si>
  <si>
    <t>YIR008C</t>
  </si>
  <si>
    <t>YIR012W</t>
  </si>
  <si>
    <t>YIR021W</t>
  </si>
  <si>
    <t>YIR022W</t>
  </si>
  <si>
    <t>YIR026C</t>
  </si>
  <si>
    <t>YJL001W</t>
  </si>
  <si>
    <t>YJL002C</t>
  </si>
  <si>
    <t>YJL003W</t>
  </si>
  <si>
    <t>YJL006C</t>
  </si>
  <si>
    <t>YJL008C</t>
  </si>
  <si>
    <t>YJL010C</t>
  </si>
  <si>
    <t>YJL012C</t>
  </si>
  <si>
    <t>YJL014W</t>
  </si>
  <si>
    <t>YJL016W</t>
  </si>
  <si>
    <t>YJL019W</t>
  </si>
  <si>
    <t>YJL023C</t>
  </si>
  <si>
    <t>YJL024C</t>
  </si>
  <si>
    <t>YJL026W</t>
  </si>
  <si>
    <t>YJL029C</t>
  </si>
  <si>
    <t>YJL033W</t>
  </si>
  <si>
    <t>YJL034W</t>
  </si>
  <si>
    <t>YJL036W</t>
  </si>
  <si>
    <t>YJL039C</t>
  </si>
  <si>
    <t>YJL041W</t>
  </si>
  <si>
    <t>YJL042W</t>
  </si>
  <si>
    <t>YJL047C</t>
  </si>
  <si>
    <t>YJL048C</t>
  </si>
  <si>
    <t>YJL049W</t>
  </si>
  <si>
    <t>YJL050W</t>
  </si>
  <si>
    <t>YJL052W</t>
  </si>
  <si>
    <t>YJL054W</t>
  </si>
  <si>
    <t>YJL057C</t>
  </si>
  <si>
    <t>YJL061W</t>
  </si>
  <si>
    <t>YJL062W</t>
  </si>
  <si>
    <t>YJL062W-A</t>
  </si>
  <si>
    <t>YJL063C</t>
  </si>
  <si>
    <t>YJL066C</t>
  </si>
  <si>
    <t>YJL068C</t>
  </si>
  <si>
    <t>YJL069C</t>
  </si>
  <si>
    <t>YJL071W</t>
  </si>
  <si>
    <t>YJL072C</t>
  </si>
  <si>
    <t>YJL073W</t>
  </si>
  <si>
    <t>YJL074C</t>
  </si>
  <si>
    <t>YJL076W</t>
  </si>
  <si>
    <t>YJL080C</t>
  </si>
  <si>
    <t>YJL081C</t>
  </si>
  <si>
    <t>YJL082W</t>
  </si>
  <si>
    <t>YJL085W</t>
  </si>
  <si>
    <t>YJL087C</t>
  </si>
  <si>
    <t>YJL092W</t>
  </si>
  <si>
    <t>YJL095W</t>
  </si>
  <si>
    <t>YJL096W</t>
  </si>
  <si>
    <t>YJL097W</t>
  </si>
  <si>
    <t>YJL098W</t>
  </si>
  <si>
    <t>YJL102W</t>
  </si>
  <si>
    <t>YJL109C</t>
  </si>
  <si>
    <t>YJL111W</t>
  </si>
  <si>
    <t>YJL112W</t>
  </si>
  <si>
    <t>YJL117W</t>
  </si>
  <si>
    <t>YJL121C</t>
  </si>
  <si>
    <t>YJL125C</t>
  </si>
  <si>
    <t>YJL128C</t>
  </si>
  <si>
    <t>YJL130C</t>
  </si>
  <si>
    <t>YJL131C</t>
  </si>
  <si>
    <t>YJL133W</t>
  </si>
  <si>
    <t>YJL136C</t>
  </si>
  <si>
    <t>YJL141C</t>
  </si>
  <si>
    <t>YJL143W</t>
  </si>
  <si>
    <t>YJL147C</t>
  </si>
  <si>
    <t>YJL154C</t>
  </si>
  <si>
    <t>YJL157C</t>
  </si>
  <si>
    <t>YJL161W</t>
  </si>
  <si>
    <t>YJL165C</t>
  </si>
  <si>
    <t>YJL166W</t>
  </si>
  <si>
    <t>YJL167W</t>
  </si>
  <si>
    <t>YJL172W</t>
  </si>
  <si>
    <t>YJL173C</t>
  </si>
  <si>
    <t>YJL176C</t>
  </si>
  <si>
    <t>YJL177W</t>
  </si>
  <si>
    <t>YJL183W</t>
  </si>
  <si>
    <t>YJL186W</t>
  </si>
  <si>
    <t>YJL189W</t>
  </si>
  <si>
    <t>YJL192C</t>
  </si>
  <si>
    <t>YJL196C</t>
  </si>
  <si>
    <t>YJL197W</t>
  </si>
  <si>
    <t>YJL198W</t>
  </si>
  <si>
    <t>YJL201W</t>
  </si>
  <si>
    <t>YJL204C</t>
  </si>
  <si>
    <t>YJL206C</t>
  </si>
  <si>
    <t>YJL207C</t>
  </si>
  <si>
    <t>YJL208C</t>
  </si>
  <si>
    <t>YJL209W</t>
  </si>
  <si>
    <t>YJR001W</t>
  </si>
  <si>
    <t>YJR002W</t>
  </si>
  <si>
    <t>YJR003C</t>
  </si>
  <si>
    <t>YJR005W</t>
  </si>
  <si>
    <t>YJR006W</t>
  </si>
  <si>
    <t>YJR007W</t>
  </si>
  <si>
    <t>YJR009C</t>
  </si>
  <si>
    <t>YJR010W</t>
  </si>
  <si>
    <t>YJR011C</t>
  </si>
  <si>
    <t>YJR016C</t>
  </si>
  <si>
    <t>YJR017C</t>
  </si>
  <si>
    <t>YJR019C</t>
  </si>
  <si>
    <t>YJR031C</t>
  </si>
  <si>
    <t>YJR040W</t>
  </si>
  <si>
    <t>YJR041C</t>
  </si>
  <si>
    <t>YJR042W</t>
  </si>
  <si>
    <t>YJR046W</t>
  </si>
  <si>
    <t>YJR049C</t>
  </si>
  <si>
    <t>YJR050W</t>
  </si>
  <si>
    <t>YJR051W</t>
  </si>
  <si>
    <t>YJR057W</t>
  </si>
  <si>
    <t>YJR061W</t>
  </si>
  <si>
    <t>YJR064W</t>
  </si>
  <si>
    <t>YJR065C</t>
  </si>
  <si>
    <t>YJR066W</t>
  </si>
  <si>
    <t>YJR068W</t>
  </si>
  <si>
    <t>YJR069C</t>
  </si>
  <si>
    <t>YJR070C</t>
  </si>
  <si>
    <t>YJR072C</t>
  </si>
  <si>
    <t>YJR073C</t>
  </si>
  <si>
    <t>YJR075W</t>
  </si>
  <si>
    <t>YJR076C</t>
  </si>
  <si>
    <t>YJR077C</t>
  </si>
  <si>
    <t>YJR080C</t>
  </si>
  <si>
    <t>YJR083C</t>
  </si>
  <si>
    <t>YJR085C</t>
  </si>
  <si>
    <t>YJR086W</t>
  </si>
  <si>
    <t>YJR088C</t>
  </si>
  <si>
    <t>YJR090C</t>
  </si>
  <si>
    <t>YJR091C</t>
  </si>
  <si>
    <t>YJR092W</t>
  </si>
  <si>
    <t>YJR095W</t>
  </si>
  <si>
    <t>YJR100C</t>
  </si>
  <si>
    <t>YJR101W</t>
  </si>
  <si>
    <t>YJR103W</t>
  </si>
  <si>
    <t>YJR105W</t>
  </si>
  <si>
    <t>YJR109C</t>
  </si>
  <si>
    <t>YJR113C</t>
  </si>
  <si>
    <t>YJR117W</t>
  </si>
  <si>
    <t>YJR118C</t>
  </si>
  <si>
    <t>YJR121W</t>
  </si>
  <si>
    <t>YJR123W</t>
  </si>
  <si>
    <t>YJR125C</t>
  </si>
  <si>
    <t>YJR129C</t>
  </si>
  <si>
    <t>YJR132W</t>
  </si>
  <si>
    <t>YJR133W</t>
  </si>
  <si>
    <t>YJR136C</t>
  </si>
  <si>
    <t>YJR137C</t>
  </si>
  <si>
    <t>YJR138W</t>
  </si>
  <si>
    <t>YJR139C</t>
  </si>
  <si>
    <t>YJR140C</t>
  </si>
  <si>
    <t>YJR143C</t>
  </si>
  <si>
    <t>YJR144W</t>
  </si>
  <si>
    <t>YKL001C</t>
  </si>
  <si>
    <t>YKL003C</t>
  </si>
  <si>
    <t>YKL004W</t>
  </si>
  <si>
    <t>YKL006W</t>
  </si>
  <si>
    <t>YKL007W</t>
  </si>
  <si>
    <t>YKL008C</t>
  </si>
  <si>
    <t>YKL009W</t>
  </si>
  <si>
    <t>YKL010C</t>
  </si>
  <si>
    <t>YKL011C</t>
  </si>
  <si>
    <t>YKL013C</t>
  </si>
  <si>
    <t>YKL014C</t>
  </si>
  <si>
    <t>YKL016C</t>
  </si>
  <si>
    <t>YKL017C</t>
  </si>
  <si>
    <t>YKL019W</t>
  </si>
  <si>
    <t>YKL022C</t>
  </si>
  <si>
    <t>YKL023W</t>
  </si>
  <si>
    <t>YKL024C</t>
  </si>
  <si>
    <t>YKL025C</t>
  </si>
  <si>
    <t>YKL027W</t>
  </si>
  <si>
    <t>YKL029C</t>
  </si>
  <si>
    <t>YKL033W</t>
  </si>
  <si>
    <t>YKL035W</t>
  </si>
  <si>
    <t>YKL038W</t>
  </si>
  <si>
    <t>YKL039W</t>
  </si>
  <si>
    <t>YKL045W</t>
  </si>
  <si>
    <t>YKL056C</t>
  </si>
  <si>
    <t>YKL057C</t>
  </si>
  <si>
    <t>YKL060C</t>
  </si>
  <si>
    <t>YKL062W</t>
  </si>
  <si>
    <t>YKL064W</t>
  </si>
  <si>
    <t>YKL065C</t>
  </si>
  <si>
    <t>YKL067W</t>
  </si>
  <si>
    <t>YKL068W</t>
  </si>
  <si>
    <t>YKL075C</t>
  </si>
  <si>
    <t>YKL078W</t>
  </si>
  <si>
    <t>YKL079W</t>
  </si>
  <si>
    <t>YKL080W</t>
  </si>
  <si>
    <t>YKL081W</t>
  </si>
  <si>
    <t>YKL085W</t>
  </si>
  <si>
    <t>YKL088W</t>
  </si>
  <si>
    <t>YKL090W</t>
  </si>
  <si>
    <t>YKL094W</t>
  </si>
  <si>
    <t>YKL098W</t>
  </si>
  <si>
    <t>YKL100C</t>
  </si>
  <si>
    <t>YKL101W</t>
  </si>
  <si>
    <t>YKL103C</t>
  </si>
  <si>
    <t>YKL104C</t>
  </si>
  <si>
    <t>YKL106W</t>
  </si>
  <si>
    <t>YKL110C</t>
  </si>
  <si>
    <t>YKL120W</t>
  </si>
  <si>
    <t>YKL121W</t>
  </si>
  <si>
    <t>YKL122C</t>
  </si>
  <si>
    <t>YKL124W</t>
  </si>
  <si>
    <t>YKL126W</t>
  </si>
  <si>
    <t>YKL127W</t>
  </si>
  <si>
    <t>YKL129C</t>
  </si>
  <si>
    <t>YKL130C</t>
  </si>
  <si>
    <t>YKL133C</t>
  </si>
  <si>
    <t>YKL135C</t>
  </si>
  <si>
    <t>YKL138C</t>
  </si>
  <si>
    <t>YKL139W</t>
  </si>
  <si>
    <t>YKL140W</t>
  </si>
  <si>
    <t>YKL141W</t>
  </si>
  <si>
    <t>YKL143W</t>
  </si>
  <si>
    <t>YKL145W</t>
  </si>
  <si>
    <t>YKL150W</t>
  </si>
  <si>
    <t>YKL151C</t>
  </si>
  <si>
    <t>YKL152C</t>
  </si>
  <si>
    <t>YKL154W</t>
  </si>
  <si>
    <t>YKL155C</t>
  </si>
  <si>
    <t>YKL157W</t>
  </si>
  <si>
    <t>YKL165C</t>
  </si>
  <si>
    <t>YKL167C</t>
  </si>
  <si>
    <t>YKL170W</t>
  </si>
  <si>
    <t>YKL172W</t>
  </si>
  <si>
    <t>YKL173W</t>
  </si>
  <si>
    <t>YKL179C</t>
  </si>
  <si>
    <t>YKL180W</t>
  </si>
  <si>
    <t>YKL181W</t>
  </si>
  <si>
    <t>YKL182W</t>
  </si>
  <si>
    <t>YKL186C</t>
  </si>
  <si>
    <t>YKL189W</t>
  </si>
  <si>
    <t>YKL191W</t>
  </si>
  <si>
    <t>YKL193C</t>
  </si>
  <si>
    <t>YKL195W</t>
  </si>
  <si>
    <t>YKL196C</t>
  </si>
  <si>
    <t>YKL197C</t>
  </si>
  <si>
    <t>YKL201C</t>
  </si>
  <si>
    <t>YKL203C</t>
  </si>
  <si>
    <t>YKL204W</t>
  </si>
  <si>
    <t>YKL205W</t>
  </si>
  <si>
    <t>YKL206C</t>
  </si>
  <si>
    <t>YKL208W</t>
  </si>
  <si>
    <t>YKL209C</t>
  </si>
  <si>
    <t>YKL210W</t>
  </si>
  <si>
    <t>YKL211C</t>
  </si>
  <si>
    <t>YKL212W</t>
  </si>
  <si>
    <t>YKL215C</t>
  </si>
  <si>
    <t>YKL217W</t>
  </si>
  <si>
    <t>YKL220C</t>
  </si>
  <si>
    <t>YKR001C</t>
  </si>
  <si>
    <t>YKR002W</t>
  </si>
  <si>
    <t>YKR006C</t>
  </si>
  <si>
    <t>YKR009C</t>
  </si>
  <si>
    <t>YKR016W</t>
  </si>
  <si>
    <t>YKR018C</t>
  </si>
  <si>
    <t>YKR023W</t>
  </si>
  <si>
    <t>YKR024C</t>
  </si>
  <si>
    <t>YKR026C</t>
  </si>
  <si>
    <t>YKR028W</t>
  </si>
  <si>
    <t>YKR029C</t>
  </si>
  <si>
    <t>YKR030W</t>
  </si>
  <si>
    <t>YKR036C</t>
  </si>
  <si>
    <t>YKR037C</t>
  </si>
  <si>
    <t>YKR046C</t>
  </si>
  <si>
    <t>YKR048C</t>
  </si>
  <si>
    <t>YKR052C</t>
  </si>
  <si>
    <t>YKR057W</t>
  </si>
  <si>
    <t>YKR060W</t>
  </si>
  <si>
    <t>YKR065C</t>
  </si>
  <si>
    <t>YKR067W</t>
  </si>
  <si>
    <t>YKR068C</t>
  </si>
  <si>
    <t>YKR077W</t>
  </si>
  <si>
    <t>YKR081C</t>
  </si>
  <si>
    <t>YKR082W</t>
  </si>
  <si>
    <t>YKR085C</t>
  </si>
  <si>
    <t>YKR088C</t>
  </si>
  <si>
    <t>YKR089C</t>
  </si>
  <si>
    <t>YKR092C</t>
  </si>
  <si>
    <t>YKR093W</t>
  </si>
  <si>
    <t>YKR096W</t>
  </si>
  <si>
    <t>YKR098C</t>
  </si>
  <si>
    <t>YLL001W</t>
  </si>
  <si>
    <t>YLL004W</t>
  </si>
  <si>
    <t>YLL007C</t>
  </si>
  <si>
    <t>YLL008W</t>
  </si>
  <si>
    <t>YLL011W</t>
  </si>
  <si>
    <t>YLL013C</t>
  </si>
  <si>
    <t>YLL015W</t>
  </si>
  <si>
    <t>YLL018C</t>
  </si>
  <si>
    <t>YLL019C</t>
  </si>
  <si>
    <t>YLL023C</t>
  </si>
  <si>
    <t>YLL024C</t>
  </si>
  <si>
    <t>YLL026W</t>
  </si>
  <si>
    <t>YLL029W</t>
  </si>
  <si>
    <t>YLL031C</t>
  </si>
  <si>
    <t>YLL032C</t>
  </si>
  <si>
    <t>YLL033W</t>
  </si>
  <si>
    <t>YLL034C</t>
  </si>
  <si>
    <t>YLL036C</t>
  </si>
  <si>
    <t>YLL040C</t>
  </si>
  <si>
    <t>YLL041C</t>
  </si>
  <si>
    <t>YLL045C</t>
  </si>
  <si>
    <t>YLL048C</t>
  </si>
  <si>
    <t>YLL050C</t>
  </si>
  <si>
    <t>YLL054C</t>
  </si>
  <si>
    <t>YLR002C</t>
  </si>
  <si>
    <t>YLR005W</t>
  </si>
  <si>
    <t>YLR006C</t>
  </si>
  <si>
    <t>YLR008C</t>
  </si>
  <si>
    <t>YLR009W</t>
  </si>
  <si>
    <t>YLR017W</t>
  </si>
  <si>
    <t>YLR018C</t>
  </si>
  <si>
    <t>YLR020C</t>
  </si>
  <si>
    <t>YLR024C</t>
  </si>
  <si>
    <t>YLR027C</t>
  </si>
  <si>
    <t>YLR028C</t>
  </si>
  <si>
    <t>YLR029C</t>
  </si>
  <si>
    <t>YLR032W</t>
  </si>
  <si>
    <t>YLR038C</t>
  </si>
  <si>
    <t>YLR045C</t>
  </si>
  <si>
    <t>YLR048W</t>
  </si>
  <si>
    <t>YLR050C</t>
  </si>
  <si>
    <t>YLR055C</t>
  </si>
  <si>
    <t>YLR056W</t>
  </si>
  <si>
    <t>YLR058C</t>
  </si>
  <si>
    <t>YLR060W</t>
  </si>
  <si>
    <t>YLR061W</t>
  </si>
  <si>
    <t>YLR063W</t>
  </si>
  <si>
    <t>YLR066W</t>
  </si>
  <si>
    <t>YLR067C</t>
  </si>
  <si>
    <t>YLR069C</t>
  </si>
  <si>
    <t>YLR071C</t>
  </si>
  <si>
    <t>YLR072W</t>
  </si>
  <si>
    <t>YLR075W</t>
  </si>
  <si>
    <t>YLR077W</t>
  </si>
  <si>
    <t>YLR083C</t>
  </si>
  <si>
    <t>YLR086W</t>
  </si>
  <si>
    <t>YLR088W</t>
  </si>
  <si>
    <t>YLR089C</t>
  </si>
  <si>
    <t>YLR090W</t>
  </si>
  <si>
    <t>YLR091W</t>
  </si>
  <si>
    <t>YLR093C</t>
  </si>
  <si>
    <t>YLR095C</t>
  </si>
  <si>
    <t>YLR098C</t>
  </si>
  <si>
    <t>YLR099C</t>
  </si>
  <si>
    <t>YLR100W</t>
  </si>
  <si>
    <t>YLR103C</t>
  </si>
  <si>
    <t>YLR106C</t>
  </si>
  <si>
    <t>YLR109W</t>
  </si>
  <si>
    <t>YLR127C</t>
  </si>
  <si>
    <t>YLR129W</t>
  </si>
  <si>
    <t>YLR134W</t>
  </si>
  <si>
    <t>YLR139C</t>
  </si>
  <si>
    <t>YLR142W</t>
  </si>
  <si>
    <t>YLR143W</t>
  </si>
  <si>
    <t>YLR148W</t>
  </si>
  <si>
    <t>YLR149C</t>
  </si>
  <si>
    <t>YLR150W</t>
  </si>
  <si>
    <t>YLR151C</t>
  </si>
  <si>
    <t>YLR153C</t>
  </si>
  <si>
    <t>YLR154W-E</t>
  </si>
  <si>
    <t>YLR163C</t>
  </si>
  <si>
    <t>YLR166C</t>
  </si>
  <si>
    <t>YLR170C</t>
  </si>
  <si>
    <t>YLR172C</t>
  </si>
  <si>
    <t>YLR175W</t>
  </si>
  <si>
    <t>YLR177W</t>
  </si>
  <si>
    <t>YLR180W</t>
  </si>
  <si>
    <t>YLR182W</t>
  </si>
  <si>
    <t>YLR185W</t>
  </si>
  <si>
    <t>YLR186W</t>
  </si>
  <si>
    <t>YLR188W</t>
  </si>
  <si>
    <t>YLR189C</t>
  </si>
  <si>
    <t>YLR196W</t>
  </si>
  <si>
    <t>YLR197W</t>
  </si>
  <si>
    <t>YLR201C</t>
  </si>
  <si>
    <t>YLR203C</t>
  </si>
  <si>
    <t>YLR205C</t>
  </si>
  <si>
    <t>YLR207W</t>
  </si>
  <si>
    <t>YLR208W</t>
  </si>
  <si>
    <t>YLR212C</t>
  </si>
  <si>
    <t>YLR214W</t>
  </si>
  <si>
    <t>YLR215C</t>
  </si>
  <si>
    <t>YLR216C</t>
  </si>
  <si>
    <t>YLR219W</t>
  </si>
  <si>
    <t>YLR220W</t>
  </si>
  <si>
    <t>YLR221C</t>
  </si>
  <si>
    <t>YLR222C</t>
  </si>
  <si>
    <t>YLR229C</t>
  </si>
  <si>
    <t>YLR238W</t>
  </si>
  <si>
    <t>YLR239C</t>
  </si>
  <si>
    <t>YLR240W</t>
  </si>
  <si>
    <t>YLR241W</t>
  </si>
  <si>
    <t>YLR243W</t>
  </si>
  <si>
    <t>YLR249W</t>
  </si>
  <si>
    <t>YLR253W</t>
  </si>
  <si>
    <t>YLR256W</t>
  </si>
  <si>
    <t>YLR258W</t>
  </si>
  <si>
    <t>YLR259C</t>
  </si>
  <si>
    <t>YLR260W</t>
  </si>
  <si>
    <t>YLR268W</t>
  </si>
  <si>
    <t>YLR270W</t>
  </si>
  <si>
    <t>YLR272C</t>
  </si>
  <si>
    <t>YLR274W</t>
  </si>
  <si>
    <t>YLR276C</t>
  </si>
  <si>
    <t>YLR289W</t>
  </si>
  <si>
    <t>YLR291C</t>
  </si>
  <si>
    <t>YLR293C</t>
  </si>
  <si>
    <t>YLR303W</t>
  </si>
  <si>
    <t>YLR304C</t>
  </si>
  <si>
    <t>YLR305C</t>
  </si>
  <si>
    <t>YLR310C</t>
  </si>
  <si>
    <t>YLR312W-A</t>
  </si>
  <si>
    <t>YLR314C</t>
  </si>
  <si>
    <t>YLR321C</t>
  </si>
  <si>
    <t>YLR324W</t>
  </si>
  <si>
    <t>YLR325C</t>
  </si>
  <si>
    <t>YLR336C</t>
  </si>
  <si>
    <t>YLR340W</t>
  </si>
  <si>
    <t>YLR342W</t>
  </si>
  <si>
    <t>YLR345W</t>
  </si>
  <si>
    <t>YLR347C</t>
  </si>
  <si>
    <t>YLR348C</t>
  </si>
  <si>
    <t>YLR354C</t>
  </si>
  <si>
    <t>YLR355C</t>
  </si>
  <si>
    <t>YLR357W</t>
  </si>
  <si>
    <t>YLR359W</t>
  </si>
  <si>
    <t>YLR360W</t>
  </si>
  <si>
    <t>YLR362W</t>
  </si>
  <si>
    <t>YLR363C</t>
  </si>
  <si>
    <t>YLR368W</t>
  </si>
  <si>
    <t>YLR370C</t>
  </si>
  <si>
    <t>YLR371W</t>
  </si>
  <si>
    <t>YLR372W</t>
  </si>
  <si>
    <t>YLR373C</t>
  </si>
  <si>
    <t>YLR378C</t>
  </si>
  <si>
    <t>YLR380W</t>
  </si>
  <si>
    <t>YLR381W</t>
  </si>
  <si>
    <t>YLR382C</t>
  </si>
  <si>
    <t>YLR383W</t>
  </si>
  <si>
    <t>YLR384C</t>
  </si>
  <si>
    <t>YLR386W</t>
  </si>
  <si>
    <t>YLR387C</t>
  </si>
  <si>
    <t>YLR388W</t>
  </si>
  <si>
    <t>YLR393W</t>
  </si>
  <si>
    <t>YLR395C</t>
  </si>
  <si>
    <t>YLR396C</t>
  </si>
  <si>
    <t>YLR397C</t>
  </si>
  <si>
    <t>YLR398C</t>
  </si>
  <si>
    <t>YLR399C</t>
  </si>
  <si>
    <t>YLR404W</t>
  </si>
  <si>
    <t>YLR405W</t>
  </si>
  <si>
    <t>YLR409C</t>
  </si>
  <si>
    <t>YLR411W</t>
  </si>
  <si>
    <t>YLR414C</t>
  </si>
  <si>
    <t>YLR418C</t>
  </si>
  <si>
    <t>YLR419W</t>
  </si>
  <si>
    <t>YLR421C</t>
  </si>
  <si>
    <t>YLR422W</t>
  </si>
  <si>
    <t>YLR425W</t>
  </si>
  <si>
    <t>YLR426W</t>
  </si>
  <si>
    <t>YLR427W</t>
  </si>
  <si>
    <t>YLR429W</t>
  </si>
  <si>
    <t>YLR430W</t>
  </si>
  <si>
    <t>YLR436C</t>
  </si>
  <si>
    <t>YLR438W</t>
  </si>
  <si>
    <t>YLR439W</t>
  </si>
  <si>
    <t>YLR440C</t>
  </si>
  <si>
    <t>YLR441C</t>
  </si>
  <si>
    <t>YLR447C</t>
  </si>
  <si>
    <t>YLR448W</t>
  </si>
  <si>
    <t>YLR449W</t>
  </si>
  <si>
    <t>YLR450W</t>
  </si>
  <si>
    <t>YLR451W</t>
  </si>
  <si>
    <t>YLR452C</t>
  </si>
  <si>
    <t>YLR454W</t>
  </si>
  <si>
    <t>YLR457C</t>
  </si>
  <si>
    <t>YLR459W</t>
  </si>
  <si>
    <t>YML001W</t>
  </si>
  <si>
    <t>YML006C</t>
  </si>
  <si>
    <t>YML008C</t>
  </si>
  <si>
    <t>YML009C</t>
  </si>
  <si>
    <t>YML010W</t>
  </si>
  <si>
    <t>YML012W</t>
  </si>
  <si>
    <t>YML013W</t>
  </si>
  <si>
    <t>YML015C</t>
  </si>
  <si>
    <t>YML016C</t>
  </si>
  <si>
    <t>YML017W</t>
  </si>
  <si>
    <t>YML022W</t>
  </si>
  <si>
    <t>YML025C</t>
  </si>
  <si>
    <t>YML029W</t>
  </si>
  <si>
    <t>YML030W</t>
  </si>
  <si>
    <t>YML031W</t>
  </si>
  <si>
    <t>YML036W</t>
  </si>
  <si>
    <t>YML046W</t>
  </si>
  <si>
    <t>YML048W</t>
  </si>
  <si>
    <t>YML049C</t>
  </si>
  <si>
    <t>YML051W</t>
  </si>
  <si>
    <t>YML052W</t>
  </si>
  <si>
    <t>YML054C</t>
  </si>
  <si>
    <t>YML055W</t>
  </si>
  <si>
    <t>YML056C</t>
  </si>
  <si>
    <t>YML059C</t>
  </si>
  <si>
    <t>YML061C</t>
  </si>
  <si>
    <t>YML063W</t>
  </si>
  <si>
    <t>YML064C</t>
  </si>
  <si>
    <t>YML065W</t>
  </si>
  <si>
    <t>YML067C</t>
  </si>
  <si>
    <t>YML068W</t>
  </si>
  <si>
    <t>YML069W</t>
  </si>
  <si>
    <t>YML070W</t>
  </si>
  <si>
    <t>YML071C</t>
  </si>
  <si>
    <t>YML072C</t>
  </si>
  <si>
    <t>YML073C</t>
  </si>
  <si>
    <t>YML074C</t>
  </si>
  <si>
    <t>YML075C</t>
  </si>
  <si>
    <t>YML085C</t>
  </si>
  <si>
    <t>YML086C</t>
  </si>
  <si>
    <t>YML087C</t>
  </si>
  <si>
    <t>YML088W</t>
  </si>
  <si>
    <t>YML091C</t>
  </si>
  <si>
    <t>YML092C</t>
  </si>
  <si>
    <t>YML093W</t>
  </si>
  <si>
    <t>YML100W</t>
  </si>
  <si>
    <t>YML103C</t>
  </si>
  <si>
    <t>YML104C</t>
  </si>
  <si>
    <t>YML111W</t>
  </si>
  <si>
    <t>YML112W</t>
  </si>
  <si>
    <t>YML114C</t>
  </si>
  <si>
    <t>YML115C</t>
  </si>
  <si>
    <t>YML117W</t>
  </si>
  <si>
    <t>YML119W</t>
  </si>
  <si>
    <t>YML120C</t>
  </si>
  <si>
    <t>YML123C</t>
  </si>
  <si>
    <t>YML124C</t>
  </si>
  <si>
    <t>YML125C</t>
  </si>
  <si>
    <t>YML126C</t>
  </si>
  <si>
    <t>YML127W</t>
  </si>
  <si>
    <t>YMR001C</t>
  </si>
  <si>
    <t>YMR003W</t>
  </si>
  <si>
    <t>YMR004W</t>
  </si>
  <si>
    <t>YMR005W</t>
  </si>
  <si>
    <t>YMR011W</t>
  </si>
  <si>
    <t>YMR012W</t>
  </si>
  <si>
    <t>YMR015C</t>
  </si>
  <si>
    <t>YMR016C</t>
  </si>
  <si>
    <t>YMR018W</t>
  </si>
  <si>
    <t>YMR020W</t>
  </si>
  <si>
    <t>YMR023C</t>
  </si>
  <si>
    <t>YMR024W</t>
  </si>
  <si>
    <t>YMR026C</t>
  </si>
  <si>
    <t>YMR029C</t>
  </si>
  <si>
    <t>YMR031C</t>
  </si>
  <si>
    <t>YMR033W</t>
  </si>
  <si>
    <t>YMR036C</t>
  </si>
  <si>
    <t>YMR047C</t>
  </si>
  <si>
    <t>YMR049C</t>
  </si>
  <si>
    <t>YMR054W</t>
  </si>
  <si>
    <t>YMR056C</t>
  </si>
  <si>
    <t>YMR058W</t>
  </si>
  <si>
    <t>YMR059W</t>
  </si>
  <si>
    <t>YMR060C</t>
  </si>
  <si>
    <t>YMR061W</t>
  </si>
  <si>
    <t>YMR064W</t>
  </si>
  <si>
    <t>YMR066W</t>
  </si>
  <si>
    <t>YMR071C</t>
  </si>
  <si>
    <t>YMR076C</t>
  </si>
  <si>
    <t>YMR078C</t>
  </si>
  <si>
    <t>YMR079W</t>
  </si>
  <si>
    <t>YMR080C</t>
  </si>
  <si>
    <t>YMR083W</t>
  </si>
  <si>
    <t>YMR087W</t>
  </si>
  <si>
    <t>YMR089C</t>
  </si>
  <si>
    <t>YMR091C</t>
  </si>
  <si>
    <t>YMR093W</t>
  </si>
  <si>
    <t>YMR097C</t>
  </si>
  <si>
    <t>YMR098C</t>
  </si>
  <si>
    <t>YMR100W</t>
  </si>
  <si>
    <t>YMR105C</t>
  </si>
  <si>
    <t>YMR108W</t>
  </si>
  <si>
    <t>YMR109W</t>
  </si>
  <si>
    <t>YMR110C</t>
  </si>
  <si>
    <t>YMR115W</t>
  </si>
  <si>
    <t>YMR116C</t>
  </si>
  <si>
    <t>YMR119W</t>
  </si>
  <si>
    <t>YMR120C</t>
  </si>
  <si>
    <t>YMR125W</t>
  </si>
  <si>
    <t>YMR128W</t>
  </si>
  <si>
    <t>YMR129W</t>
  </si>
  <si>
    <t>YMR131C</t>
  </si>
  <si>
    <t>YMR134W</t>
  </si>
  <si>
    <t>YMR135C</t>
  </si>
  <si>
    <t>YMR145C</t>
  </si>
  <si>
    <t>YMR146C</t>
  </si>
  <si>
    <t>YMR149W</t>
  </si>
  <si>
    <t>YMR155W</t>
  </si>
  <si>
    <t>YMR157C</t>
  </si>
  <si>
    <t>YMR158W</t>
  </si>
  <si>
    <t>YMR162C</t>
  </si>
  <si>
    <t>YMR166C</t>
  </si>
  <si>
    <t>YMR167W</t>
  </si>
  <si>
    <t>YMR169C</t>
  </si>
  <si>
    <t>YMR170C</t>
  </si>
  <si>
    <t>YMR178W</t>
  </si>
  <si>
    <t>YMR185W</t>
  </si>
  <si>
    <t>YMR186W</t>
  </si>
  <si>
    <t>YMR188C</t>
  </si>
  <si>
    <t>YMR193W</t>
  </si>
  <si>
    <t>YMR196W</t>
  </si>
  <si>
    <t>YMR202W</t>
  </si>
  <si>
    <t>YMR203W</t>
  </si>
  <si>
    <t>YMR205C</t>
  </si>
  <si>
    <t>YMR208W</t>
  </si>
  <si>
    <t>YMR210W</t>
  </si>
  <si>
    <t>YMR212C</t>
  </si>
  <si>
    <t>YMR213W</t>
  </si>
  <si>
    <t>YMR214W</t>
  </si>
  <si>
    <t>YMR217W</t>
  </si>
  <si>
    <t>YMR218C</t>
  </si>
  <si>
    <t>YMR219W</t>
  </si>
  <si>
    <t>YMR221C</t>
  </si>
  <si>
    <t>YMR223W</t>
  </si>
  <si>
    <t>YMR225C</t>
  </si>
  <si>
    <t>YMR226C</t>
  </si>
  <si>
    <t>YMR227C</t>
  </si>
  <si>
    <t>YMR228W</t>
  </si>
  <si>
    <t>YMR229C</t>
  </si>
  <si>
    <t>YMR231W</t>
  </si>
  <si>
    <t>YMR235C</t>
  </si>
  <si>
    <t>YMR237W</t>
  </si>
  <si>
    <t>YMR239C</t>
  </si>
  <si>
    <t>YMR240C</t>
  </si>
  <si>
    <t>YMR241W</t>
  </si>
  <si>
    <t>YMR243C</t>
  </si>
  <si>
    <t>YMR246W</t>
  </si>
  <si>
    <t>YMR247C</t>
  </si>
  <si>
    <t>YMR250W</t>
  </si>
  <si>
    <t>YMR257C</t>
  </si>
  <si>
    <t>YMR259C</t>
  </si>
  <si>
    <t>YMR261C</t>
  </si>
  <si>
    <t>YMR266W</t>
  </si>
  <si>
    <t>YMR272C</t>
  </si>
  <si>
    <t>YMR275C</t>
  </si>
  <si>
    <t>YMR280C</t>
  </si>
  <si>
    <t>YMR282C</t>
  </si>
  <si>
    <t>YMR283C</t>
  </si>
  <si>
    <t>YMR286W</t>
  </si>
  <si>
    <t>YMR287C</t>
  </si>
  <si>
    <t>YMR288W</t>
  </si>
  <si>
    <t>YMR290C</t>
  </si>
  <si>
    <t>YMR295C</t>
  </si>
  <si>
    <t>YMR296C</t>
  </si>
  <si>
    <t>YMR299C</t>
  </si>
  <si>
    <t>YMR300C</t>
  </si>
  <si>
    <t>YMR302C</t>
  </si>
  <si>
    <t>YMR303C</t>
  </si>
  <si>
    <t>YMR304W</t>
  </si>
  <si>
    <t>YMR307W</t>
  </si>
  <si>
    <t>YMR308C</t>
  </si>
  <si>
    <t>YMR309C</t>
  </si>
  <si>
    <t>YMR310C</t>
  </si>
  <si>
    <t>YMR313C</t>
  </si>
  <si>
    <t>YMR314W</t>
  </si>
  <si>
    <t>YMR315W</t>
  </si>
  <si>
    <t>YMR318C</t>
  </si>
  <si>
    <t>YNL001W</t>
  </si>
  <si>
    <t>YNL002C</t>
  </si>
  <si>
    <t>YNL003C</t>
  </si>
  <si>
    <t>YNL004W</t>
  </si>
  <si>
    <t>YNL005C</t>
  </si>
  <si>
    <t>YNL006W</t>
  </si>
  <si>
    <t>YNL007C</t>
  </si>
  <si>
    <t>YNL008C</t>
  </si>
  <si>
    <t>YNL014W</t>
  </si>
  <si>
    <t>YNL016W</t>
  </si>
  <si>
    <t>YNL021W</t>
  </si>
  <si>
    <t>YNL022C</t>
  </si>
  <si>
    <t>YNL023C</t>
  </si>
  <si>
    <t>YNL026W</t>
  </si>
  <si>
    <t>YNL037C</t>
  </si>
  <si>
    <t>YNL040W</t>
  </si>
  <si>
    <t>YNL041C</t>
  </si>
  <si>
    <t>YNL045W</t>
  </si>
  <si>
    <t>YNL047C</t>
  </si>
  <si>
    <t>YNL048W</t>
  </si>
  <si>
    <t>YNL049C</t>
  </si>
  <si>
    <t>YNL051W</t>
  </si>
  <si>
    <t>YNL055C</t>
  </si>
  <si>
    <t>YNL056W</t>
  </si>
  <si>
    <t>YNL059C</t>
  </si>
  <si>
    <t>YNL061W</t>
  </si>
  <si>
    <t>YNL062C</t>
  </si>
  <si>
    <t>YNL064C</t>
  </si>
  <si>
    <t>YNL067W</t>
  </si>
  <si>
    <t>YNL069C</t>
  </si>
  <si>
    <t>YNL070W</t>
  </si>
  <si>
    <t>YNL071W</t>
  </si>
  <si>
    <t>YNL073W</t>
  </si>
  <si>
    <t>YNL075W</t>
  </si>
  <si>
    <t>YNL077W</t>
  </si>
  <si>
    <t>YNL081C</t>
  </si>
  <si>
    <t>YNL083W</t>
  </si>
  <si>
    <t>YNL085W</t>
  </si>
  <si>
    <t>YNL087W</t>
  </si>
  <si>
    <t>YNL088W</t>
  </si>
  <si>
    <t>YNL091W</t>
  </si>
  <si>
    <t>YNL096C</t>
  </si>
  <si>
    <t>YNL098C</t>
  </si>
  <si>
    <t>YNL100W</t>
  </si>
  <si>
    <t>YNL102W</t>
  </si>
  <si>
    <t>YNL110C</t>
  </si>
  <si>
    <t>YNL112W</t>
  </si>
  <si>
    <t>YNL113W</t>
  </si>
  <si>
    <t>YNL118C</t>
  </si>
  <si>
    <t>YNL119W</t>
  </si>
  <si>
    <t>YNL121C</t>
  </si>
  <si>
    <t>YNL125C</t>
  </si>
  <si>
    <t>YNL127W</t>
  </si>
  <si>
    <t>YNL130C</t>
  </si>
  <si>
    <t>YNL131W</t>
  </si>
  <si>
    <t>YNL132W</t>
  </si>
  <si>
    <t>YNL135C</t>
  </si>
  <si>
    <t>YNL137C</t>
  </si>
  <si>
    <t>YNL138W</t>
  </si>
  <si>
    <t>YNL139C</t>
  </si>
  <si>
    <t>YNL141W</t>
  </si>
  <si>
    <t>YNL154C</t>
  </si>
  <si>
    <t>YNL156C</t>
  </si>
  <si>
    <t>YNL163C</t>
  </si>
  <si>
    <t>YNL169C</t>
  </si>
  <si>
    <t>YNL172W</t>
  </si>
  <si>
    <t>YNL175C</t>
  </si>
  <si>
    <t>YNL177C</t>
  </si>
  <si>
    <t>YNL178W</t>
  </si>
  <si>
    <t>YNL182C</t>
  </si>
  <si>
    <t>YNL183C</t>
  </si>
  <si>
    <t>YNL185C</t>
  </si>
  <si>
    <t>YNL189W</t>
  </si>
  <si>
    <t>YNL192W</t>
  </si>
  <si>
    <t>YNL193W</t>
  </si>
  <si>
    <t>YNL197C</t>
  </si>
  <si>
    <t>YNL200C</t>
  </si>
  <si>
    <t>YNL201C</t>
  </si>
  <si>
    <t>YNL207W</t>
  </si>
  <si>
    <t>YNL208W</t>
  </si>
  <si>
    <t>YNL209W</t>
  </si>
  <si>
    <t>YNL212W</t>
  </si>
  <si>
    <t>YNL213C</t>
  </si>
  <si>
    <t>YNL219C</t>
  </si>
  <si>
    <t>YNL220W</t>
  </si>
  <si>
    <t>YNL222W</t>
  </si>
  <si>
    <t>YNL223W</t>
  </si>
  <si>
    <t>YNL224C</t>
  </si>
  <si>
    <t>YNL227C</t>
  </si>
  <si>
    <t>YNL229C</t>
  </si>
  <si>
    <t>YNL236W</t>
  </si>
  <si>
    <t>YNL239W</t>
  </si>
  <si>
    <t>YNL241C</t>
  </si>
  <si>
    <t>YNL243W</t>
  </si>
  <si>
    <t>YNL248C</t>
  </si>
  <si>
    <t>YNL249C</t>
  </si>
  <si>
    <t>YNL250W</t>
  </si>
  <si>
    <t>YNL251C</t>
  </si>
  <si>
    <t>YNL252C</t>
  </si>
  <si>
    <t>YNL253W</t>
  </si>
  <si>
    <t>YNL257C</t>
  </si>
  <si>
    <t>YNL258C</t>
  </si>
  <si>
    <t>YNL261W</t>
  </si>
  <si>
    <t>YNL262W</t>
  </si>
  <si>
    <t>YNL263C</t>
  </si>
  <si>
    <t>YNL265C</t>
  </si>
  <si>
    <t>YNL273W</t>
  </si>
  <si>
    <t>YNL278W</t>
  </si>
  <si>
    <t>YNL280C</t>
  </si>
  <si>
    <t>YNL281W</t>
  </si>
  <si>
    <t>YNL284C</t>
  </si>
  <si>
    <t>YNL287W</t>
  </si>
  <si>
    <t>YNL288W</t>
  </si>
  <si>
    <t>YNL290W</t>
  </si>
  <si>
    <t>YNL293W</t>
  </si>
  <si>
    <t>YNL295W</t>
  </si>
  <si>
    <t>YNL297C</t>
  </si>
  <si>
    <t>YNL298W</t>
  </si>
  <si>
    <t>YNL299W</t>
  </si>
  <si>
    <t>YNL306W</t>
  </si>
  <si>
    <t>YNL307C</t>
  </si>
  <si>
    <t>YNL308C</t>
  </si>
  <si>
    <t>YNL312W</t>
  </si>
  <si>
    <t>YNL313C</t>
  </si>
  <si>
    <t>YNL315C</t>
  </si>
  <si>
    <t>YNL325C</t>
  </si>
  <si>
    <t>YNL329C</t>
  </si>
  <si>
    <t>YNL330C</t>
  </si>
  <si>
    <t>YNR003C</t>
  </si>
  <si>
    <t>YNR011C</t>
  </si>
  <si>
    <t>YNR012W</t>
  </si>
  <si>
    <t>YNR013C</t>
  </si>
  <si>
    <t>YNR016C</t>
  </si>
  <si>
    <t>YNR017W</t>
  </si>
  <si>
    <t>YNR018W</t>
  </si>
  <si>
    <t>YNR019W</t>
  </si>
  <si>
    <t>YNR021W</t>
  </si>
  <si>
    <t>YNR022C</t>
  </si>
  <si>
    <t>YNR023W</t>
  </si>
  <si>
    <t>YNR029C</t>
  </si>
  <si>
    <t>YNR031C</t>
  </si>
  <si>
    <t>YNR035C</t>
  </si>
  <si>
    <t>YNR036C</t>
  </si>
  <si>
    <t>YNR037C</t>
  </si>
  <si>
    <t>YNR038W</t>
  </si>
  <si>
    <t>YNR040W</t>
  </si>
  <si>
    <t>YNR041C</t>
  </si>
  <si>
    <t>YNR043W</t>
  </si>
  <si>
    <t>YNR045W</t>
  </si>
  <si>
    <t>YNR050C</t>
  </si>
  <si>
    <t>YNR051C</t>
  </si>
  <si>
    <t>YNR052C</t>
  </si>
  <si>
    <t>YNR053C</t>
  </si>
  <si>
    <t>YNR068C</t>
  </si>
  <si>
    <t>YOL004W</t>
  </si>
  <si>
    <t>YOL005C</t>
  </si>
  <si>
    <t>YOL008W</t>
  </si>
  <si>
    <t>YOL010W</t>
  </si>
  <si>
    <t>YOL012C</t>
  </si>
  <si>
    <t>YOL016C</t>
  </si>
  <si>
    <t>YOL018C</t>
  </si>
  <si>
    <t>YOL021C</t>
  </si>
  <si>
    <t>YOL023W</t>
  </si>
  <si>
    <t>YOL027C</t>
  </si>
  <si>
    <t>YOL030W</t>
  </si>
  <si>
    <t>YOL033W</t>
  </si>
  <si>
    <t>YOL034W</t>
  </si>
  <si>
    <t>YOL038W</t>
  </si>
  <si>
    <t>YOL039W</t>
  </si>
  <si>
    <t>YOL040C</t>
  </si>
  <si>
    <t>YOL041C</t>
  </si>
  <si>
    <t>YOL053W</t>
  </si>
  <si>
    <t>YOL058W</t>
  </si>
  <si>
    <t>YOL059W</t>
  </si>
  <si>
    <t>YOL060C</t>
  </si>
  <si>
    <t>YOL061W</t>
  </si>
  <si>
    <t>YOL062C</t>
  </si>
  <si>
    <t>YOL063C</t>
  </si>
  <si>
    <t>YOL068C</t>
  </si>
  <si>
    <t>YOL069W</t>
  </si>
  <si>
    <t>YOL076W</t>
  </si>
  <si>
    <t>YOL077C</t>
  </si>
  <si>
    <t>YOL078W</t>
  </si>
  <si>
    <t>YOL081W</t>
  </si>
  <si>
    <t>YOL082W</t>
  </si>
  <si>
    <t>YOL083W</t>
  </si>
  <si>
    <t>YOL084W</t>
  </si>
  <si>
    <t>YOL086C</t>
  </si>
  <si>
    <t>YOL087C</t>
  </si>
  <si>
    <t>YOL089C</t>
  </si>
  <si>
    <t>YOL090W</t>
  </si>
  <si>
    <t>YOL092W</t>
  </si>
  <si>
    <t>YOL094C</t>
  </si>
  <si>
    <t>YOL096C</t>
  </si>
  <si>
    <t>YOL097C</t>
  </si>
  <si>
    <t>YOL098C</t>
  </si>
  <si>
    <t>YOL100W</t>
  </si>
  <si>
    <t>YOL102C</t>
  </si>
  <si>
    <t>YOL107W</t>
  </si>
  <si>
    <t>YOL112W</t>
  </si>
  <si>
    <t>YOL113W</t>
  </si>
  <si>
    <t>YOL115W</t>
  </si>
  <si>
    <t>YOL117W</t>
  </si>
  <si>
    <t>YOL127W</t>
  </si>
  <si>
    <t>YOL129W</t>
  </si>
  <si>
    <t>YOL133W</t>
  </si>
  <si>
    <t>YOL138C</t>
  </si>
  <si>
    <t>YOL139C</t>
  </si>
  <si>
    <t>YOL141W</t>
  </si>
  <si>
    <t>YOL142W</t>
  </si>
  <si>
    <t>YOL144W</t>
  </si>
  <si>
    <t>YOL145C</t>
  </si>
  <si>
    <t>YOL147C</t>
  </si>
  <si>
    <t>YOL148C</t>
  </si>
  <si>
    <t>YOL149W</t>
  </si>
  <si>
    <t>YOL152W</t>
  </si>
  <si>
    <t>YOR001W</t>
  </si>
  <si>
    <t>YOR002W</t>
  </si>
  <si>
    <t>YOR004W</t>
  </si>
  <si>
    <t>YOR014W</t>
  </si>
  <si>
    <t>YOR017W</t>
  </si>
  <si>
    <t>YOR018W</t>
  </si>
  <si>
    <t>YOR033C</t>
  </si>
  <si>
    <t>YOR035C</t>
  </si>
  <si>
    <t>YOR037W</t>
  </si>
  <si>
    <t>YOR038C</t>
  </si>
  <si>
    <t>YOR039W</t>
  </si>
  <si>
    <t>YOR043W</t>
  </si>
  <si>
    <t>YOR051C</t>
  </si>
  <si>
    <t>YOR059C</t>
  </si>
  <si>
    <t>YOR061W</t>
  </si>
  <si>
    <t>YOR063W</t>
  </si>
  <si>
    <t>YOR065W</t>
  </si>
  <si>
    <t>YOR067C</t>
  </si>
  <si>
    <t>YOR069W</t>
  </si>
  <si>
    <t>YOR070C</t>
  </si>
  <si>
    <t>YOR080W</t>
  </si>
  <si>
    <t>YOR081C</t>
  </si>
  <si>
    <t>YOR085W</t>
  </si>
  <si>
    <t>YOR086C</t>
  </si>
  <si>
    <t>YOR087W</t>
  </si>
  <si>
    <t>YOR090C</t>
  </si>
  <si>
    <t>YOR093C</t>
  </si>
  <si>
    <t>YOR095C</t>
  </si>
  <si>
    <t>YOR096W</t>
  </si>
  <si>
    <t>YOR099W</t>
  </si>
  <si>
    <t>YOR103C</t>
  </si>
  <si>
    <t>YOR110W</t>
  </si>
  <si>
    <t>YOR112W</t>
  </si>
  <si>
    <t>YOR115C</t>
  </si>
  <si>
    <t>YOR116C</t>
  </si>
  <si>
    <t>YOR117W</t>
  </si>
  <si>
    <t>YOR119C</t>
  </si>
  <si>
    <t>YOR122C</t>
  </si>
  <si>
    <t>YOR123C</t>
  </si>
  <si>
    <t>YOR128C</t>
  </si>
  <si>
    <t>YOR129C</t>
  </si>
  <si>
    <t>YOR130C</t>
  </si>
  <si>
    <t>YOR136W</t>
  </si>
  <si>
    <t>YOR137C</t>
  </si>
  <si>
    <t>YOR141C</t>
  </si>
  <si>
    <t>YOR142W</t>
  </si>
  <si>
    <t>YOR144C</t>
  </si>
  <si>
    <t>YOR145C</t>
  </si>
  <si>
    <t>YOR147W</t>
  </si>
  <si>
    <t>YOR150W</t>
  </si>
  <si>
    <t>YOR151C</t>
  </si>
  <si>
    <t>YOR152C</t>
  </si>
  <si>
    <t>YOR157C</t>
  </si>
  <si>
    <t>YOR158W</t>
  </si>
  <si>
    <t>YOR160W</t>
  </si>
  <si>
    <t>YOR162C</t>
  </si>
  <si>
    <t>YOR163W</t>
  </si>
  <si>
    <t>YOR165W</t>
  </si>
  <si>
    <t>YOR168W</t>
  </si>
  <si>
    <t>YOR171C</t>
  </si>
  <si>
    <t>YOR173W</t>
  </si>
  <si>
    <t>YOR175C</t>
  </si>
  <si>
    <t>YOR176W</t>
  </si>
  <si>
    <t>YOR184W</t>
  </si>
  <si>
    <t>YOR185C</t>
  </si>
  <si>
    <t>YOR187W</t>
  </si>
  <si>
    <t>YOR188W</t>
  </si>
  <si>
    <t>YOR191W</t>
  </si>
  <si>
    <t>YOR196C</t>
  </si>
  <si>
    <t>YOR198C</t>
  </si>
  <si>
    <t>YOR201C</t>
  </si>
  <si>
    <t>YOR202W</t>
  </si>
  <si>
    <t>YOR205C</t>
  </si>
  <si>
    <t>YOR206W</t>
  </si>
  <si>
    <t>YOR207C</t>
  </si>
  <si>
    <t>YOR210W</t>
  </si>
  <si>
    <t>YOR211C</t>
  </si>
  <si>
    <t>YOR217W</t>
  </si>
  <si>
    <t>YOR219C</t>
  </si>
  <si>
    <t>YOR222W</t>
  </si>
  <si>
    <t>YOR224C</t>
  </si>
  <si>
    <t>YOR228C</t>
  </si>
  <si>
    <t>YOR230W</t>
  </si>
  <si>
    <t>YOR233W</t>
  </si>
  <si>
    <t>YOR234C</t>
  </si>
  <si>
    <t>YOR244W</t>
  </si>
  <si>
    <t>YOR245C</t>
  </si>
  <si>
    <t>YOR246C</t>
  </si>
  <si>
    <t>YOR250C</t>
  </si>
  <si>
    <t>YOR251C</t>
  </si>
  <si>
    <t>YOR253W</t>
  </si>
  <si>
    <t>YOR254C</t>
  </si>
  <si>
    <t>YOR259C</t>
  </si>
  <si>
    <t>YOR260W</t>
  </si>
  <si>
    <t>YOR261C</t>
  </si>
  <si>
    <t>YOR262W</t>
  </si>
  <si>
    <t>YOR266W</t>
  </si>
  <si>
    <t>YOR267C</t>
  </si>
  <si>
    <t>YOR270C</t>
  </si>
  <si>
    <t>YOR271C</t>
  </si>
  <si>
    <t>YOR272W</t>
  </si>
  <si>
    <t>YOR273C</t>
  </si>
  <si>
    <t>YOR274W</t>
  </si>
  <si>
    <t>YOR280C</t>
  </si>
  <si>
    <t>YOR288C</t>
  </si>
  <si>
    <t>YOR291W</t>
  </si>
  <si>
    <t>YOR294W</t>
  </si>
  <si>
    <t>YOR296W</t>
  </si>
  <si>
    <t>YOR299W</t>
  </si>
  <si>
    <t>YOR301W</t>
  </si>
  <si>
    <t>YOR304W</t>
  </si>
  <si>
    <t>YOR307C</t>
  </si>
  <si>
    <t>YOR310C</t>
  </si>
  <si>
    <t>YOR317W</t>
  </si>
  <si>
    <t>YOR320C</t>
  </si>
  <si>
    <t>YOR324C</t>
  </si>
  <si>
    <t>YOR326W</t>
  </si>
  <si>
    <t>YOR334W</t>
  </si>
  <si>
    <t>YOR335C</t>
  </si>
  <si>
    <t>YOR340C</t>
  </si>
  <si>
    <t>YOR341W</t>
  </si>
  <si>
    <t>YOR347C</t>
  </si>
  <si>
    <t>YOR349W</t>
  </si>
  <si>
    <t>YOR350C</t>
  </si>
  <si>
    <t>YOR354C</t>
  </si>
  <si>
    <t>YOR356W</t>
  </si>
  <si>
    <t>YOR361C</t>
  </si>
  <si>
    <t>YOR362C</t>
  </si>
  <si>
    <t>YOR369C</t>
  </si>
  <si>
    <t>YOR370C</t>
  </si>
  <si>
    <t>YOR371C</t>
  </si>
  <si>
    <t>YOR374W</t>
  </si>
  <si>
    <t>YOR385W</t>
  </si>
  <si>
    <t>YPL001W</t>
  </si>
  <si>
    <t>YPL004C</t>
  </si>
  <si>
    <t>YPL005W</t>
  </si>
  <si>
    <t>YPL008W</t>
  </si>
  <si>
    <t>YPL009C</t>
  </si>
  <si>
    <t>YPL010W</t>
  </si>
  <si>
    <t>YPL011C</t>
  </si>
  <si>
    <t>YPL012W</t>
  </si>
  <si>
    <t>YPL013C</t>
  </si>
  <si>
    <t>YPL015C</t>
  </si>
  <si>
    <t>YPL016W</t>
  </si>
  <si>
    <t>YPL018W</t>
  </si>
  <si>
    <t>YPL019C</t>
  </si>
  <si>
    <t>YPL020C</t>
  </si>
  <si>
    <t>YPL023C</t>
  </si>
  <si>
    <t>YPL026C</t>
  </si>
  <si>
    <t>YPL028W</t>
  </si>
  <si>
    <t>YPL029W</t>
  </si>
  <si>
    <t>YPL031C</t>
  </si>
  <si>
    <t>YPL032C</t>
  </si>
  <si>
    <t>YPL043W</t>
  </si>
  <si>
    <t>YPL045W</t>
  </si>
  <si>
    <t>YPL048W</t>
  </si>
  <si>
    <t>YPL050C</t>
  </si>
  <si>
    <t>YPL057C</t>
  </si>
  <si>
    <t>YPL058C</t>
  </si>
  <si>
    <t>YPL059W</t>
  </si>
  <si>
    <t>YPL060W</t>
  </si>
  <si>
    <t>YPL061W</t>
  </si>
  <si>
    <t>YPL063W</t>
  </si>
  <si>
    <t>YPL067C</t>
  </si>
  <si>
    <t>YPL070W</t>
  </si>
  <si>
    <t>YPL072W</t>
  </si>
  <si>
    <t>YPL078C</t>
  </si>
  <si>
    <t>YPL079W</t>
  </si>
  <si>
    <t>YPL082C</t>
  </si>
  <si>
    <t>YPL085W</t>
  </si>
  <si>
    <t>YPL086C</t>
  </si>
  <si>
    <t>YPL091W</t>
  </si>
  <si>
    <t>YPL093W</t>
  </si>
  <si>
    <t>YPL094C</t>
  </si>
  <si>
    <t>YPL097W</t>
  </si>
  <si>
    <t>YPL098C</t>
  </si>
  <si>
    <t>YPL101W</t>
  </si>
  <si>
    <t>YPL103C</t>
  </si>
  <si>
    <t>YPL104W</t>
  </si>
  <si>
    <t>YPL105C</t>
  </si>
  <si>
    <t>YPL106C</t>
  </si>
  <si>
    <t>YPL109C</t>
  </si>
  <si>
    <t>YPL116W</t>
  </si>
  <si>
    <t>YPL118W</t>
  </si>
  <si>
    <t>YPL120W</t>
  </si>
  <si>
    <t>YPL125W</t>
  </si>
  <si>
    <t>YPL126W</t>
  </si>
  <si>
    <t>YPL127C</t>
  </si>
  <si>
    <t>YPL128C</t>
  </si>
  <si>
    <t>YPL129W</t>
  </si>
  <si>
    <t>YPL131W</t>
  </si>
  <si>
    <t>YPL132W</t>
  </si>
  <si>
    <t>YPL134C</t>
  </si>
  <si>
    <t>YPL138C</t>
  </si>
  <si>
    <t>YPL140C</t>
  </si>
  <si>
    <t>YPL141C</t>
  </si>
  <si>
    <t>YPL143W</t>
  </si>
  <si>
    <t>YPL145C</t>
  </si>
  <si>
    <t>YPL146C</t>
  </si>
  <si>
    <t>YPL150W</t>
  </si>
  <si>
    <t>YPL151C</t>
  </si>
  <si>
    <t>YPL153C</t>
  </si>
  <si>
    <t>YPL154C</t>
  </si>
  <si>
    <t>YPL155C</t>
  </si>
  <si>
    <t>YPL160W</t>
  </si>
  <si>
    <t>YPL161C</t>
  </si>
  <si>
    <t>YPL169C</t>
  </si>
  <si>
    <t>YPL172C</t>
  </si>
  <si>
    <t>YPL173W</t>
  </si>
  <si>
    <t>YPL175W</t>
  </si>
  <si>
    <t>YPL180W</t>
  </si>
  <si>
    <t>YPL183C</t>
  </si>
  <si>
    <t>YPL183W-A</t>
  </si>
  <si>
    <t>YPL184C</t>
  </si>
  <si>
    <t>YPL190C</t>
  </si>
  <si>
    <t>YPL191C</t>
  </si>
  <si>
    <t>YPL195W</t>
  </si>
  <si>
    <t>YPL204W</t>
  </si>
  <si>
    <t>YPL206C</t>
  </si>
  <si>
    <t>YPL207W</t>
  </si>
  <si>
    <t>YPL208W</t>
  </si>
  <si>
    <t>YPL210C</t>
  </si>
  <si>
    <t>YPL211W</t>
  </si>
  <si>
    <t>YPL212C</t>
  </si>
  <si>
    <t>YPL214C</t>
  </si>
  <si>
    <t>YPL215W</t>
  </si>
  <si>
    <t>YPL217C</t>
  </si>
  <si>
    <t>YPL218W</t>
  </si>
  <si>
    <t>YPL221W</t>
  </si>
  <si>
    <t>YPL224C</t>
  </si>
  <si>
    <t>YPL226W</t>
  </si>
  <si>
    <t>YPL227C</t>
  </si>
  <si>
    <t>YPL231W</t>
  </si>
  <si>
    <t>YPL235W</t>
  </si>
  <si>
    <t>YPL237W</t>
  </si>
  <si>
    <t>YPL240C</t>
  </si>
  <si>
    <t>YPL242C</t>
  </si>
  <si>
    <t>YPL243W</t>
  </si>
  <si>
    <t>YPL245W</t>
  </si>
  <si>
    <t>YPL246C</t>
  </si>
  <si>
    <t>YPL249C</t>
  </si>
  <si>
    <t>YPL255W</t>
  </si>
  <si>
    <t>YPL259C</t>
  </si>
  <si>
    <t>YPL262W</t>
  </si>
  <si>
    <t>YPL263C</t>
  </si>
  <si>
    <t>YPL266W</t>
  </si>
  <si>
    <t>YPL269W</t>
  </si>
  <si>
    <t>YPL270W</t>
  </si>
  <si>
    <t>YPL274W</t>
  </si>
  <si>
    <t>YPR004C</t>
  </si>
  <si>
    <t>YPR010C</t>
  </si>
  <si>
    <t>YPR010C-A</t>
  </si>
  <si>
    <t>YPR011C</t>
  </si>
  <si>
    <t>YPR016C</t>
  </si>
  <si>
    <t>YPR017C</t>
  </si>
  <si>
    <t>YPR019W</t>
  </si>
  <si>
    <t>YPR020W</t>
  </si>
  <si>
    <t>YPR021C</t>
  </si>
  <si>
    <t>YPR023C</t>
  </si>
  <si>
    <t>YPR028W</t>
  </si>
  <si>
    <t>YPR029C</t>
  </si>
  <si>
    <t>YPR030W</t>
  </si>
  <si>
    <t>YPR032W</t>
  </si>
  <si>
    <t>YPR033C</t>
  </si>
  <si>
    <t>YPR034W</t>
  </si>
  <si>
    <t>YPR035W</t>
  </si>
  <si>
    <t>YPR036W</t>
  </si>
  <si>
    <t>YPR041W</t>
  </si>
  <si>
    <t>YPR042C</t>
  </si>
  <si>
    <t>YPR046W</t>
  </si>
  <si>
    <t>YPR049C</t>
  </si>
  <si>
    <t>YPR051W</t>
  </si>
  <si>
    <t>YPR055W</t>
  </si>
  <si>
    <t>YPR056W</t>
  </si>
  <si>
    <t>YPR058W</t>
  </si>
  <si>
    <t>YPR069C</t>
  </si>
  <si>
    <t>YPR070W</t>
  </si>
  <si>
    <t>YPR072W</t>
  </si>
  <si>
    <t>YPR074C</t>
  </si>
  <si>
    <t>YPR083W</t>
  </si>
  <si>
    <t>YPR084W</t>
  </si>
  <si>
    <t>YPR086W</t>
  </si>
  <si>
    <t>YPR088C</t>
  </si>
  <si>
    <t>YPR089W</t>
  </si>
  <si>
    <t>YPR091C</t>
  </si>
  <si>
    <t>YPR094W</t>
  </si>
  <si>
    <t>YPR095C</t>
  </si>
  <si>
    <t>YPR098C</t>
  </si>
  <si>
    <t>YPR100W</t>
  </si>
  <si>
    <t>YPR103W</t>
  </si>
  <si>
    <t>YPR104C</t>
  </si>
  <si>
    <t>YPR105C</t>
  </si>
  <si>
    <t>YPR108W</t>
  </si>
  <si>
    <t>YPR110C</t>
  </si>
  <si>
    <t>YPR111W</t>
  </si>
  <si>
    <t>YPR112C</t>
  </si>
  <si>
    <t>YPR113W</t>
  </si>
  <si>
    <t>YPR114W</t>
  </si>
  <si>
    <t>YPR115W</t>
  </si>
  <si>
    <t>YPR116W</t>
  </si>
  <si>
    <t>YPR122W</t>
  </si>
  <si>
    <t>YPR125W</t>
  </si>
  <si>
    <t>YPR133C</t>
  </si>
  <si>
    <t>YPR134W</t>
  </si>
  <si>
    <t>YPR137W</t>
  </si>
  <si>
    <t>YPR139C</t>
  </si>
  <si>
    <t>YPR141C</t>
  </si>
  <si>
    <t>YPR143W</t>
  </si>
  <si>
    <t>YPR144C</t>
  </si>
  <si>
    <t>YPR147C</t>
  </si>
  <si>
    <t>YPR149W</t>
  </si>
  <si>
    <t>YPR152C</t>
  </si>
  <si>
    <t>YPR155C</t>
  </si>
  <si>
    <t>YPR156C</t>
  </si>
  <si>
    <t>YPR160W</t>
  </si>
  <si>
    <t>YPR161C</t>
  </si>
  <si>
    <t>YPR162C</t>
  </si>
  <si>
    <t>YPR164W</t>
  </si>
  <si>
    <t>YPR165W</t>
  </si>
  <si>
    <t>YPR166C</t>
  </si>
  <si>
    <t>YPR169W</t>
  </si>
  <si>
    <t>YPR171W</t>
  </si>
  <si>
    <t>YPR174C</t>
  </si>
  <si>
    <t>YPR175W</t>
  </si>
  <si>
    <t>YPR179C</t>
  </si>
  <si>
    <t>YPR181C</t>
  </si>
  <si>
    <t>YPR183W</t>
  </si>
  <si>
    <t>YPR184W</t>
  </si>
  <si>
    <t>YPR185W</t>
  </si>
  <si>
    <t>YPR189W</t>
  </si>
  <si>
    <t>YPR190C</t>
  </si>
  <si>
    <t>YPR191W</t>
  </si>
  <si>
    <t>YDR224C</t>
  </si>
  <si>
    <t>YDR225W</t>
  </si>
  <si>
    <t>YBR084C-A</t>
  </si>
  <si>
    <t>YER102W</t>
  </si>
  <si>
    <t>YER117W</t>
  </si>
  <si>
    <t>YNL030W</t>
  </si>
  <si>
    <t>YNL031C</t>
  </si>
  <si>
    <t>YDR025W</t>
  </si>
  <si>
    <t>YBR082C</t>
  </si>
  <si>
    <t>YPR080W</t>
  </si>
  <si>
    <t>YPL090C</t>
  </si>
  <si>
    <t>YBR189W</t>
  </si>
  <si>
    <t>YBR297W</t>
  </si>
  <si>
    <t>YCR031C</t>
  </si>
  <si>
    <t>YDL075W</t>
  </si>
  <si>
    <t>YMR143W</t>
  </si>
  <si>
    <t>YDL191W</t>
  </si>
  <si>
    <t>YDR001C</t>
  </si>
  <si>
    <t>YDR011W</t>
  </si>
  <si>
    <t>YDR040C</t>
  </si>
  <si>
    <t>YDR342C</t>
  </si>
  <si>
    <t>YOR133W</t>
  </si>
  <si>
    <t>YEL054C</t>
  </si>
  <si>
    <t>YML024W</t>
  </si>
  <si>
    <t>YML026C</t>
  </si>
  <si>
    <t>YHR010W</t>
  </si>
  <si>
    <t>YGR296W</t>
  </si>
  <si>
    <t>YIL052C</t>
  </si>
  <si>
    <t>YIL069C</t>
  </si>
  <si>
    <t>YIL074C</t>
  </si>
  <si>
    <t>YGL189C</t>
  </si>
  <si>
    <t>YER177W</t>
  </si>
  <si>
    <t>YNL334C</t>
  </si>
  <si>
    <t>YFR024C-A</t>
  </si>
  <si>
    <t>YIL018W</t>
  </si>
  <si>
    <t>YGL008C</t>
  </si>
  <si>
    <t>YGL076C</t>
  </si>
  <si>
    <t>YPL220W</t>
  </si>
  <si>
    <t>YGL225W</t>
  </si>
  <si>
    <t>YLR333C</t>
  </si>
  <si>
    <t>YGR032W</t>
  </si>
  <si>
    <t>YGR034W</t>
  </si>
  <si>
    <t>YGR038W</t>
  </si>
  <si>
    <t>YPR102C</t>
  </si>
  <si>
    <t>YPR132W</t>
  </si>
  <si>
    <t>YPR159W</t>
  </si>
  <si>
    <t>YKL156W</t>
  </si>
  <si>
    <t>YHR056C</t>
  </si>
  <si>
    <t>YHR066W</t>
  </si>
  <si>
    <t>YNL162W</t>
  </si>
  <si>
    <t>YHR183W</t>
  </si>
  <si>
    <t>YJR145C</t>
  </si>
  <si>
    <t>YIL053W</t>
  </si>
  <si>
    <t>YIR037W</t>
  </si>
  <si>
    <t>YKR059W</t>
  </si>
  <si>
    <t>YLR367W</t>
  </si>
  <si>
    <t>YJR045C</t>
  </si>
  <si>
    <t>YJR048W</t>
  </si>
  <si>
    <t>YPR043W</t>
  </si>
  <si>
    <t>YKL148C</t>
  </si>
  <si>
    <t>YKR072C</t>
  </si>
  <si>
    <t>YLR044C</t>
  </si>
  <si>
    <t>YLR081W</t>
  </si>
  <si>
    <t>YLR113W</t>
  </si>
  <si>
    <t>YLR167W</t>
  </si>
  <si>
    <t>YOR167C</t>
  </si>
  <si>
    <t>YOR182C</t>
  </si>
  <si>
    <t>YLR432W</t>
  </si>
  <si>
    <t>YML028W</t>
  </si>
  <si>
    <t>YMR142C</t>
  </si>
  <si>
    <t>YPL249C-A</t>
  </si>
  <si>
    <t>YOR293W</t>
  </si>
  <si>
    <t>YOR312C</t>
  </si>
  <si>
    <t>YNL009W</t>
  </si>
  <si>
    <t>YNL052W</t>
  </si>
  <si>
    <t>YNL104C</t>
  </si>
  <si>
    <t>YNL270C</t>
  </si>
  <si>
    <t>YOL120C</t>
  </si>
  <si>
    <t>YOL121C</t>
  </si>
  <si>
    <t>YNR001C</t>
  </si>
  <si>
    <t>YNR066C</t>
  </si>
  <si>
    <t>YOR120W</t>
  </si>
  <si>
    <t>YOR153W</t>
  </si>
  <si>
    <t>YOR204W</t>
  </si>
  <si>
    <t>YOR375C</t>
  </si>
  <si>
    <t>From</t>
  </si>
  <si>
    <t>Entry</t>
  </si>
  <si>
    <t>Gene Names</t>
  </si>
  <si>
    <t>Gene Ontology (biological process)</t>
  </si>
  <si>
    <t>Gene Ontology (cellular component)</t>
  </si>
  <si>
    <t>Subcellular location [CC]</t>
  </si>
  <si>
    <t>Gene Ontology (GO)</t>
  </si>
  <si>
    <t>Protein names</t>
  </si>
  <si>
    <t>P00401</t>
  </si>
  <si>
    <t>COX1 OXI3 Q0045</t>
  </si>
  <si>
    <t>aerobic respiration [GO:0009060]; cellular respiration [GO:0045333]; electron transport coupled proton transport [GO:0015990]; mitochondrial electron transport, cytochrome c to oxygen [GO:0006123]</t>
  </si>
  <si>
    <t>mitochondrial membrane [GO:0031966]; mitochondrial respiratory chain complex IV [GO:0005751]; mitochondrion [GO:0005739]</t>
  </si>
  <si>
    <t>SUBCELLULAR LOCATION: Mitochondrion inner membrane {ECO:0000269|PubMed:30598554}; Multi-pass membrane protein {ECO:0000269|PubMed:30598554}.</t>
  </si>
  <si>
    <t>mitochondrial membrane [GO:0031966]; mitochondrial respiratory chain complex IV [GO:0005751]; mitochondrion [GO:0005739]; cytochrome-c oxidase activity [GO:0004129]; heme binding [GO:0020037]; metal ion binding [GO:0046872]; aerobic respiration [GO:0009060]; cellular respiration [GO:0045333]; electron transport coupled proton transport [GO:0015990]; mitochondrial electron transport, cytochrome c to oxygen [GO:0006123]</t>
  </si>
  <si>
    <t>Cytochrome c oxidase subunit 1 (EC 7.1.1.9) (Cytochrome c oxidase polypeptide I)</t>
  </si>
  <si>
    <t>P03875</t>
  </si>
  <si>
    <t>AI1 Q0050</t>
  </si>
  <si>
    <t>homing of group II introns [GO:0006315]; mitochondrial mRNA processing [GO:0090615]; mRNA processing [GO:0006397]; RNA-templated DNA biosynthetic process [GO:0006278]</t>
  </si>
  <si>
    <t>mitochondrion [GO:0005739]</t>
  </si>
  <si>
    <t>SUBCELLULAR LOCATION: Mitochondrion {ECO:0000305}.</t>
  </si>
  <si>
    <t>mitochondrion [GO:0005739]; RNA-directed DNA polymerase activity [GO:0003964]; homing of group II introns [GO:0006315]; mitochondrial mRNA processing [GO:0090615]; mRNA processing [GO:0006397]; RNA-templated DNA biosynthetic process [GO:0006278]</t>
  </si>
  <si>
    <t>Putative COX1/OXI3 intron 1 protein</t>
  </si>
  <si>
    <t>P03876</t>
  </si>
  <si>
    <t>AI2 Q0055</t>
  </si>
  <si>
    <t>aerobic respiration [GO:0009060]; homing of group II introns [GO:0006315]; intron homing [GO:0006314]; mitochondrial mRNA processing [GO:0090615]</t>
  </si>
  <si>
    <t>membrane [GO:0016020]; mitochondrion [GO:0005739]</t>
  </si>
  <si>
    <t>membrane [GO:0016020]; mitochondrion [GO:0005739]; cytochrome-c oxidase activity [GO:0004129]; heme binding [GO:0020037]; RNA-directed DNA polymerase activity [GO:0003964]; aerobic respiration [GO:0009060]; homing of group II introns [GO:0006315]; intron homing [GO:0006314]; mitochondrial mRNA processing [GO:0090615]</t>
  </si>
  <si>
    <t>Putative COX1/OXI3 intron 2 protein</t>
  </si>
  <si>
    <t>P03878</t>
  </si>
  <si>
    <t>AI4 ENS2 I-SCEII Q0065</t>
  </si>
  <si>
    <t>electron transport coupled proton transport [GO:0015990]; intron homing [GO:0006314]; mitochondrial electron transport, cytochrome c to oxygen [GO:0006123]; mRNA processing [GO:0006397]; RNA splicing [GO:0008380]</t>
  </si>
  <si>
    <t>mitochondrial respiratory chain complex IV [GO:0005751]; mitochondrion [GO:0005739]</t>
  </si>
  <si>
    <t>SUBCELLULAR LOCATION: Mitochondrion.</t>
  </si>
  <si>
    <t>mitochondrial respiratory chain complex IV [GO:0005751]; mitochondrion [GO:0005739]; cytochrome-c oxidase activity [GO:0004129]; endonuclease activity [GO:0004519]; heme binding [GO:0020037]; electron transport coupled proton transport [GO:0015990]; intron homing [GO:0006314]; mitochondrial electron transport, cytochrome c to oxygen [GO:0006123]; mRNA processing [GO:0006397]; RNA splicing [GO:0008380]</t>
  </si>
  <si>
    <t>Intron-encoded DNA endonuclease aI4 (DNA endonuclease I-SceII) [Cleaved into: Truncated non-functional cytochrome oxidase 1; DNA endonuclease aI4 (EC 3.1.-.-) (Intron-encoded endonuclease I-SceII)]</t>
  </si>
  <si>
    <t>P00854</t>
  </si>
  <si>
    <t>ATP6 OLI2 OLI4 PHO1 Q0085</t>
  </si>
  <si>
    <t>proton motive force-driven ATP synthesis [GO:0015986]</t>
  </si>
  <si>
    <t>mitochondrial inner membrane [GO:0005743]; mitochondrial proton-transporting ATP synthase complex [GO:0005753]; mitochondrial proton-transporting ATP synthase complex, coupling factor F(o) [GO:0000276]; mitochondrion [GO:0005739]</t>
  </si>
  <si>
    <t>SUBCELLULAR LOCATION: Mitochondrion inner membrane; Multi-pass membrane protein.</t>
  </si>
  <si>
    <t>mitochondrial inner membrane [GO:0005743]; mitochondrial proton-transporting ATP synthase complex [GO:0005753]; mitochondrial proton-transporting ATP synthase complex, coupling factor F(o) [GO:0000276]; mitochondrion [GO:0005739]; proton transmembrane transporter activity [GO:0015078]; proton motive force-driven ATP synthesis [GO:0015986]</t>
  </si>
  <si>
    <t>ATP synthase subunit a (F-ATPase protein 6)</t>
  </si>
  <si>
    <t>P03879</t>
  </si>
  <si>
    <t>BI4 SCBI4 Q0120</t>
  </si>
  <si>
    <t>Group I intron splicing [GO:0000372]; mitochondrial electron transport, ubiquinol to cytochrome c [GO:0006122]; mitochondrial mRNA processing [GO:0090615]; mRNA processing [GO:0006397]; proton transmembrane transport [GO:1902600]</t>
  </si>
  <si>
    <t>mitochondrion [GO:0005739]; endonuclease activity [GO:0004519]; RNA binding [GO:0003723]; Group I intron splicing [GO:0000372]; mitochondrial electron transport, ubiquinol to cytochrome c [GO:0006122]; mitochondrial mRNA processing [GO:0090615]; mRNA processing [GO:0006397]; proton transmembrane transport [GO:1902600]</t>
  </si>
  <si>
    <t>Intron-encoded RNA maturase bI4 (RNA maturase SCbI4) [Cleaved into: Truncated, nonfunctional cytochrome b; RNA maturase bI4 (EC 3.1.-.-)]</t>
  </si>
  <si>
    <t>P02381</t>
  </si>
  <si>
    <t>VAR1 Q0140</t>
  </si>
  <si>
    <t>mitochondrial translation [GO:0032543]</t>
  </si>
  <si>
    <t>mitochondrial inner membrane [GO:0005743]; mitochondrial ribosome [GO:0005761]; mitochondrial small ribosomal subunit [GO:0005763]; mitochondrion [GO:0005739]</t>
  </si>
  <si>
    <t>SUBCELLULAR LOCATION: Mitochondrion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</si>
  <si>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ribosome [GO:0005761]; mitochondrial small ribosomal subunit [GO:0005763]; mitochondrion [GO:0005739]; structural constituent of ribosome [GO:0003735]; mitochondrial translation [GO:0032543]</t>
  </si>
  <si>
    <t>Small ribosomal subunit protein uS3m (Ribosomal protein VAR1, mitochondrial)</t>
  </si>
  <si>
    <t>P00410</t>
  </si>
  <si>
    <t>COX2 OXI1 Q0250</t>
  </si>
  <si>
    <t>aerobic respiration [GO:0009060]; ATP synthesis coupled electron transport [GO:0042773]; mitochondrial electron transport, cytochrome c to oxygen [GO:0006123]</t>
  </si>
  <si>
    <t>mitochondrial respiratory chain complex IV [GO:0005751]; mitochondrion [GO:0005739]; copper ion binding [GO:0005507]; cytochrome-c oxidase activity [GO:0004129]; aerobic respiration [GO:0009060]; ATP synthesis coupled electron transport [GO:0042773]; mitochondrial electron transport, cytochrome c to oxygen [GO:0006123]</t>
  </si>
  <si>
    <t>Cytochrome c oxidase subunit 2 (EC 7.1.1.9) (Cytochrome c oxidase polypeptide II)</t>
  </si>
  <si>
    <t>P34111</t>
  </si>
  <si>
    <t>TFC3 TSV115 YAL001C FUN24</t>
  </si>
  <si>
    <t>5S class rRNA transcription by RNA polymerase III [GO:0042791]; protein localization to chromatin [GO:0071168]; transcription by RNA polymerase III [GO:0006383]; transcription initiation at RNA polymerase III promoter [GO:0006384]</t>
  </si>
  <si>
    <t>mitochondrion [GO:0005739]; nucleoplasm [GO:0005654]; nucleus [GO:0005634]; transcription factor TFIIIC complex [GO:0000127]</t>
  </si>
  <si>
    <t>SUBCELLULAR LOCATION: Nucleus. Mitochondrion.</t>
  </si>
  <si>
    <t>mitochondrion [GO:0005739]; nucleoplasm [GO:0005654]; nucleus [GO:0005634]; transcription factor TFIIIC complex [GO:0000127]; DNA binding [GO:0003677]; 5S class rRNA transcription by RNA polymerase III [GO:0042791]; protein localization to chromatin [GO:0071168]; transcription by RNA polymerase III [GO:0006383]; transcription initiation at RNA polymerase III promoter [GO:0006384]</t>
  </si>
  <si>
    <t>Transcription factor tau 138 kDa subunit (TFIIIC 138 kDa subunit) (Transcription factor C subunit 3)</t>
  </si>
  <si>
    <t>P39702</t>
  </si>
  <si>
    <t>VPS8 VPT8 YAL002W FUN15</t>
  </si>
  <si>
    <t>endosomal vesicle fusion [GO:0034058]; late endosome to vacuole transport via multivesicular body sorting pathway [GO:0032511]; protein targeting to vacuole [GO:0006623]; regulation of vacuole fusion, non-autophagic [GO:0032889]; vesicle tethering [GO:0099022]</t>
  </si>
  <si>
    <t>CORVET complex [GO:0033263]; early endosome membrane [GO:0031901]; Golgi stack [GO:0005795]; HOPS complex [GO:0030897]; late endosome [GO:0005770]; membrane [GO:0016020]</t>
  </si>
  <si>
    <t>SUBCELLULAR LOCATION: Golgi apparatus, Golgi stack. Note=Associated with the late-Golgi membranes.</t>
  </si>
  <si>
    <t>CORVET complex [GO:0033263]; early endosome membrane [GO:0031901]; Golgi stack [GO:0005795]; HOPS complex [GO:0030897]; late endosome [GO:0005770]; membrane [GO:0016020]; GTPase binding [GO:0051020]; metal ion binding [GO:0046872]; protein-membrane adaptor activity [GO:0043495]; endosomal vesicle fusion [GO:0034058]; late endosome to vacuole transport via multivesicular body sorting pathway [GO:0032511]; protein targeting to vacuole [GO:0006623]; regulation of vacuole fusion, non-autophagic [GO:0032889]; vesicle tethering [GO:0099022]</t>
  </si>
  <si>
    <t>Vacuolar protein sorting-associated protein 8 (Vacuolar protein-targeting protein 8)</t>
  </si>
  <si>
    <t>P32471</t>
  </si>
  <si>
    <t>EFB1 TEF5 YAL003W</t>
  </si>
  <si>
    <t>maintenance of translational fidelity [GO:1990145]; negative regulation of actin filament bundle assembly [GO:0032232]; regulation of translational termination [GO:0006449]; translational elongation [GO:0006414]</t>
  </si>
  <si>
    <t>cytosol [GO:0005829]; eukaryotic translation elongation factor 1 complex [GO:0005853]; ribosome [GO:0005840]</t>
  </si>
  <si>
    <t/>
  </si>
  <si>
    <t>cytosol [GO:0005829]; eukaryotic translation elongation factor 1 complex [GO:0005853]; ribosome [GO:0005840]; guanyl-nucleotide exchange factor activity [GO:0005085]; translation elongation factor activity [GO:0003746]; maintenance of translational fidelity [GO:1990145]; negative regulation of actin filament bundle assembly [GO:0032232]; regulation of translational termination [GO:0006449]; translational elongation [GO:0006414]</t>
  </si>
  <si>
    <t>Elongation factor 1-beta (EF-1-beta) (Eukaryotic elongation factor 1Balpha) (eEF1Balpha) (Translation elongation factor 1B alpha)</t>
  </si>
  <si>
    <t>P10591</t>
  </si>
  <si>
    <t>SSA1 YAL005C</t>
  </si>
  <si>
    <t>chaperone cofactor-dependent protein refolding [GO:0051085]; clathrin coat disassembly [GO:0072318]; cytoplasmic translation [GO:0002181]; mitochondria-associated ubiquitin-dependent protein catabolic process [GO:0072671]; negative regulation of DNA-templated transcription [GO:0045892]; proteasome-mediated ubiquitin-dependent protein catabolic process [GO:0043161]; protein folding [GO:0006457]; protein import into nucleus [GO:0006606]; protein polyubiquitination [GO:0000209]; protein refolding [GO:0042026]; protein targeting to mitochondrion [GO:0006626]; response to oxygen levels [GO:0070482]; SRP-dependent cotranslational protein targeting to membrane, translocation [GO:0006616]; stress granule disassembly [GO:0035617]</t>
  </si>
  <si>
    <t>cytoplasm [GO:0005737]; cytosol [GO:0005829]; extracellular region [GO:0005576]; fungal-type cell wall [GO:0009277]; fungal-type vacuole membrane [GO:0000329]; nucleus [GO:0005634]; plasma membrane [GO:0005886]; polysome [GO:0005844]; transcription repressor complex [GO:0017053]</t>
  </si>
  <si>
    <t>SUBCELLULAR LOCATION: Cytoplasm {ECO:0000269|PubMed:14562095}. Secreted, cell wall {ECO:0000269|PubMed:14562095}.</t>
  </si>
  <si>
    <t>cytoplasm [GO:0005737]; cytosol [GO:0005829]; extracellular region [GO:0005576]; fungal-type cell wall [GO:0009277]; fungal-type vacuole membrane [GO:0000329]; nucleus [GO:0005634]; plasma membrane [GO:0005886]; polysome [GO:0005844]; transcription repressor complex [GO:0017053]; ATP binding [GO:0005524]; ATP hydrolysis activity [GO:0016887]; ATP-dependent protein folding chaperone [GO:0140662]; heat shock protein binding [GO:0031072]; protein folding chaperone [GO:0044183]; tRNA binding [GO:0000049]; unfolded protein binding [GO:0051082]; chaperone cofactor-dependent protein refolding [GO:0051085]; clathrin coat disassembly [GO:0072318]; cytoplasmic translation [GO:0002181]; mitochondria-associated ubiquitin-dependent protein catabolic process [GO:0072671]; negative regulation of DNA-templated transcription [GO:0045892]; proteasome-mediated ubiquitin-dependent protein catabolic process [GO:0043161]; protein folding [GO:0006457]; protein import into nucleus [GO:0006606]; protein polyubiquitination [GO:0000209]; protein refolding [GO:0042026]; protein targeting to mitochondrion [GO:0006626]; response to oxygen levels [GO:0070482]; SRP-dependent cotranslational protein targeting to membrane, translocation [GO:0006616]; stress granule disassembly [GO:0035617]</t>
  </si>
  <si>
    <t>Heat shock protein SSA1 (Heat shock protein YG100)</t>
  </si>
  <si>
    <t>P18411</t>
  </si>
  <si>
    <t>FUN14 YAL008W</t>
  </si>
  <si>
    <t>autophagy of mitochondrion [GO:0000422]; mitochondrion organization [GO:0007005]; phospholipid homeostasis [GO:0055091]</t>
  </si>
  <si>
    <t>mitochondrial outer membrane [GO:0005741]; mitochondrion [GO:0005739]</t>
  </si>
  <si>
    <t>SUBCELLULAR LOCATION: Membrane {ECO:0000305}; Multi-pass membrane protein {ECO:0000305}.</t>
  </si>
  <si>
    <t>mitochondrial outer membrane [GO:0005741]; mitochondrion [GO:0005739]; autophagy of mitochondrion [GO:0000422]; mitochondrion organization [GO:0007005]; phospholipid homeostasis [GO:0055091]</t>
  </si>
  <si>
    <t>Protein FUN14</t>
  </si>
  <si>
    <t>P31373</t>
  </si>
  <si>
    <t>CYS3 CYI1 STR1 YAL012W FUN35</t>
  </si>
  <si>
    <t>cysteine biosynthetic process [GO:0019344]; cysteine biosynthetic process via cystathionine [GO:0019343]; positive regulation of hydrogen sulfide biosynthetic process [GO:1904828]; transsulfuration [GO:0019346]</t>
  </si>
  <si>
    <t>cytoplasm [GO:0005737]; nucleus [GO:0005634]</t>
  </si>
  <si>
    <t>SUBCELLULAR LOCATION: Cytoplasm {ECO:0000269|PubMed:14562095}.</t>
  </si>
  <si>
    <t>cytoplasm [GO:0005737]; nucleus [GO:0005634]; cystathionine gamma-lyase activity [GO:0004123]; cysteine-S-conjugate beta-lyase activity [GO:0047804]; L-cysteine desulfhydrase activity [GO:0080146]; L-cystine L-cysteine-lyase (deaminating) [GO:0044540]; pyridoxal phosphate binding [GO:0030170]; cysteine biosynthetic process [GO:0019344]; cysteine biosynthetic process via cystathionine [GO:0019343]; positive regulation of hydrogen sulfide biosynthetic process [GO:1904828]; transsulfuration [GO:0019346]</t>
  </si>
  <si>
    <t>Cystathionine gamma-lyase (gamma-CTLase) (EC 4.4.1.1) (Gamma-cystathionase) (Sulfur transfer protein 1)</t>
  </si>
  <si>
    <t>P31378</t>
  </si>
  <si>
    <t>NTG1 OGG2 SCR1 YAL015C FUN33</t>
  </si>
  <si>
    <t>base-excision repair [GO:0006284]; base-excision repair, AP site formation [GO:0006285]; cellular response to oxidative stress [GO:0034599]; DNA repair [GO:0006281]; positive regulation of mitochondrial DNA replication [GO:0090297]</t>
  </si>
  <si>
    <t>mitochondrion [GO:0005739]; nucleus [GO:0005634]</t>
  </si>
  <si>
    <t>SUBCELLULAR LOCATION: Nucleus {ECO:0000255|HAMAP-Rule:MF_03183, ECO:0000269|PubMed:10207101, ECO:0000269|PubMed:10471279, ECO:0000269|PubMed:19029246, ECO:0000269|PubMed:20194111}. Mitochondrion {ECO:0000255|HAMAP-Rule:MF_03183, ECO:0000269|PubMed:10207101, ECO:0000269|PubMed:10471279, ECO:0000269|PubMed:19029246, ECO:0000269|PubMed:20194111}. Note=Relocalizes to organelles containing elevated oxidative DNA damage. {ECO:0000269|PubMed:19029246, ECO:0000269|PubMed:20194111}.</t>
  </si>
  <si>
    <t>mitochondrion [GO:0005739]; nucleus [GO:0005634]; class I DNA-(apurinic or apyrimidinic site) endonuclease activity [GO:0140078]; DNA binding [GO:0003677]; DNA-(apurinic or apyrimidinic site) endonuclease activity [GO:0003906]; oxidized purine nucleobase lesion DNA N-glycosylase activity [GO:0008534]; oxidized pyrimidine nucleobase lesion DNA N-glycosylase activity [GO:0000703]; base-excision repair [GO:0006284]; base-excision repair, AP site formation [GO:0006285]; cellular response to oxidative stress [GO:0034599]; DNA repair [GO:0006281]; positive regulation of mitochondrial DNA replication [GO:0090297]</t>
  </si>
  <si>
    <t>Endonuclease III homolog 1 (EC 3.2.2.-) (EC 4.2.99.18) (Bifunctional DNA N-glycosylase/DNA-(apurinic or apyrimidinic site) lyase 1) (DNA glycosylase/AP lyase 1) (Endonuclease III-like glycosylase 1) (Redoxyendonuclease 1)</t>
  </si>
  <si>
    <t>P31383</t>
  </si>
  <si>
    <t>TPD3 YAL016W FUN32</t>
  </si>
  <si>
    <t>mitotic spindle assembly checkpoint signaling [GO:0007094]; regulation of translation [GO:0006417]</t>
  </si>
  <si>
    <t>cellular bud neck [GO:0005935]; cellular bud tip [GO:0005934]; cytoplasm [GO:0005737]; mating projection tip [GO:0043332]; nucleus [GO:0005634]; protein phosphatase type 2A complex [GO:0000159]; spindle pole body [GO:0005816]</t>
  </si>
  <si>
    <t>cellular bud neck [GO:0005935]; cellular bud tip [GO:0005934]; cytoplasm [GO:0005737]; mating projection tip [GO:0043332]; nucleus [GO:0005634]; protein phosphatase type 2A complex [GO:0000159]; spindle pole body [GO:0005816]; protein phosphatase regulator activity [GO:0019888]; mitotic spindle assembly checkpoint signaling [GO:0007094]; regulation of translation [GO:0006417]</t>
  </si>
  <si>
    <t>Protein phosphatase PP2A regulatory subunit A (PR65)</t>
  </si>
  <si>
    <t>P31374</t>
  </si>
  <si>
    <t>PSK1 YAL017W FUN31 YAL002</t>
  </si>
  <si>
    <t>intracellular signal transduction [GO:0035556]; negative regulation of glycogen biosynthetic process [GO:0045719]; phosphorylation [GO:0016310]; regulation of (1-&gt;6)-beta-D-glucan biosynthetic process [GO:0060917]; regulation of translation [GO:0006417]</t>
  </si>
  <si>
    <t>cytoplasm [GO:0005737]; cytosol [GO:0005829]; nucleus [GO:0005634]</t>
  </si>
  <si>
    <t>cytoplasm [GO:0005737]; cytosol [GO:0005829]; nucleus [GO:0005634]; ATP binding [GO:0005524]; protein kinase activity [GO:0004672]; protein serine kinase activity [GO:0106310]; protein serine/threonine kinase activity [GO:0004674]; intracellular signal transduction [GO:0035556]; negative regulation of glycogen biosynthetic process [GO:0045719]; phosphorylation [GO:0016310]; regulation of (1-&gt;6)-beta-D-glucan biosynthetic process [GO:0060917]; regulation of translation [GO:0006417]</t>
  </si>
  <si>
    <t>Serine/threonine-protein kinase PSK1 (EC 2.7.11.1) (PAS kinase 1)</t>
  </si>
  <si>
    <t>P31380</t>
  </si>
  <si>
    <t>FUN30 YAL019W YAL001</t>
  </si>
  <si>
    <t>chromatin remodeling [GO:0006338]; DNA double-strand break processing [GO:0000729]; heterochromatin formation [GO:0031507]; negative regulation of transcription by RNA polymerase II [GO:0000122]; positive regulation of RNA splicing [GO:0033120]; rDNA heterochromatin formation [GO:0000183]; silent mating-type cassette heterochromatin formation [GO:0030466]; subtelomeric heterochromatin formation [GO:0031509]</t>
  </si>
  <si>
    <t>chromosome, centromeric region [GO:0000775]; chromosome, telomeric region [GO:0000781]; mating-type region heterochromatin [GO:0031934]; mitochondrion [GO:0005739]; nucleus [GO:0005634]</t>
  </si>
  <si>
    <t>SUBCELLULAR LOCATION: Nucleus. Chromosome. Note=Recruited to double-strand breaks (DSBs) sites of DNA damage.</t>
  </si>
  <si>
    <t>chromosome, centromeric region [GO:0000775]; chromosome, telomeric region [GO:0000781]; mating-type region heterochromatin [GO:0031934]; mitochondrion [GO:0005739]; nucleus [GO:0005634]; ATP binding [GO:0005524]; ATP hydrolysis activity [GO:0016887]; ATP-dependent activity, acting on DNA [GO:0008094]; ATP-dependent chromatin remodeler activity [GO:0140658]; chromatin binding [GO:0003682]; DNA binding [GO:0003677]; helicase activity [GO:0004386]; identical protein binding [GO:0042802]; chromatin remodeling [GO:0006338]; DNA double-strand break processing [GO:0000729]; heterochromatin formation [GO:0031507]; negative regulation of transcription by RNA polymerase II [GO:0000122]; positive regulation of RNA splicing [GO:0033120]; rDNA heterochromatin formation [GO:0000183]; silent mating-type cassette heterochromatin formation [GO:0030466]; subtelomeric heterochromatin formation [GO:0031509]</t>
  </si>
  <si>
    <t>ATP-dependent helicase FUN30 (EC 3.6.4.12)</t>
  </si>
  <si>
    <t>P31384</t>
  </si>
  <si>
    <t>CCR4 YAL021C FUN27</t>
  </si>
  <si>
    <t>DNA replication [GO:0006260]; DNA replication checkpoint signaling [GO:0000076]; nuclear-transcribed mRNA catabolic process, deadenylation-dependent decay [GO:0000288]; nuclear-transcribed mRNA poly(A) tail shortening [GO:0000289]; positive regulation of transcription elongation by RNA polymerase II [GO:0032968]; regulation of transcription by RNA polymerase II [GO:0006357]; transcription elongation by RNA polymerase II [GO:0006368]; traversing start control point of mitotic cell cycle [GO:0007089]</t>
  </si>
  <si>
    <t>CCR4-NOT complex [GO:0030014]; CCR4-NOT core complex [GO:0030015]; Cdc73/Paf1 complex [GO:0016593]; cytoplasm [GO:0005737]; nucleus [GO:0005634]; P-body [GO:0000932]</t>
  </si>
  <si>
    <t>SUBCELLULAR LOCATION: Cytoplasm {ECO:0000269|PubMed:11239395}. Nucleus {ECO:0000269|PubMed:11239395}.</t>
  </si>
  <si>
    <t>CCR4-NOT complex [GO:0030014]; CCR4-NOT core complex [GO:0030015]; Cdc73/Paf1 complex [GO:0016593]; cytoplasm [GO:0005737]; nucleus [GO:0005634]; P-body [GO:0000932]; 3'-5'-RNA exonuclease activity [GO:0000175]; metal ion binding [GO:0046872]; poly(A)-specific ribonuclease activity [GO:0004535]; RNA binding [GO:0003723]; DNA replication [GO:0006260]; DNA replication checkpoint signaling [GO:0000076]; nuclear-transcribed mRNA catabolic process, deadenylation-dependent decay [GO:0000288]; nuclear-transcribed mRNA poly(A) tail shortening [GO:0000289]; positive regulation of transcription elongation by RNA polymerase II [GO:0032968]; regulation of transcription by RNA polymerase II [GO:0006357]; transcription elongation by RNA polymerase II [GO:0006368]; traversing start control point of mitotic cell cycle [GO:0007089]</t>
  </si>
  <si>
    <t>CCR4-Not complex 3'-5'-exoribonuclease subunit Ccr4 (EC 3.1.13.4) (Carbon catabolite repressor protein 4) (Cytoplasmic deadenylase) (Glucose-repressible alcohol dehydrogenase transcriptional effector)</t>
  </si>
  <si>
    <t>P31381</t>
  </si>
  <si>
    <t>FUN26 YAL022C</t>
  </si>
  <si>
    <t>nicotinamide riboside transport [GO:0034258]; nucleobase transport [GO:0015851]; nucleoside transport [GO:0015858]; transmembrane transport [GO:0055085]</t>
  </si>
  <si>
    <t>fungal-type vacuole membrane [GO:0000329]; plasma membrane [GO:0005886]</t>
  </si>
  <si>
    <t>fungal-type vacuole membrane [GO:0000329]; plasma membrane [GO:0005886]; nicotinamide riboside transmembrane transporter activity [GO:0034257]; nucleobase transmembrane transporter activity [GO:0015205]; nucleoside transmembrane transporter activity [GO:0005337]; nicotinamide riboside transport [GO:0034258]; nucleobase transport [GO:0015851]; nucleoside transport [GO:0015858]; transmembrane transport [GO:0055085]</t>
  </si>
  <si>
    <t>Nucleoside transporter FUN26</t>
  </si>
  <si>
    <t>P31382</t>
  </si>
  <si>
    <t>PMT2 FUN25 YAL023C</t>
  </si>
  <si>
    <t>ER-associated misfolded protein catabolic process [GO:0071712]; fungal-type cell wall biogenesis [GO:0009272]; protein exit from endoplasmic reticulum [GO:0032527]; protein O-linked glycosylation [GO:0006493]; protein O-linked mannosylation [GO:0035269]; regulation of endoplasmic reticulum unfolded protein response [GO:1900101]</t>
  </si>
  <si>
    <t>dolichyl-phosphate-mannose-protein mannosyltransferase Pmt1p-Pmt2p dimer complex [GO:0097582]; dolichyl-phosphate-mannose-protein mannosyltransferase Pmt5p-Pmt2p dimer complex [GO:0097584]; endoplasmic reticulum [GO:0005783]; endoplasmic reticulum membrane [GO:0005789]</t>
  </si>
  <si>
    <t>SUBCELLULAR LOCATION: Endoplasmic reticulum membrane {ECO:0000250|UniProtKB:P33775}; Multi-pass membrane protein {ECO:0000255}.</t>
  </si>
  <si>
    <t>dolichyl-phosphate-mannose-protein mannosyltransferase Pmt1p-Pmt2p dimer complex [GO:0097582]; dolichyl-phosphate-mannose-protein mannosyltransferase Pmt5p-Pmt2p dimer complex [GO:0097584]; endoplasmic reticulum [GO:0005783]; endoplasmic reticulum membrane [GO:0005789]; dolichyl-phosphate-mannose-protein mannosyltransferase activity [GO:0004169]; ER-associated misfolded protein catabolic process [GO:0071712]; fungal-type cell wall biogenesis [GO:0009272]; protein exit from endoplasmic reticulum [GO:0032527]; protein O-linked glycosylation [GO:0006493]; protein O-linked mannosylation [GO:0035269]; regulation of endoplasmic reticulum unfolded protein response [GO:1900101]</t>
  </si>
  <si>
    <t>Dolichyl-phosphate-mannose--protein mannosyltransferase 2 (EC 2.4.1.109)</t>
  </si>
  <si>
    <t>P10962</t>
  </si>
  <si>
    <t>MAK16 YAL025C</t>
  </si>
  <si>
    <t>cell cycle [GO:0007049]; maturation of 5.8S rRNA [GO:0000460]; maturation of 5.8S rRNA from tricistronic rRNA transcript (SSU-rRNA, 5.8S rRNA, LSU-rRNA) [GO:0000466]; maturation of LSU-rRNA [GO:0000470]; maturation of LSU-rRNA from tricistronic rRNA transcript (SSU-rRNA, 5.8S rRNA, LSU-rRNA) [GO:0000463]; ribosomal large subunit biogenesis [GO:0042273]</t>
  </si>
  <si>
    <t>nucleolus [GO:0005730]; preribosome, large subunit precursor [GO:0030687]</t>
  </si>
  <si>
    <t>SUBCELLULAR LOCATION: Nucleus.</t>
  </si>
  <si>
    <t>nucleolus [GO:0005730]; preribosome, large subunit precursor [GO:0030687]; cell cycle [GO:0007049]; maturation of 5.8S rRNA [GO:0000460]; maturation of 5.8S rRNA from tricistronic rRNA transcript (SSU-rRNA, 5.8S rRNA, LSU-rRNA) [GO:0000466]; maturation of LSU-rRNA [GO:0000470]; maturation of LSU-rRNA from tricistronic rRNA transcript (SSU-rRNA, 5.8S rRNA, LSU-rRNA) [GO:0000463]; ribosomal large subunit biogenesis [GO:0042273]</t>
  </si>
  <si>
    <t>Protein MAK16 (Maintenance of killer protein 16)</t>
  </si>
  <si>
    <t>P39524</t>
  </si>
  <si>
    <t>DRS2 SWA3 YAL026C FUN38</t>
  </si>
  <si>
    <t>endocytic recycling [GO:0032456]; endocytosis [GO:0006897]; phospholipid translocation [GO:0045332]; post-Golgi vesicle-mediated transport [GO:0006892]</t>
  </si>
  <si>
    <t>Cdc50p-Drs2p complex [GO:1990530]; endoplasmic reticulum [GO:0005783]; endosome membrane [GO:0010008]; phospholipid-translocating ATPase complex [GO:1990531]; plasma membrane [GO:0005886]; trans-Golgi network [GO:0005802]</t>
  </si>
  <si>
    <t>SUBCELLULAR LOCATION: Golgi apparatus, trans-Golgi network membrane {ECO:0000269|PubMed:10601336, ECO:0000269|PubMed:12372257, ECO:0000269|PubMed:12631737, ECO:0000269|PubMed:14562095, ECO:0000269|PubMed:15249668, ECO:0000269|PubMed:16956384, ECO:0000269|PubMed:19411703, ECO:0000269|PubMed:19898464}; Multi-pass membrane protein {ECO:0000269|PubMed:12372257, ECO:0000269|PubMed:14562095}. Endosome membrane {ECO:0000269|PubMed:16452632}; Multi-pass membrane protein {ECO:0000255}.</t>
  </si>
  <si>
    <t>Cdc50p-Drs2p complex [GO:1990530]; endoplasmic reticulum [GO:0005783]; endosome membrane [GO:0010008]; phospholipid-translocating ATPase complex [GO:1990531]; plasma membrane [GO:0005886]; trans-Golgi network [GO:0005802]; ATP binding [GO:0005524]; ATP hydrolysis activity [GO:0016887]; ATPase-coupled intramembrane lipid transporter activity [GO:0140326]; magnesium ion binding [GO:0000287]; phosphatidylcholine flippase activity [GO:0140345]; phosphatidylethanolamine flippase activity [GO:0090555]; phosphatidylinositol-4-phosphate binding [GO:0070273]; phosphatidylserine flippase activity [GO:0140346]; phosphatidylserine floppase activity [GO:0090556]; endocytic recycling [GO:0032456]; endocytosis [GO:0006897]; phospholipid translocation [GO:0045332]; post-Golgi vesicle-mediated transport [GO:0006892]</t>
  </si>
  <si>
    <t>Phospholipid-transporting ATPase DRS2 (EC 7.6.2.1)</t>
  </si>
  <si>
    <t>P32492</t>
  </si>
  <si>
    <t>MYO4 SHE1 YAL029C FUN22</t>
  </si>
  <si>
    <t>actin filament organization [GO:0007015]; endoplasmic reticulum inheritance [GO:0048309]; intracellular mRNA localization [GO:0008298]; mating type switching [GO:0007533]; mRNA transport [GO:0051028]; vesicle transport along actin filament [GO:0030050]</t>
  </si>
  <si>
    <t>actin cytoskeleton [GO:0015629]; cellular bud [GO:0005933]; cellular bud tip [GO:0005934]; cytoplasm [GO:0005737]; filamentous actin [GO:0031941]; mitochondrion [GO:0005739]; myosin V complex [GO:0031475]; vesicle [GO:0031982]</t>
  </si>
  <si>
    <t>SUBCELLULAR LOCATION: Bud {ECO:0000269|PubMed:12499354}. Note=Accumulates preferentially in growing buds.</t>
  </si>
  <si>
    <t>actin cytoskeleton [GO:0015629]; cellular bud [GO:0005933]; cellular bud tip [GO:0005934]; cytoplasm [GO:0005737]; filamentous actin [GO:0031941]; mitochondrion [GO:0005739]; myosin V complex [GO:0031475]; vesicle [GO:0031982]; actin filament binding [GO:0051015]; ATP binding [GO:0005524]; calmodulin binding [GO:0005516]; microfilament motor activity [GO:0000146]; actin filament organization [GO:0007015]; endoplasmic reticulum inheritance [GO:0048309]; intracellular mRNA localization [GO:0008298]; mating type switching [GO:0007533]; mRNA transport [GO:0051028]; vesicle transport along actin filament [GO:0030050]</t>
  </si>
  <si>
    <t>Myosin-4 (SWI5-dependent HO expression protein 1)</t>
  </si>
  <si>
    <t>P39730</t>
  </si>
  <si>
    <t>FUN12 YAL035W</t>
  </si>
  <si>
    <t>cytosolic ribosome assembly [GO:0042256]; formation of cytoplasmic translation initiation complex [GO:0001732]; maturation of SSU-rRNA from tricistronic rRNA transcript (SSU-rRNA, 5.8S rRNA, LSU-rRNA) [GO:0000462]; regulation of translational initiation [GO:0006446]; ribosome assembly [GO:0042255]; translational initiation [GO:0006413]</t>
  </si>
  <si>
    <t>cytoplasm [GO:0005737]; cytoplasmic stress granule [GO:0010494]; cytosol [GO:0005829]; cytosolic small ribosomal subunit [GO:0022627]; eukaryotic 48S preinitiation complex [GO:0033290]; mitochondrion [GO:0005739]</t>
  </si>
  <si>
    <t>SUBCELLULAR LOCATION: Cytoplasm {ECO:0000305|PubMed:9624054}.</t>
  </si>
  <si>
    <t>cytoplasm [GO:0005737]; cytoplasmic stress granule [GO:0010494]; cytosol [GO:0005829]; cytosolic small ribosomal subunit [GO:0022627]; eukaryotic 48S preinitiation complex [GO:0033290]; mitochondrion [GO:0005739]; GTP binding [GO:0005525]; GTPase activity [GO:0003924]; metal ion binding [GO:0046872]; ribosome binding [GO:0043022]; small ribosomal subunit rRNA binding [GO:0070181]; translation initiation factor activity [GO:0003743]; translation initiation factor binding [GO:0031369]; cytosolic ribosome assembly [GO:0042256]; formation of cytoplasmic translation initiation complex [GO:0001732]; maturation of SSU-rRNA from tricistronic rRNA transcript (SSU-rRNA, 5.8S rRNA, LSU-rRNA) [GO:0000462]; regulation of translational initiation [GO:0006446]; ribosome assembly [GO:0042255]; translational initiation [GO:0006413]</t>
  </si>
  <si>
    <t>Eukaryotic translation initiation factor 5B (eIF-5B) (EC 3.6.5.3) (Translation initiation factor IF-2)</t>
  </si>
  <si>
    <t>P39729</t>
  </si>
  <si>
    <t>RBG1 FUN11 YAL036C</t>
  </si>
  <si>
    <t>cytoplasmic translation [GO:0002181]; positive regulation of cellular response to amino acid starvation [GO:1903833]</t>
  </si>
  <si>
    <t>cytoplasm [GO:0005737]; cytoplasmic stress granule [GO:0010494]; polysome [GO:0005844]</t>
  </si>
  <si>
    <t>cytoplasm [GO:0005737]; cytoplasmic stress granule [GO:0010494]; polysome [GO:0005844]; GTP binding [GO:0005525]; GTPase activity [GO:0003924]; cytoplasmic translation [GO:0002181]; positive regulation of cellular response to amino acid starvation [GO:1903833]</t>
  </si>
  <si>
    <t>Ribosome-interacting GTPase 1 (GTP-binding protein RBG1) (Genetically interacts with ribosomal genes protein 1)</t>
  </si>
  <si>
    <t>P00549</t>
  </si>
  <si>
    <t>CDC19 PYK1 YAL038W</t>
  </si>
  <si>
    <t>glycolytic process [GO:0006096]; phosphorylation [GO:0016310]; pyruvate metabolic process [GO:0006090]</t>
  </si>
  <si>
    <t>cytoplasm [GO:0005737]; plasma membrane [GO:0005886]</t>
  </si>
  <si>
    <t>cytoplasm [GO:0005737]; plasma membrane [GO:0005886]; ATP binding [GO:0005524]; kinase activity [GO:0016301]; magnesium ion binding [GO:0000287]; potassium ion binding [GO:0030955]; pyruvate kinase activity [GO:0004743]; glycolytic process [GO:0006096]; phosphorylation [GO:0016310]; pyruvate metabolic process [GO:0006090]</t>
  </si>
  <si>
    <t>Pyruvate kinase 1 (PK 1) (EC 2.7.1.40) (cell division cycle protein 19)</t>
  </si>
  <si>
    <t>P06182</t>
  </si>
  <si>
    <t>CYC3 YAL039C</t>
  </si>
  <si>
    <t>cytochrome c-heme linkage [GO:0018063]</t>
  </si>
  <si>
    <t>mitochondrial inner membrane [GO:0005743]; mitochondrial intermembrane space [GO:0005758]; mitochondrion [GO:0005739]</t>
  </si>
  <si>
    <t>SUBCELLULAR LOCATION: Mitochondrion inner membrane {ECO:0000250|UniProtKB:Q00873}. Mitochondrion intermembrane space {ECO:0000269|PubMed:22984289}.</t>
  </si>
  <si>
    <t>mitochondrial inner membrane [GO:0005743]; mitochondrial intermembrane space [GO:0005758]; mitochondrion [GO:0005739]; holocytochrome-c synthase activity [GO:0004408]; metal ion binding [GO:0046872]; cytochrome c-heme linkage [GO:0018063]</t>
  </si>
  <si>
    <t>Holocytochrome-c synthase (EC 4.4.1.17) (Cytochrome c heme lyase) (CCHL)</t>
  </si>
  <si>
    <t>P11433</t>
  </si>
  <si>
    <t>CDC24 CLS4 YAL041W</t>
  </si>
  <si>
    <t>cellular bud site selection [GO:0000282]; chemotropism [GO:0043577]; establishment of cell polarity [GO:0030010]; intracellular signal transduction [GO:0035556]; protein localization to cell cortex [GO:0072697]; regulation of exit from mitosis [GO:0007096]; regulation of pheromone-dependent signal transduction involved in conjugation with cellular fusion [GO:0010969]; regulation of Rho protein signal transduction [GO:0035023]; septin ring organization [GO:0031106]</t>
  </si>
  <si>
    <t>Cdc24p-Far1p-Gbetagamma complex [GO:0120171]; cell cortex [GO:0005938]; cellular bud neck [GO:0005935]; cellular bud tip [GO:0005934]; cytoplasm [GO:0005737]; division septum [GO:0000935]; incipient cellular bud site [GO:0000131]; mating projection tip [GO:0043332]; nucleus [GO:0005634]; PAR polarity complex [GO:0120157]</t>
  </si>
  <si>
    <t>Cdc24p-Far1p-Gbetagamma complex [GO:0120171]; cell cortex [GO:0005938]; cellular bud neck [GO:0005935]; cellular bud tip [GO:0005934]; cytoplasm [GO:0005737]; division septum [GO:0000935]; incipient cellular bud site [GO:0000131]; mating projection tip [GO:0043332]; nucleus [GO:0005634]; PAR polarity complex [GO:0120157]; guanyl-nucleotide exchange factor activity [GO:0005085]; cellular bud site selection [GO:0000282]; chemotropism [GO:0043577]; establishment of cell polarity [GO:0030010]; intracellular signal transduction [GO:0035556]; protein localization to cell cortex [GO:0072697]; regulation of exit from mitosis [GO:0007096]; regulation of pheromone-dependent signal transduction involved in conjugation with cellular fusion [GO:0010969]; regulation of Rho protein signal transduction [GO:0035023]; septin ring organization [GO:0031106]</t>
  </si>
  <si>
    <t>Cell division control protein 24 (Calcium regulatory protein)</t>
  </si>
  <si>
    <t>P39727</t>
  </si>
  <si>
    <t>ERV46 YAL042W FUN9</t>
  </si>
  <si>
    <t>endoplasmic reticulum to Golgi vesicle-mediated transport [GO:0006888]; protein transport [GO:0015031]; retrograde vesicle-mediated transport, Golgi to endoplasmic reticulum [GO:0006890]</t>
  </si>
  <si>
    <t>COPII-coated ER to Golgi transport vesicle [GO:0030134]; endoplasmic reticulum [GO:0005783]; endoplasmic reticulum membrane [GO:0005789]; Golgi membrane [GO:0000139]; membrane [GO:0016020]; retrograde transporter complex, Golgi to ER [GO:0061852]</t>
  </si>
  <si>
    <t>SUBCELLULAR LOCATION: Endoplasmic reticulum membrane; Multi-pass membrane protein. Golgi apparatus membrane; Multi-pass membrane protein. Note=Recycles between endoplasmic reticulum and Golgi. Resides in the endoplasmic and Golgi compartments, and then packaged into endoplasmic reticulum derived vesicles.</t>
  </si>
  <si>
    <t>COPII-coated ER to Golgi transport vesicle [GO:0030134]; endoplasmic reticulum [GO:0005783]; endoplasmic reticulum membrane [GO:0005789]; Golgi membrane [GO:0000139]; membrane [GO:0016020]; retrograde transporter complex, Golgi to ER [GO:0061852]; endoplasmic reticulum to Golgi vesicle-mediated transport [GO:0006888]; protein transport [GO:0015031]; retrograde vesicle-mediated transport, Golgi to endoplasmic reticulum [GO:0006890]</t>
  </si>
  <si>
    <t>ER-derived vesicles protein ERV46</t>
  </si>
  <si>
    <t>P39722</t>
  </si>
  <si>
    <t>GEM1 YAL048C</t>
  </si>
  <si>
    <t>actin filament organization [GO:0007015]; heme transport [GO:0015886]; mitochondrion inheritance [GO:0000001]; mitochondrion organization [GO:0007005]; mitochondrion-endoplasmic reticulum membrane tethering [GO:1990456]; phospholipid homeostasis [GO:0055091]; regulation of mitochondrion organization [GO:0010821]; signal transduction [GO:0007165]; small GTPase mediated signal transduction [GO:0007264]</t>
  </si>
  <si>
    <t>ERMES complex [GO:0032865]; mitochondrial outer membrane [GO:0005741]; mitochondrion [GO:0005739]; outer mitochondrial membrane protein complex [GO:0098799]</t>
  </si>
  <si>
    <t>SUBCELLULAR LOCATION: Mitochondrion outer membrane {ECO:0000269|PubMed:15479738, ECO:0000269|PubMed:16407407, ECO:0000269|PubMed:16823961}; Single-pass type IV membrane protein {ECO:0000269|PubMed:15479738, ECO:0000269|PubMed:16407407, ECO:0000269|PubMed:16823961}.</t>
  </si>
  <si>
    <t>ERMES complex [GO:0032865]; mitochondrial outer membrane [GO:0005741]; mitochondrion [GO:0005739]; outer mitochondrial membrane protein complex [GO:0098799]; calcium ion binding [GO:0005509]; GTP binding [GO:0005525]; GTPase activity [GO:0003924]; actin filament organization [GO:0007015]; heme transport [GO:0015886]; mitochondrion inheritance [GO:0000001]; mitochondrion organization [GO:0007005]; mitochondrion-endoplasmic reticulum membrane tethering [GO:1990456]; phospholipid homeostasis [GO:0055091]; regulation of mitochondrion organization [GO:0010821]; signal transduction [GO:0007165]; small GTPase mediated signal transduction [GO:0007264]</t>
  </si>
  <si>
    <t>Mitochondrial Rho GTPase 1 (EC 3.6.5.-) (GTPase EF-hand protein of mitochondria 1)</t>
  </si>
  <si>
    <t>Q01574</t>
  </si>
  <si>
    <t>ACS1 YAL054C FUN44</t>
  </si>
  <si>
    <t>acetate fermentation [GO:0019654]; acetyl-CoA biosynthetic process [GO:0006085]; acetyl-CoA biosynthetic process from acetate [GO:0019427]</t>
  </si>
  <si>
    <t>cytosol [GO:0005829]; endoplasmic reticulum [GO:0005783]; mitochondrion [GO:0005739]; nucleus [GO:0005634]</t>
  </si>
  <si>
    <t>SUBCELLULAR LOCATION: Microsome {ECO:0000305}. Cytoplasm. Mitochondrion. Nucleus.</t>
  </si>
  <si>
    <t>cytosol [GO:0005829]; endoplasmic reticulum [GO:0005783]; mitochondrion [GO:0005739]; nucleus [GO:0005634]; acetate-CoA ligase activity [GO:0003987]; acid-ammonia (or amide) ligase activity [GO:0016880]; AMP binding [GO:0016208]; ATP binding [GO:0005524]; acetate fermentation [GO:0019654]; acetyl-CoA biosynthetic process [GO:0006085]; acetyl-CoA biosynthetic process from acetate [GO:0019427]</t>
  </si>
  <si>
    <t>Acetyl-coenzyme A synthetase 1 (EC 6.2.1.1) (Acetate--CoA ligase 1) (Acyl-activating enzyme 1)</t>
  </si>
  <si>
    <t>P39717</t>
  </si>
  <si>
    <t>GPB2 KRH1 YAL056W</t>
  </si>
  <si>
    <t>ascospore formation [GO:0030437]; glucose mediated signaling pathway [GO:0010255]; invasive growth in response to glucose limitation [GO:0001403]; negative regulation of Ras protein signal transduction [GO:0046580]; pseudohyphal growth [GO:0007124]</t>
  </si>
  <si>
    <t>cytoplasm [GO:0005737]; mitochondrion [GO:0005739]; plasma membrane [GO:0005886]</t>
  </si>
  <si>
    <t>SUBCELLULAR LOCATION: Cytoplasm {ECO:0000269|PubMed:14562095}. Mitochondrion {ECO:0000269|PubMed:14562095}.</t>
  </si>
  <si>
    <t>cytoplasm [GO:0005737]; mitochondrion [GO:0005739]; plasma membrane [GO:0005886]; cAMP-dependent protein kinase inhibitor activity [GO:0004862]; GTPase activating protein binding [GO:0032794]; ascospore formation [GO:0030437]; glucose mediated signaling pathway [GO:0010255]; invasive growth in response to glucose limitation [GO:0001403]; negative regulation of Ras protein signal transduction [GO:0046580]; pseudohyphal growth [GO:0007124]</t>
  </si>
  <si>
    <t>Guanine nucleotide-binding protein subunit beta 2 (Gbeta mimic kelch protein 2)</t>
  </si>
  <si>
    <t>P39714</t>
  </si>
  <si>
    <t>BDH1 BDH YAL060W FUN49</t>
  </si>
  <si>
    <t>alcohol metabolic process [GO:0006066]; butanediol biosynthetic process [GO:0034079]</t>
  </si>
  <si>
    <t>cytoplasm [GO:0005737]</t>
  </si>
  <si>
    <t>cytoplasm [GO:0005737]; (R,R)-butanediol dehydrogenase activity [GO:0000721]; zinc ion binding [GO:0008270]; alcohol metabolic process [GO:0006066]; butanediol biosynthetic process [GO:0034079]</t>
  </si>
  <si>
    <t>(R,R)-butanediol dehydrogenase (EC 1.1.1.4)</t>
  </si>
  <si>
    <t>P39706</t>
  </si>
  <si>
    <t>SWD1 CPS50 SAF49 YAR003W FUN16</t>
  </si>
  <si>
    <t>regulation of DNA-templated transcription [GO:0006355]; subtelomeric heterochromatin formation [GO:0031509]; telomere maintenance [GO:0000723]</t>
  </si>
  <si>
    <t>chromosome, telomeric region [GO:0000781]; nucleus [GO:0005634]; Set1C/COMPASS complex [GO:0048188]</t>
  </si>
  <si>
    <t>SUBCELLULAR LOCATION: Nucleus {ECO:0000269|PubMed:15282802}. Chromosome, telomere {ECO:0000269|PubMed:15282802}.</t>
  </si>
  <si>
    <t>chromosome, telomeric region [GO:0000781]; nucleus [GO:0005634]; Set1C/COMPASS complex [GO:0048188]; regulation of DNA-templated transcription [GO:0006355]; subtelomeric heterochromatin formation [GO:0031509]; telomere maintenance [GO:0000723]</t>
  </si>
  <si>
    <t>COMPASS component SWD1 (Complex proteins associated with SET1 protein SWD1) (Set1C component SWD1)</t>
  </si>
  <si>
    <t>P22336</t>
  </si>
  <si>
    <t>RFA1 BUF2 RPA1 YAR007C FUN3</t>
  </si>
  <si>
    <t>DNA repair [GO:0006281]; DNA replication [GO:0006260]; DNA topological change [GO:0006265]; DNA unwinding involved in DNA replication [GO:0006268]; double-strand break repair via homologous recombination [GO:0000724]; establishment of protein localization [GO:0045184]; heteroduplex formation [GO:0030491]; mitotic recombination [GO:0006312]; nucleotide-excision repair [GO:0006289]; protein ubiquitination [GO:0016567]; reciprocal meiotic recombination [GO:0007131]; sporulation [GO:0043934]; telomere maintenance via recombination [GO:0000722]; telomere maintenance via telomerase [GO:0007004]; telomere maintenance via telomere lengthening [GO:0010833]</t>
  </si>
  <si>
    <t>chromosome, telomeric region [GO:0000781]; condensed nuclear chromosome [GO:0000794]; cytoplasm [GO:0005737]; cytosol [GO:0005829]; DNA replication factor A complex [GO:0005662]; nucleus [GO:0005634]</t>
  </si>
  <si>
    <t>chromosome, telomeric region [GO:0000781]; condensed nuclear chromosome [GO:0000794]; cytoplasm [GO:0005737]; cytosol [GO:0005829]; DNA replication factor A complex [GO:0005662]; nucleus [GO:0005634]; double-stranded DNA binding [GO:0003690]; metal ion binding [GO:0046872]; mRNA binding [GO:0003729]; sequence-specific DNA binding [GO:0043565]; single-stranded DNA binding [GO:0003697]; DNA repair [GO:0006281]; DNA replication [GO:0006260]; DNA topological change [GO:0006265]; DNA unwinding involved in DNA replication [GO:0006268]; double-strand break repair via homologous recombination [GO:0000724]; establishment of protein localization [GO:0045184]; heteroduplex formation [GO:0030491]; mitotic recombination [GO:0006312]; nucleotide-excision repair [GO:0006289]; protein ubiquitination [GO:0016567]; reciprocal meiotic recombination [GO:0007131]; sporulation [GO:0043934]; telomere maintenance via recombination [GO:0000722]; telomere maintenance via telomerase [GO:0007004]; telomere maintenance via telomere lengthening [GO:0010833]</t>
  </si>
  <si>
    <t>Replication factor A protein 1 (RF-A protein 1) (DNA-binding protein BUF2) (Replication protein A 69 kDa DNA-binding subunit) (Single-stranded DNA-binding protein)</t>
  </si>
  <si>
    <t>P39707</t>
  </si>
  <si>
    <t>SEN34 YAR008W FUN4</t>
  </si>
  <si>
    <t>tRNA-type intron splice site recognition and cleavage [GO:0000379]</t>
  </si>
  <si>
    <t>endomembrane system [GO:0012505]; mitochondrial outer membrane [GO:0005741]; mitochondrion [GO:0005739]; tRNA-intron endonuclease complex [GO:0000214]</t>
  </si>
  <si>
    <t>SUBCELLULAR LOCATION: Nucleus {ECO:0000269|PubMed:12925762}. Endomembrane system {ECO:0000269|PubMed:12925762}; Peripheral membrane protein {ECO:0000269|PubMed:12925762}. Mitochondrion outer membrane {ECO:0000269|PubMed:12925762, ECO:0000269|PubMed:16823961}; Peripheral membrane protein {ECO:0000269|PubMed:12925762, ECO:0000269|PubMed:16823961}; Cytoplasmic side {ECO:0000269|PubMed:12925762, ECO:0000269|PubMed:16823961}. Note=The tRNA splicing endonuclease complex is predominantly associated with the outer membrane of mitochondria, suggesting that tRNA splicing mainly takes place on the mitochondrial surface.</t>
  </si>
  <si>
    <t>endomembrane system [GO:0012505]; mitochondrial outer membrane [GO:0005741]; mitochondrion [GO:0005739]; tRNA-intron endonuclease complex [GO:0000214]; lyase activity [GO:0016829]; nucleic acid binding [GO:0003676]; tRNA-intron endonuclease activity [GO:0000213]; tRNA-type intron splice site recognition and cleavage [GO:0000379]</t>
  </si>
  <si>
    <t>tRNA-splicing endonuclease subunit SEN34 (EC 4.6.1.16) (Splicing endonuclease of 34 kDa) (tRNA-intron endonuclease SEN34)</t>
  </si>
  <si>
    <t>P27637</t>
  </si>
  <si>
    <t>BUD14 YAR014C FUN2</t>
  </si>
  <si>
    <t>cellular bud site selection [GO:0000282]; cytoskeleton organization [GO:0007010]; establishment or maintenance of actin cytoskeleton polarity [GO:0030950]; negative regulation of actin filament polymerization [GO:0030837]; positive regulation of transcription by RNA polymerase II [GO:0045944]; regulation of cell shape [GO:0008360]; regulation of cytokinesis [GO:0032465]; regulation of DNA-templated transcription [GO:0006355]; regulation of formin-nucleated actin cable assembly [GO:0090337]; regulation of protein localization [GO:0032880]; regulation of vesicle-mediated transport [GO:0060627]</t>
  </si>
  <si>
    <t>cell tip [GO:0051286]; cellular bud neck [GO:0005935]; cellular bud tip [GO:0005934]; cytoplasm [GO:0005737]; incipient cellular bud site [GO:0000131]; Kelch-containing formin regulatory complex [GO:1990615]; microtubule cytoskeleton [GO:0015630]; nucleus [GO:0005634]; protein phosphatase type 1 complex [GO:0000164]</t>
  </si>
  <si>
    <t>cell tip [GO:0051286]; cellular bud neck [GO:0005935]; cellular bud tip [GO:0005934]; cytoplasm [GO:0005737]; incipient cellular bud site [GO:0000131]; Kelch-containing formin regulatory complex [GO:1990615]; microtubule cytoskeleton [GO:0015630]; nucleus [GO:0005634]; protein phosphatase type 1 complex [GO:0000164]; protein phosphatase regulator activity [GO:0019888]; cellular bud site selection [GO:0000282]; cytoskeleton organization [GO:0007010]; establishment or maintenance of actin cytoskeleton polarity [GO:0030950]; negative regulation of actin filament polymerization [GO:0030837]; positive regulation of transcription by RNA polymerase II [GO:0045944]; regulation of cell shape [GO:0008360]; regulation of cytokinesis [GO:0032465]; regulation of DNA-templated transcription [GO:0006355]; regulation of formin-nucleated actin cable assembly [GO:0090337]; regulation of protein localization [GO:0032880]; regulation of vesicle-mediated transport [GO:0060627]</t>
  </si>
  <si>
    <t>Bud site selection protein 14</t>
  </si>
  <si>
    <t>P27616</t>
  </si>
  <si>
    <t>ADE1 YAR015W</t>
  </si>
  <si>
    <t>'de novo' IMP biosynthetic process [GO:0006189]; purine nucleotide biosynthetic process [GO:0006164]</t>
  </si>
  <si>
    <t>cytoplasm [GO:0005737]; nucleus [GO:0005634]; ATP binding [GO:0005524]; phosphoribosylaminoimidazolesuccinocarboxamide synthase activity [GO:0004639]; 'de novo' IMP biosynthetic process [GO:0006189]; purine nucleotide biosynthetic process [GO:0006164]</t>
  </si>
  <si>
    <t>Phosphoribosylaminoimidazole-succinocarboxamide synthase (EC 6.3.2.6) (SAICAR synthetase)</t>
  </si>
  <si>
    <t>P27636</t>
  </si>
  <si>
    <t>CDC15 LYT1 YAR019C</t>
  </si>
  <si>
    <t>meiotic spindle disassembly [GO:0051229]; mitotic cytokinesis [GO:0000281]; negative regulation of protein localization to nucleolus [GO:1904750]; phosphorylation [GO:0016310]; positive regulation of ascospore-type prospore membrane formation [GO:1903024]; regulation of exit from mitosis [GO:0007096]</t>
  </si>
  <si>
    <t>cellular bud neck [GO:0005935]; cytoplasm [GO:0005737]; spindle pole [GO:0000922]; spindle pole body [GO:0005816]</t>
  </si>
  <si>
    <t>SUBCELLULAR LOCATION: Cytoplasm, cytoskeleton, spindle pole. Bud neck. Note=Localizes to the spindle pole bodies at late anaphase and translocates to the cytoplasm upon DNA replication stress. Localization to SPBs depends on CDC5 and TEM1 and is inhibited by BUB2. Accumulates at the daughter SPB after anaphase onset when the daughter SPB begins to penetrate the bud neck. Not found in the mother SPD during early anaphase. As anaphase proceeds, continues to accumulate on the daughter SPB and also localizes to the mother SPB. At the end of telophase, a portion of CDC15 localizes at the mother-bud neck.</t>
  </si>
  <si>
    <t>cellular bud neck [GO:0005935]; cytoplasm [GO:0005737]; spindle pole [GO:0000922]; spindle pole body [GO:0005816]; ATP binding [GO:0005524]; protein kinase activity [GO:0004672]; protein serine kinase activity [GO:0106310]; protein serine/threonine kinase activity [GO:0004674]; meiotic spindle disassembly [GO:0051229]; mitotic cytokinesis [GO:0000281]; negative regulation of protein localization to nucleolus [GO:1904750]; phosphorylation [GO:0016310]; positive regulation of ascospore-type prospore membrane formation [GO:1903024]; regulation of exit from mitosis [GO:0007096]</t>
  </si>
  <si>
    <t>Cell division control protein 15 (EC 2.7.11.1)</t>
  </si>
  <si>
    <t>P80235</t>
  </si>
  <si>
    <t>YAT1 YAR035W</t>
  </si>
  <si>
    <t>carnitine metabolic process [GO:0009437]; fatty acid metabolic process [GO:0006631]</t>
  </si>
  <si>
    <t>mitochondrial inner membrane [GO:0005743]; mitochondrion [GO:0005739]</t>
  </si>
  <si>
    <t>SUBCELLULAR LOCATION: Mitochondrion inner membrane; Peripheral membrane protein; Intermembrane side.</t>
  </si>
  <si>
    <t>mitochondrial inner membrane [GO:0005743]; mitochondrion [GO:0005739]; carnitine O-acetyltransferase activity [GO:0004092]; carnitine O-palmitoyltransferase activity [GO:0004095]; carnitine metabolic process [GO:0009437]; fatty acid metabolic process [GO:0006631]</t>
  </si>
  <si>
    <t>Putative mitochondrial carnitine O-acetyltransferase (EC 2.3.1.7)</t>
  </si>
  <si>
    <t>P35845</t>
  </si>
  <si>
    <t>SWH1 OSH1 YAR042W YAR044W</t>
  </si>
  <si>
    <t>endocytosis [GO:0006897]; exocytosis [GO:0006887]; maintenance of cell polarity [GO:0030011]; piecemeal microautophagy of the nucleus [GO:0034727]; sterol transport [GO:0015918]</t>
  </si>
  <si>
    <t>cytosol [GO:0005829]; early endosome [GO:0005769]; endoplasmic reticulum [GO:0005783]; endoplasmic reticulum membrane [GO:0005789]; Golgi membrane [GO:0000139]; Golgi trans cisterna [GO:0000138]; intracellular membrane-bounded organelle [GO:0043231]; nuclear envelope [GO:0005635]; nuclear outer membrane [GO:0005640]; nucleus-vacuole junction [GO:0071561]; perinuclear endoplasmic reticulum [GO:0097038]; plasma membrane [GO:0005886]; vacuolar membrane [GO:0005774]</t>
  </si>
  <si>
    <t>SUBCELLULAR LOCATION: Golgi apparatus membrane {ECO:0000269|PubMed:11408574}. Nucleus outer membrane {ECO:0000269|PubMed:11408574, ECO:0000269|PubMed:12727870, ECO:0000269|PubMed:15367582, ECO:0000269|PubMed:25420878}. Endoplasmic reticulum membrane {ECO:0000269|PubMed:12727870}. Vacuole membrane {ECO:0000269|PubMed:11408574, ECO:0000269|PubMed:15367582, ECO:0000269|PubMed:25420878}. Note=Soluble protein that accumulates on the surface of late Golgi membranes and at nucleus-vacuole (NV) junctions, interorganelle interfaces between the nuclear envelope and the vacuole membrane formed during piecemeal microautophagy of the nucleus (PMN). Targeted exclusively to NV junctions in stationary phase. {ECO:0000269|PubMed:11408574, ECO:0000269|PubMed:15367582, ECO:0000269|PubMed:25420878}.</t>
  </si>
  <si>
    <t>cytosol [GO:0005829]; early endosome [GO:0005769]; endoplasmic reticulum [GO:0005783]; endoplasmic reticulum membrane [GO:0005789]; Golgi membrane [GO:0000139]; Golgi trans cisterna [GO:0000138]; intracellular membrane-bounded organelle [GO:0043231]; nuclear envelope [GO:0005635]; nuclear outer membrane [GO:0005640]; nucleus-vacuole junction [GO:0071561]; perinuclear endoplasmic reticulum [GO:0097038]; plasma membrane [GO:0005886]; vacuolar membrane [GO:0005774]; lipid binding [GO:0008289]; sterol binding [GO:0032934]; sterol transfer activity [GO:0120015]; sterol transporter activity [GO:0015248]; endocytosis [GO:0006897]; exocytosis [GO:0006887]; maintenance of cell polarity [GO:0030011]; piecemeal microautophagy of the nucleus [GO:0034727]; sterol transport [GO:0015918]</t>
  </si>
  <si>
    <t>Oxysterol-binding protein homolog 1 (Oxysterol-binding protein-related protein 1) (ORP 1) (OSBP-related protein 1)</t>
  </si>
  <si>
    <t>P02293</t>
  </si>
  <si>
    <t>HTB1 H2B1 SPT12 YDR224C YD9934.09C</t>
  </si>
  <si>
    <t>chromatin organization [GO:0006325]; negative regulation of transcription by RNA polymerase II [GO:0000122]; postreplication repair [GO:0006301]; regulation of DNA-templated transcription [GO:0006355]</t>
  </si>
  <si>
    <t>nucleosome [GO:0000786]; nucleus [GO:0005634]; replication fork protection complex [GO:0031298]</t>
  </si>
  <si>
    <t>SUBCELLULAR LOCATION: Nucleus. Chromosome.</t>
  </si>
  <si>
    <t>nucleosome [GO:0000786]; nucleus [GO:0005634]; replication fork protection complex [GO:0031298]; DNA binding [GO:0003677]; protein heterodimerization activity [GO:0046982]; structural constituent of chromatin [GO:0030527]; chromatin organization [GO:0006325]; negative regulation of transcription by RNA polymerase II [GO:0000122]; postreplication repair [GO:0006301]; regulation of DNA-templated transcription [GO:0006355]</t>
  </si>
  <si>
    <t>Histone H2B.1 (Suppressor of Ty protein 12)</t>
  </si>
  <si>
    <t>P04911</t>
  </si>
  <si>
    <t>HTA1 H2A1 SPT11 YDR225W YD9934.10</t>
  </si>
  <si>
    <t>chromatin organization [GO:0006325]; DNA repair [GO:0006281]; negative regulation of transcription by RNA polymerase II [GO:0000122]</t>
  </si>
  <si>
    <t>nucleosome [GO:0000786]; nucleus [GO:0005634]; replication fork protection complex [GO:0031298]; DNA binding [GO:0003677]; protein heterodimerization activity [GO:0046982]; structural constituent of chromatin [GO:0030527]; chromatin organization [GO:0006325]; DNA repair [GO:0006281]; negative regulation of transcription by RNA polymerase II [GO:0000122]</t>
  </si>
  <si>
    <t>Histone H2A.1</t>
  </si>
  <si>
    <t>P35194</t>
  </si>
  <si>
    <t>UTP20 YBL004W YBL0101</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</si>
  <si>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t>
  </si>
  <si>
    <t>90S preribosome [GO:0030686]; cytoplasm [GO:0005737]; nucleolus [GO:0005730]; nucleoplasm [GO:0005654]; preribosome, small subunit precursor [GO:0030688]; small-subunit processome [GO:0032040]</t>
  </si>
  <si>
    <t>SUBCELLULAR LOCATION: Cytoplasm. Nucleus, nucleolus.</t>
  </si>
  <si>
    <t>90S preribosome [GO:0030686]; cytoplasm [GO:0005737]; nucleolus [GO:0005730]; nucleoplasm [GO:0005654]; preribosome, small subunit precursor [GO:0030688]; small-subunit processome [GO:0032040]; mRNA binding [GO:0003729];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t>
  </si>
  <si>
    <t>U3 small nucleolar RNA-associated protein 20 (U3 snoRNA-associated protein 20) (U three protein 20)</t>
  </si>
  <si>
    <t>P38210</t>
  </si>
  <si>
    <t>LDB7 RSC14 YBL006C YBL0322</t>
  </si>
  <si>
    <t>chromatin remodeling [GO:0006338]; nucleosome disassembly [GO:0006337]; transcription elongation by RNA polymerase II [GO:0006368]</t>
  </si>
  <si>
    <t>chromatin [GO:0000785]; RSC-type complex [GO:0016586]</t>
  </si>
  <si>
    <t>chromatin [GO:0000785]; RSC-type complex [GO:0016586]; chromatin remodeling [GO:0006338]; nucleosome disassembly [GO:0006337]; transcription elongation by RNA polymerase II [GO:0006368]</t>
  </si>
  <si>
    <t>Chromatin structure-remodeling complex protein RSC14 (Low dye-binding protein 7) (Remodel the structure of chromatin complex subunit 14)</t>
  </si>
  <si>
    <t>P32790</t>
  </si>
  <si>
    <t>SLA1 YBL007C YBL0321</t>
  </si>
  <si>
    <t>actin cortical patch assembly [GO:0000147]; cell wall organization [GO:0071555]; endocytosis [GO:0006897]; negative regulation of Arp2/3 complex-mediated actin nucleation [GO:0034316]; regulation of actin filament polymerization [GO:0030833]; regulation of Arp2/3 complex-mediated actin nucleation [GO:0034315]</t>
  </si>
  <si>
    <t>actin cortical patch [GO:0030479]; actin cytoskeleton-regulatory complex [GO:1990964]; cell cortex [GO:0005938]; cellular bud neck [GO:0005935]; cytoplasm [GO:0005737]; endosome membrane [GO:0010008]; mating projection tip [GO:0043332]; nucleus [GO:0005634]; plasma membrane [GO:0005886]; SLAC complex [GO:0140224]</t>
  </si>
  <si>
    <t>SUBCELLULAR LOCATION: Nucleus. Cell membrane; Peripheral membrane protein; Cytoplasmic side. Endosome membrane; Peripheral membrane protein; Cytoplasmic side. Cytoplasm, cytoskeleton, actin patch. Note=Cytoplasmic and cortical actin patches. Is associated with cortical actin patches in its dephosphorylated form and dissociates upon phosphorylation by PRK1.</t>
  </si>
  <si>
    <t>actin cortical patch [GO:0030479]; actin cytoskeleton-regulatory complex [GO:1990964]; cell cortex [GO:0005938]; cellular bud neck [GO:0005935]; cytoplasm [GO:0005737]; endosome membrane [GO:0010008]; mating projection tip [GO:0043332]; nucleus [GO:0005634]; plasma membrane [GO:0005886]; SLAC complex [GO:0140224]; actin binding [GO:0003779]; cargo adaptor activity [GO:0140312]; identical protein binding [GO:0042802]; ubiquitin binding [GO:0043130]; actin cortical patch assembly [GO:0000147]; cell wall organization [GO:0071555]; endocytosis [GO:0006897]; negative regulation of Arp2/3 complex-mediated actin nucleation [GO:0034316]; regulation of actin filament polymerization [GO:0030833]; regulation of Arp2/3 complex-mediated actin nucleation [GO:0034315]</t>
  </si>
  <si>
    <t>Actin cytoskeleton-regulatory complex protein SLA1</t>
  </si>
  <si>
    <t>P32479</t>
  </si>
  <si>
    <t>HIR1 YBL008W YBL0318</t>
  </si>
  <si>
    <t>chromatin organization [GO:0006325]; chromatin remodeling [GO:0006338]; negative regulation of chromatin organization [GO:1905268]; negative regulation of transcription by RNA polymerase II [GO:0000122]; negative regulation of transcription by RNA polymerase III [GO:0016480]; nucleosome assembly [GO:0006334]; transcription elongation by RNA polymerase II [GO:0006368]</t>
  </si>
  <si>
    <t>chromosome, centromeric region [GO:0000775]; HIR complex [GO:0000417]; nucleus [GO:0005634]</t>
  </si>
  <si>
    <t>SUBCELLULAR LOCATION: Nucleus {ECO:0000269|PubMed:11782447}. Chromosome, centromere {ECO:0000269|PubMed:11782447}. Chromosome {ECO:0000269|PubMed:19683497}. Note=Enriched at centromeres (PubMed:11782447). Localizes to the promoter region of histones HTA1-HTB1, HHT1-HHF1, and HHT2-HHF2, (PubMed:19683497). {ECO:0000269|PubMed:11782447, ECO:0000269|PubMed:19683497}.</t>
  </si>
  <si>
    <t>chromosome, centromeric region [GO:0000775]; HIR complex [GO:0000417]; nucleus [GO:0005634]; identical protein binding [GO:0042802]; transcription corepressor activity [GO:0003714]; chromatin organization [GO:0006325]; chromatin remodeling [GO:0006338]; negative regulation of chromatin organization [GO:1905268]; negative regulation of transcription by RNA polymerase II [GO:0000122]; negative regulation of transcription by RNA polymerase III [GO:0016480]; nucleosome assembly [GO:0006334]; transcription elongation by RNA polymerase II [GO:0006368]</t>
  </si>
  <si>
    <t>Protein HIR1 (Histone transcription regulator 1)</t>
  </si>
  <si>
    <t>P32789</t>
  </si>
  <si>
    <t>ALK2 YBL009W YBL0317</t>
  </si>
  <si>
    <t>DNA damage response [GO:0006974]; intracellular signal transduction [GO:0035556]; mitotic cell cycle [GO:0000278]; phosphorylation [GO:0016310]</t>
  </si>
  <si>
    <t>cytoplasm [GO:0005737]; nucleus [GO:0005634]; ATP binding [GO:0005524]; histone H3T3 kinase activity [GO:0072354]; protein kinase activity [GO:0004672]; protein serine kinase activity [GO:0106310]; DNA damage response [GO:0006974]; intracellular signal transduction [GO:0035556]; mitotic cell cycle [GO:0000278]; phosphorylation [GO:0016310]</t>
  </si>
  <si>
    <t>Serine/threonine-protein kinase Haspin homolog ALK2 (EC 2.7.11.1)</t>
  </si>
  <si>
    <t>P32784</t>
  </si>
  <si>
    <t>SCT1 GAT2 YBL011W YBL0309 YBL0315</t>
  </si>
  <si>
    <t>CDP-diacylglycerol biosynthetic process [GO:0016024]; phospholipid biosynthetic process [GO:0008654]</t>
  </si>
  <si>
    <t>endoplasmic reticulum [GO:0005783]; endoplasmic reticulum membrane [GO:0005789]</t>
  </si>
  <si>
    <t>SUBCELLULAR LOCATION: Endoplasmic reticulum membrane {ECO:0000269|PubMed:14562095, ECO:0000269|PubMed:19525420}; Multi-pass membrane protein {ECO:0000255}. Note=Localizes to both perinuclear and cortical endoplasmic reticulum. {ECO:0000269|PubMed:19525420}.</t>
  </si>
  <si>
    <t>endoplasmic reticulum [GO:0005783]; endoplasmic reticulum membrane [GO:0005789]; glycerol-3-phosphate O-acyltransferase activity [GO:0004366]; glycerone-phosphate O-acyltransferase activity [GO:0016287]; sn-1-glycerol-3-phosphate C16:0-DCA-CoA acyl transferase activity [GO:0102420]; CDP-diacylglycerol biosynthetic process [GO:0016024]; phospholipid biosynthetic process [GO:0008654]</t>
  </si>
  <si>
    <t>Glycerol-3-phosphate O-acyltransferase 1 (G-3-P acyltransferase 1) (GPAT 1) (EC 2.3.1.15) (Dihydroxyacetone phosphate acyltransferase 1) (DHAP-AT 1) (EC 2.3.1.42) (Glycerol-3-phosphate / dihydroxyacetone phosphate acyltransferase 1) (Suppressor of choline-transport mutants 1)</t>
  </si>
  <si>
    <t>P32316</t>
  </si>
  <si>
    <t>ACH1 YBL015W YBL03.18 YBL0304</t>
  </si>
  <si>
    <t>acetate metabolic process [GO:0006083]</t>
  </si>
  <si>
    <t>cytosol [GO:0005829]; mitochondrion [GO:0005739]</t>
  </si>
  <si>
    <t>SUBCELLULAR LOCATION: Cytoplasm {ECO:0000269|PubMed:11502169}.</t>
  </si>
  <si>
    <t>cytosol [GO:0005829]; mitochondrion [GO:0005739]; acetate CoA-transferase activity [GO:0008775]; acetyl-CoA hydrolase activity [GO:0003986]; acetate metabolic process [GO:0006083]</t>
  </si>
  <si>
    <t>Acetyl-CoA hydrolase (EC 3.1.2.1) (Acetyl-CoA deacylase) (Acetyl-CoA acylase)</t>
  </si>
  <si>
    <t>P16892</t>
  </si>
  <si>
    <t>FUS3 DAC2 YBL016W YBL03.21 YBL0303</t>
  </si>
  <si>
    <t>cell cycle [GO:0007049]; cell division [GO:0051301]; intracellular signal transduction [GO:0035556]; invasive growth in response to glucose limitation [GO:0001403]; negative regulation of MAPK cascade [GO:0043409]; pheromone response MAPK cascade [GO:0071507]; pheromone-dependent signal transduction involved in conjugation with cellular fusion [GO:0000750]; phosphorylation [GO:0016310]; positive regulation of protein export from nucleus [GO:0046827]; retrotransposon silencing [GO:0010526]</t>
  </si>
  <si>
    <t>cytoplasm [GO:0005737]; cytoplasmic stress granule [GO:0010494]; mating projection tip [GO:0043332]; mitochondrion [GO:0005739]; nucleus [GO:0005634]; periplasmic space [GO:0042597]</t>
  </si>
  <si>
    <t>SUBCELLULAR LOCATION: Nucleus {ECO:0000269|PubMed:11781566}. Cytoplasm {ECO:0000269|PubMed:11781566}. Periplasm {ECO:0000269|PubMed:11781566}. Note=FUS3 shuttles rapidly between the cytoplasm and the nucleus independent of pheromone treatment or FUS3 phosphorylation level. Activated FUS3 translocates rapidly to the nucleus.</t>
  </si>
  <si>
    <t>cytoplasm [GO:0005737]; cytoplasmic stress granule [GO:0010494]; mating projection tip [GO:0043332]; mitochondrion [GO:0005739]; nucleus [GO:0005634]; periplasmic space [GO:0042597]; ATP binding [GO:0005524]; identical protein binding [GO:0042802]; MAP kinase activity [GO:0004707]; protein kinase activity [GO:0004672]; protein serine kinase activity [GO:0106310]; protein serine/threonine kinase activity [GO:0004674]; cell cycle [GO:0007049]; cell division [GO:0051301]; intracellular signal transduction [GO:0035556]; invasive growth in response to glucose limitation [GO:0001403]; negative regulation of MAPK cascade [GO:0043409]; pheromone response MAPK cascade [GO:0071507]; pheromone-dependent signal transduction involved in conjugation with cellular fusion [GO:0000750]; phosphorylation [GO:0016310]; positive regulation of protein export from nucleus [GO:0046827]; retrotransposon silencing [GO:0010526]</t>
  </si>
  <si>
    <t>Mitogen-activated protein kinase FUS3 (MAP kinase FUS3) (EC 2.7.11.24)</t>
  </si>
  <si>
    <t>P32319</t>
  </si>
  <si>
    <t>PEP1 VPS10 VPT1 YBL017C YBL03.22 YBL0302</t>
  </si>
  <si>
    <t>Golgi to endosome transport [GO:0006895]; Golgi to vacuole transport [GO:0006896]; mitophagy [GO:0000423]; pexophagy [GO:0000425]; protein targeting to vacuole [GO:0006623]; vacuolar transport [GO:0007034]; vesicle targeting, trans-Golgi to endosome [GO:0048203]</t>
  </si>
  <si>
    <t>cytosol [GO:0005829]; fungal-type vacuole [GO:0000324]; Golgi apparatus [GO:0005794]; membrane [GO:0016020]</t>
  </si>
  <si>
    <t>SUBCELLULAR LOCATION: Golgi apparatus, trans-Golgi network membrane; Single-pass type I membrane protein. Prevacuolar compartment membrane; Single-pass type I membrane protein. Note=Cycles between the Golgi apparatus and the prevacuolar compartments.</t>
  </si>
  <si>
    <t>cytosol [GO:0005829]; fungal-type vacuole [GO:0000324]; Golgi apparatus [GO:0005794]; membrane [GO:0016020]; nucleotide binding [GO:0000166]; signal sequence binding [GO:0005048]; Golgi to endosome transport [GO:0006895]; Golgi to vacuole transport [GO:0006896]; mitophagy [GO:0000423]; pexophagy [GO:0000425]; protein targeting to vacuole [GO:0006623]; vacuolar transport [GO:0007034]; vesicle targeting, trans-Golgi to endosome [GO:0048203]</t>
  </si>
  <si>
    <t>Vacuolar protein sorting/targeting protein VPS10 (Carboxypeptidase Y receptor) (CPY receptor) (Carboxypeptidase Y-deficient protein 1) (Sortilin VPS10) (Vacuolar carboxypeptidase sorting receptor VPS10) (Vacuolar protein sorting-associated protein 10) (Vacuolar protein-targeting protein 1)</t>
  </si>
  <si>
    <t>P38208</t>
  </si>
  <si>
    <t>POP8 YBL018C YBL0301</t>
  </si>
  <si>
    <t>intronic box C/D RNA processing [GO:0034965]; maturation of 5.8S rRNA [GO:0000460]; nuclear-transcribed mRNA catabolic process, RNase MRP-dependent [GO:0000294]; tRNA 5'-leader removal [GO:0001682]; tRNA processing [GO:0008033]</t>
  </si>
  <si>
    <t>cytosol [GO:0005829]; nucleolar ribonuclease P complex [GO:0005655]; nucleus [GO:0005634]; ribonuclease MRP complex [GO:0000172]</t>
  </si>
  <si>
    <t>SUBCELLULAR LOCATION: Nucleus {ECO:0000269|PubMed:14562095}.</t>
  </si>
  <si>
    <t>cytosol [GO:0005829]; nucleolar ribonuclease P complex [GO:0005655]; nucleus [GO:0005634]; ribonuclease MRP complex [GO:0000172]; ribonuclease P activity [GO:0004526]; intronic box C/D RNA processing [GO:0034965]; maturation of 5.8S rRNA [GO:0000460]; nuclear-transcribed mRNA catabolic process, RNase MRP-dependent [GO:0000294]; tRNA 5'-leader removal [GO:0001682]; tRNA processing [GO:0008033]</t>
  </si>
  <si>
    <t>Ribonucleases P/MRP protein subunit POP8 (EC 3.1.26.5) (RNA-processing protein POP8) (RNases P/MRP 15.5 kDa subunit)</t>
  </si>
  <si>
    <t>P38206</t>
  </si>
  <si>
    <t>RFT1 YBL020W YBL0442</t>
  </si>
  <si>
    <t>carbohydrate transport [GO:0008643]; dolichol-linked oligosaccharide biosynthetic process [GO:0006488]; glycolipid translocation [GO:0034203]</t>
  </si>
  <si>
    <t>SUBCELLULAR LOCATION: Endoplasmic reticulum membrane {ECO:0000269|PubMed:11807558}; Multi-pass membrane protein {ECO:0000269|PubMed:11807558}.</t>
  </si>
  <si>
    <t>endoplasmic reticulum [GO:0005783]; endoplasmic reticulum membrane [GO:0005789]; glycolipid floppase activity [GO:0034202]; carbohydrate transport [GO:0008643]; dolichol-linked oligosaccharide biosynthetic process [GO:0006488]; glycolipid translocation [GO:0034203]</t>
  </si>
  <si>
    <t>Oligosaccharide translocation protein RFT1 (Requiring fifty-three protein 1)</t>
  </si>
  <si>
    <t>P36775</t>
  </si>
  <si>
    <t>PIM1 LON YBL022C YBL0440</t>
  </si>
  <si>
    <t>cellular response to oxidative stress [GO:0034599]; chaperone-mediated protein complex assembly [GO:0051131]; mitochondrial DNA metabolic process [GO:0032042]; mitochondrial respiratory chain complex assembly [GO:0033108]; mitochondrion organization [GO:0007005]; oxidation-dependent protein catabolic process [GO:0070407]; protein folding [GO:0006457]; protein quality control for misfolded or incompletely synthesized proteins [GO:0006515]; regulation of mitochondrial DNA metabolic process [GO:1901858]; response to heat [GO:0009408]</t>
  </si>
  <si>
    <t>mitochondrial matrix [GO:0005759]; mitochondrion [GO:0005739]</t>
  </si>
  <si>
    <t>SUBCELLULAR LOCATION: Mitochondrion matrix {ECO:0000255|HAMAP-Rule:MF_03120, ECO:0000269|PubMed:14562095, ECO:0000269|PubMed:9405361}.</t>
  </si>
  <si>
    <t>mitochondrial matrix [GO:0005759]; mitochondrion [GO:0005739]; ATP binding [GO:0005524]; ATP hydrolysis activity [GO:0016887]; ATP-dependent peptidase activity [GO:0004176]; sequence-specific DNA binding [GO:0043565]; serine-type endopeptidase activity [GO:0004252]; single-stranded DNA binding [GO:0003697]; cellular response to oxidative stress [GO:0034599]; chaperone-mediated protein complex assembly [GO:0051131]; mitochondrial DNA metabolic process [GO:0032042]; mitochondrial respiratory chain complex assembly [GO:0033108]; mitochondrion organization [GO:0007005]; oxidation-dependent protein catabolic process [GO:0070407]; protein folding [GO:0006457]; protein quality control for misfolded or incompletely synthesized proteins [GO:0006515]; regulation of mitochondrial DNA metabolic process [GO:1901858]; response to heat [GO:0009408]</t>
  </si>
  <si>
    <t>Lon protease homolog, mitochondrial (EC 3.4.21.53)</t>
  </si>
  <si>
    <t>P29469</t>
  </si>
  <si>
    <t>MCM2 YBL023C YBL0438</t>
  </si>
  <si>
    <t>DNA damage response [GO:0006974]; DNA strand elongation involved in DNA replication [GO:0006271]; DNA unwinding involved in DNA replication [GO:0006268]; double-strand break repair via break-induced replication [GO:0000727]; mitotic DNA replication initiation [GO:1902975]; pre-replicative complex assembly involved in nuclear cell cycle DNA replication [GO:0006267]; premeiotic DNA replication [GO:0006279]; regulation of DNA-templated DNA replication initiation [GO:0030174]</t>
  </si>
  <si>
    <t>CMG complex [GO:0071162]; cytoplasm [GO:0005737]; DNA replication preinitiation complex [GO:0031261]; MCM complex [GO:0042555]; nuclear pre-replicative complex [GO:0005656]; nuclear replication fork [GO:0043596]; nucleoplasm [GO:0005654]; nucleus [GO:0005634]; replication fork protection complex [GO:0031298]</t>
  </si>
  <si>
    <t>CMG complex [GO:0071162]; cytoplasm [GO:0005737]; DNA replication preinitiation complex [GO:0031261]; MCM complex [GO:0042555]; nuclear pre-replicative complex [GO:0005656]; nuclear replication fork [GO:0043596]; nucleoplasm [GO:0005654]; nucleus [GO:0005634]; replication fork protection complex [GO:0031298]; ATP binding [GO:0005524]; ATP hydrolysis activity [GO:0016887]; chromatin binding [GO:0003682]; DNA replication origin binding [GO:0003688]; helicase activity [GO:0004386]; metal ion binding [GO:0046872]; DNA damage response [GO:0006974]; DNA strand elongation involved in DNA replication [GO:0006271]; DNA unwinding involved in DNA replication [GO:0006268]; double-strand break repair via break-induced replication [GO:0000727]; mitotic DNA replication initiation [GO:1902975]; pre-replicative complex assembly involved in nuclear cell cycle DNA replication [GO:0006267]; premeiotic DNA replication [GO:0006279]; regulation of DNA-templated DNA replication initiation [GO:0030174]</t>
  </si>
  <si>
    <t>DNA replication licensing factor MCM2 (EC 3.6.4.12) (Minichromosome maintenance protein 2)</t>
  </si>
  <si>
    <t>P38205</t>
  </si>
  <si>
    <t>NCL1 TRM4 YBL024W YBL0437</t>
  </si>
  <si>
    <t>tRNA methylation [GO:0030488]; tRNA modification [GO:0006400]; tRNA wobble base cytosine methylation [GO:0002127]</t>
  </si>
  <si>
    <t>cytoplasm [GO:0005737]; nucleolus [GO:0005730]; nucleoplasm [GO:0005654]; nucleus [GO:0005634]</t>
  </si>
  <si>
    <t>SUBCELLULAR LOCATION: Nucleus, nucleolus {ECO:0000269|PubMed:9767141}.</t>
  </si>
  <si>
    <t>cytoplasm [GO:0005737]; nucleolus [GO:0005730]; nucleoplasm [GO:0005654]; nucleus [GO:0005634]; tRNA (cytidine-5-)-methyltransferase activity [GO:0016428]; tRNA binding [GO:0000049]; tRNA methylation [GO:0030488]; tRNA modification [GO:0006400]; tRNA wobble base cytosine methylation [GO:0002127]</t>
  </si>
  <si>
    <t>Multisite-specific tRNA:(cytosine-C(5))-methyltransferase (EC 2.1.1.202) (Multisite-specific tRNA:m5C-methyltransferase) (tRNA (cytosine-5-)-methyltransferase NCL1) (tRNA methyltransferase 4)</t>
  </si>
  <si>
    <t>P38203</t>
  </si>
  <si>
    <t>LSM2 SMX5 SNP3 YBL026W YBL0425</t>
  </si>
  <si>
    <t>deadenylation-dependent decapping of nuclear-transcribed mRNA [GO:0000290]; mRNA splicing, via spliceosome [GO:0000398]; rRNA processing [GO:0006364]; tRNA processing [GO:0008033]</t>
  </si>
  <si>
    <t>catalytic step 2 spliceosome [GO:0071013]; cytoplasm [GO:0005737]; Lsm1-7-Pat1 complex [GO:1990726]; nucleolus [GO:0005730]; nucleus [GO:0005634]; P-body [GO:0000932]; precatalytic spliceosome [GO:0071011]; sno(s)RNA-containing ribonucleoprotein complex [GO:0005732]; U4/U6 x U5 tri-snRNP complex [GO:0046540]; U6 snRNP [GO:0005688]</t>
  </si>
  <si>
    <t>SUBCELLULAR LOCATION: Nucleus. Cytoplasm {ECO:0000305}.</t>
  </si>
  <si>
    <t>catalytic step 2 spliceosome [GO:0071013]; cytoplasm [GO:0005737]; Lsm1-7-Pat1 complex [GO:1990726]; nucleolus [GO:0005730]; nucleus [GO:0005634]; P-body [GO:0000932]; precatalytic spliceosome [GO:0071011]; sno(s)RNA-containing ribonucleoprotein complex [GO:0005732]; U4/U6 x U5 tri-snRNP complex [GO:0046540]; U6 snRNP [GO:0005688]; RNA binding [GO:0003723]; deadenylation-dependent decapping of nuclear-transcribed mRNA [GO:0000290]; mRNA splicing, via spliceosome [GO:0000398]; rRNA processing [GO:0006364]; tRNA processing [GO:0008033]</t>
  </si>
  <si>
    <t>U6 snRNA-associated Sm-like protein LSm2 (Small nuclear ribonucleoprotein D homolog SNP3)</t>
  </si>
  <si>
    <t>P0CX82</t>
  </si>
  <si>
    <t>RPL19A RPL23A YL14A YBR084C-A YBR084BC</t>
  </si>
  <si>
    <t>cytoplasmic translation [GO:0002181]</t>
  </si>
  <si>
    <t>cytosol [GO:0005829]; cytosolic large ribosomal subunit [GO:0022625]</t>
  </si>
  <si>
    <t>SUBCELLULAR LOCATION: Cytoplasm {ECO:0000269|PubMed:14562095, ECO:0000269|PubMed:22096102}.</t>
  </si>
  <si>
    <t>cytosol [GO:0005829]; cytosolic large ribosomal subunit [GO:0022625]; RNA binding [GO:0003723]; structural constituent of ribosome [GO:0003735]; cytoplasmic translation [GO:0002181]</t>
  </si>
  <si>
    <t>Large ribosomal subunit protein eL19A (60S ribosomal protein L19-A) (L23) (RP15L) (RP33) (YL14)</t>
  </si>
  <si>
    <t>P18239</t>
  </si>
  <si>
    <t>PET9 AAC2 YBL030C YBL0421</t>
  </si>
  <si>
    <t>ADP transport [GO:0015866]; aerobic respiration [GO:0009060]; anaerobic respiration [GO:0009061]; apoptotic process [GO:0006915]; ATP transport [GO:0015867]; heme transport [GO:0015886]; mitochondrial ADP transmembrane transport [GO:0140021]; mitochondrial ATP transmembrane transport [GO:1990544]; mitochondrial transport [GO:0006839]; transmembrane transport [GO:0055085]</t>
  </si>
  <si>
    <t>membrane [GO:0016020]; mitochondrial inner membrane [GO:0005743]; mitochondrion [GO:0005739]</t>
  </si>
  <si>
    <t>SUBCELLULAR LOCATION: Mitochondrion inner membrane {ECO:0000269|PubMed:795470}; Multi-pass membrane protein {ECO:0000269|PubMed:24474793}.</t>
  </si>
  <si>
    <t>membrane [GO:0016020]; mitochondrial inner membrane [GO:0005743]; mitochondrion [GO:0005739]; ATP:ADP antiporter activity [GO:0005471]; ADP transport [GO:0015866]; aerobic respiration [GO:0009060]; anaerobic respiration [GO:0009061]; apoptotic process [GO:0006915]; ATP transport [GO:0015867]; heme transport [GO:0015886]; mitochondrial ADP transmembrane transport [GO:0140021]; mitochondrial ATP transmembrane transport [GO:1990544]; mitochondrial transport [GO:0006839]; transmembrane transport [GO:0055085]</t>
  </si>
  <si>
    <t>ADP,ATP carrier protein 2 (ADP/ATP translocase 2) (Adenine nucleotide translocator 2) (ANT 2) (Petite colonies protein 9)</t>
  </si>
  <si>
    <t>P38199</t>
  </si>
  <si>
    <t>HEK2 KHD1 YBL032W YBL0418</t>
  </si>
  <si>
    <t>3'-UTR-mediated mRNA stabilization [GO:0070935]; chromatin organization [GO:0006325]; intracellular mRNA localization [GO:0008298]; mRNA stabilization [GO:0048255]; mRNA transport [GO:0051028]; regulation of translation [GO:0006417]; telomere maintenance [GO:0000723]; telomere maintenance via telomerase [GO:0007004]</t>
  </si>
  <si>
    <t>chromosome, telomeric region [GO:0000781]; cytoplasm [GO:0005737]; nucleus [GO:0005634]; P-body [GO:0000932]</t>
  </si>
  <si>
    <t>SUBCELLULAR LOCATION: Cytoplasm. Cytoplasm, P-body. Nucleus. Chromosome, telomere.</t>
  </si>
  <si>
    <t>chromosome, telomeric region [GO:0000781]; cytoplasm [GO:0005737]; nucleus [GO:0005634]; P-body [GO:0000932]; mRNA 3'-UTR AU-rich region binding [GO:0035925]; mRNA binding [GO:0003729]; 3'-UTR-mediated mRNA stabilization [GO:0070935]; chromatin organization [GO:0006325]; intracellular mRNA localization [GO:0008298]; mRNA stabilization [GO:0048255]; mRNA transport [GO:0051028]; regulation of translation [GO:0006417]; telomere maintenance [GO:0000723]; telomere maintenance via telomerase [GO:0007004]</t>
  </si>
  <si>
    <t>Heterogeneous nuclear rnp K-like protein 2 (KH domain-containing protein 1)</t>
  </si>
  <si>
    <t>P38198</t>
  </si>
  <si>
    <t>STU1 YBL034C YBL0416</t>
  </si>
  <si>
    <t>astral microtubule depolymerization [GO:0060172]; attachment of spindle microtubules to kinetochore [GO:0008608]; cell division [GO:0051301]; mitotic spindle assembly [GO:0090307]</t>
  </si>
  <si>
    <t>cytoplasmic microtubule [GO:0005881]; kinetochore [GO:0000776]; microtubule organizing center [GO:0005815]; mitotic spindle [GO:0072686]; mitotic spindle midzone [GO:1990023]; nucleus [GO:0005634]; polar microtubule [GO:0005827]; spindle microtubule [GO:0005876]</t>
  </si>
  <si>
    <t>SUBCELLULAR LOCATION: Nucleus. Cytoplasm, cytoskeleton, spindle. Cytoplasm, cytoskeleton. Chromosome, centromere, kinetochore. Note=Localizes to kinetochore microtubules and to the overlapping microtubules of the spindle midzone.</t>
  </si>
  <si>
    <t>cytoplasmic microtubule [GO:0005881]; kinetochore [GO:0000776]; microtubule organizing center [GO:0005815]; mitotic spindle [GO:0072686]; mitotic spindle midzone [GO:1990023]; nucleus [GO:0005634]; polar microtubule [GO:0005827]; spindle microtubule [GO:0005876]; beta-tubulin binding [GO:0048487]; kinetochore binding [GO:0043515]; microtubule binding [GO:0008017]; astral microtubule depolymerization [GO:0060172]; attachment of spindle microtubules to kinetochore [GO:0008608]; cell division [GO:0051301]; mitotic spindle assembly [GO:0090307]</t>
  </si>
  <si>
    <t>Protein STU1 (Suppressor of tubulin 1)</t>
  </si>
  <si>
    <t>P38065</t>
  </si>
  <si>
    <t>APL3 YBL037W YBL0412</t>
  </si>
  <si>
    <t>clathrin-dependent endocytosis [GO:0072583]; intracellular protein transport [GO:0006886]</t>
  </si>
  <si>
    <t>AP-2 adaptor complex [GO:0030122]; cellular bud neck [GO:0005935]</t>
  </si>
  <si>
    <t>SUBCELLULAR LOCATION: Cell membrane. Membrane, coated pit; Peripheral membrane protein; Cytoplasmic side. Note=Component of the coat surrounding the cytoplasmic face of coated vesicles in the plasma membrane.</t>
  </si>
  <si>
    <t>AP-2 adaptor complex [GO:0030122]; cellular bud neck [GO:0005935]; clathrin adaptor activity [GO:0035615]; clathrin-dependent endocytosis [GO:0072583]; intracellular protein transport [GO:0006886]</t>
  </si>
  <si>
    <t>AP-2 complex subunit alpha (Alpha-adaptin) (Clathrin assembly protein complex 2 alpha large chain) (Clathrin assembly protein large alpha chain)</t>
  </si>
  <si>
    <t>P38064</t>
  </si>
  <si>
    <t>MRPL16 RML16 YBL038W YBL0411</t>
  </si>
  <si>
    <t>mitochondrial inner membrane [GO:0005743]; mitochondrial large ribosomal subunit [GO:0005762]; mitochondrion [GO:0005739]</t>
  </si>
  <si>
    <t>SUBCELLULAR LOCATION: Mitochondrion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</si>
  <si>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large ribosomal subunit [GO:0005762]; mitochondrion [GO:0005739]; rRNA binding [GO:0019843]; structural constituent of ribosome [GO:0003735]; mitochondrial translation [GO:0032543]</t>
  </si>
  <si>
    <t>Large ribosomal subunit protein uL16m (54S ribosomal protein L16, mitochondrial) (YmL47)</t>
  </si>
  <si>
    <t>P28274</t>
  </si>
  <si>
    <t>URA7 YBL039C YBL0410</t>
  </si>
  <si>
    <t>'de novo' CTP biosynthetic process [GO:0044210]; CTP biosynthetic process [GO:0006241]; glutamine metabolic process [GO:0006541]; phospholipid biosynthetic process [GO:0008654]; pyrimidine nucleobase biosynthetic process [GO:0019856]</t>
  </si>
  <si>
    <t>cytoophidium [GO:0097268]; cytoplasm [GO:0005737]; fungal-type vacuole [GO:0000324]</t>
  </si>
  <si>
    <t>cytoophidium [GO:0097268]; cytoplasm [GO:0005737]; fungal-type vacuole [GO:0000324]; ATP binding [GO:0005524]; CTP synthase activity [GO:0003883]; identical protein binding [GO:0042802]; 'de novo' CTP biosynthetic process [GO:0044210]; CTP biosynthetic process [GO:0006241]; glutamine metabolic process [GO:0006541]; phospholipid biosynthetic process [GO:0008654]; pyrimidine nucleobase biosynthetic process [GO:0019856]</t>
  </si>
  <si>
    <t>CTP synthase 1 (EC 6.3.4.2) (CTP synthetase 1) (UTP--ammonia ligase 1)</t>
  </si>
  <si>
    <t>P18414</t>
  </si>
  <si>
    <t>ERD2 YBL040C YBL0408</t>
  </si>
  <si>
    <t>endoplasmic reticulum to Golgi vesicle-mediated transport [GO:0006888]; protein retention in ER lumen [GO:0006621]; protein transport [GO:0015031]</t>
  </si>
  <si>
    <t>cis-Golgi network [GO:0005801]; endoplasmic reticulum [GO:0005783]; endoplasmic reticulum membrane [GO:0005789]</t>
  </si>
  <si>
    <t>SUBCELLULAR LOCATION: Endoplasmic reticulum membrane {ECO:0000269|PubMed:2194670}; Multi-pass membrane protein {ECO:0000255}.</t>
  </si>
  <si>
    <t>cis-Golgi network [GO:0005801]; endoplasmic reticulum [GO:0005783]; endoplasmic reticulum membrane [GO:0005789]; ER retention sequence binding [GO:0046923]; HDEL sequence binding [GO:0045015]; endoplasmic reticulum to Golgi vesicle-mediated transport [GO:0006888]; protein retention in ER lumen [GO:0006621]; protein transport [GO:0015031]</t>
  </si>
  <si>
    <t>ER lumen protein-retaining receptor (Endoplasmic reticulum retention defective protein 2) (HDEL receptor)</t>
  </si>
  <si>
    <t>P23724</t>
  </si>
  <si>
    <t>PRE7 PRS3 PTS1 YBL041W YBL0407</t>
  </si>
  <si>
    <t>proteasomal protein catabolic process [GO:0010498]; proteasomal ubiquitin-independent protein catabolic process [GO:0010499]; proteasome-mediated ubiquitin-dependent protein catabolic process [GO:0043161]</t>
  </si>
  <si>
    <t>cytosol [GO:0005829]; nucleus [GO:0005634]; proteasome complex [GO:0000502]; proteasome core complex, beta-subunit complex [GO:0019774]</t>
  </si>
  <si>
    <t>SUBCELLULAR LOCATION: Cytoplasm. Nucleus.</t>
  </si>
  <si>
    <t>cytosol [GO:0005829]; nucleus [GO:0005634]; proteasome complex [GO:0000502]; proteasome core complex, beta-subunit complex [GO:0019774]; proteasomal protein catabolic process [GO:0010498]; proteasomal ubiquitin-independent protein catabolic process [GO:0010499]; proteasome-mediated ubiquitin-dependent protein catabolic process [GO:0043161]</t>
  </si>
  <si>
    <t>Proteasome subunit beta type-6 (Multicatalytic endopeptidase complex subunit C5) (Proteasome component C5)</t>
  </si>
  <si>
    <t>P38196</t>
  </si>
  <si>
    <t>FUI1 YBL042C YBL0406</t>
  </si>
  <si>
    <t>nucleobase transport [GO:0015851]; transmembrane transport [GO:0055085]; uridine transport [GO:0015862]</t>
  </si>
  <si>
    <t>cell periphery [GO:0071944]; fungal-type vacuole [GO:0000324]; plasma membrane [GO:0005886]</t>
  </si>
  <si>
    <t>SUBCELLULAR LOCATION: Membrane; Multi-pass membrane protein.</t>
  </si>
  <si>
    <t>cell periphery [GO:0071944]; fungal-type vacuole [GO:0000324]; plasma membrane [GO:0005886]; nucleobase transmembrane transporter activity [GO:0015205]; uridine transmembrane transporter activity [GO:0015213]; nucleobase transport [GO:0015851]; transmembrane transport [GO:0055085]; uridine transport [GO:0015862]</t>
  </si>
  <si>
    <t>Uridine permease</t>
  </si>
  <si>
    <t>P07256</t>
  </si>
  <si>
    <t>COR1 QCR1 YBL045C YBL0403</t>
  </si>
  <si>
    <t>aerobic respiration [GO:0009060]; cellular respiration [GO:0045333]; mitochondrial electron transport, ubiquinol to cytochrome c [GO:0006122]; protein processing involved in protein targeting to mitochondrion [GO:0006627]; proton transmembrane transport [GO:1902600]</t>
  </si>
  <si>
    <t>mitochondrial inner membrane [GO:0005743]; mitochondrial respiratory chain complex III [GO:0005750]; mitochondrion [GO:0005739]</t>
  </si>
  <si>
    <t>SUBCELLULAR LOCATION: Mitochondrion inner membrane {ECO:0000269|PubMed:11502169, ECO:0000269|PubMed:18390544, ECO:0000269|PubMed:30598554}; Peripheral membrane protein {ECO:0000269|PubMed:18390544, ECO:0000269|PubMed:30598554}; Matrix side {ECO:0000269|PubMed:18390544, ECO:0000269|PubMed:30598554}.</t>
  </si>
  <si>
    <t>mitochondrial inner membrane [GO:0005743]; mitochondrial respiratory chain complex III [GO:0005750]; mitochondrion [GO:0005739]; metal ion binding [GO:0046872]; metalloendopeptidase activity [GO:0004222]; aerobic respiration [GO:0009060]; cellular respiration [GO:0045333]; mitochondrial electron transport, ubiquinol to cytochrome c [GO:0006122]; protein processing involved in protein targeting to mitochondrion [GO:0006627]; proton transmembrane transport [GO:1902600]</t>
  </si>
  <si>
    <t>Cytochrome b-c1 complex subunit 1, mitochondrial (Complex III subunit 1) (Core protein I) (Ubiquinol-cytochrome c oxidoreductase core protein 1) (Ubiquinol-cytochrome c reductase 44 kDa protein)</t>
  </si>
  <si>
    <t>P38193</t>
  </si>
  <si>
    <t>PSY4 HTP3 YBL046W YBL0402</t>
  </si>
  <si>
    <t>meiotic recombination checkpoint signaling [GO:0051598]; negative regulation of DNA damage checkpoint [GO:2000002]</t>
  </si>
  <si>
    <t>cytoplasm [GO:0005737]; nucleus [GO:0005634]; protein phosphatase 4 complex [GO:0030289]</t>
  </si>
  <si>
    <t>cytoplasm [GO:0005737]; nucleus [GO:0005634]; protein phosphatase 4 complex [GO:0030289]; protein phosphatase regulator activity [GO:0019888]; meiotic recombination checkpoint signaling [GO:0051598]; negative regulation of DNA damage checkpoint [GO:2000002]</t>
  </si>
  <si>
    <t>Serine/threonine-protein phosphatase 4 regulatory subunit 2 (PP4R2)</t>
  </si>
  <si>
    <t>P34216</t>
  </si>
  <si>
    <t>EDE1 BUD15 YBL047C YBL0501 YBL0520</t>
  </si>
  <si>
    <t>actin cortical patch organization [GO:0044396]; endocytosis [GO:0006897]; endoplasmic reticulum unfolded protein response [GO:0030968]; endosomal transport [GO:0016197]; positive regulation of cytokinesis [GO:0032467]; regulation of protein localization [GO:0032880]</t>
  </si>
  <si>
    <t>actin cortical patch [GO:0030479]; cellular bud neck [GO:0005935]; cellular bud tip [GO:0005934]; cytoplasm [GO:0005737]; mating projection tip [GO:0043332]; plasma membrane [GO:0005886]</t>
  </si>
  <si>
    <t>SUBCELLULAR LOCATION: Cytoplasm {ECO:0000269|PubMed:10954428, ECO:0000269|PubMed:11452010, ECO:0000269|PubMed:14562095, ECO:0000269|PubMed:18448668, ECO:0000269|PubMed:19713939, ECO:0000269|PubMed:19776351, ECO:0000269|PubMed:22190733}. Note=Localized to actin cortical patches concentrated in the developing bud tip in cells with small buds and at the mother-daughter neck in cells undergoing cytokinesis. Localization can be maintained in the absence of polymerized actin filaments.</t>
  </si>
  <si>
    <t>actin cortical patch [GO:0030479]; cellular bud neck [GO:0005935]; cellular bud tip [GO:0005934]; cytoplasm [GO:0005737]; mating projection tip [GO:0043332]; plasma membrane [GO:0005886]; calcium ion binding [GO:0005509]; ubiquitin binding [GO:0043130]; actin cortical patch organization [GO:0044396]; endocytosis [GO:0006897]; endoplasmic reticulum unfolded protein response [GO:0030968]; endosomal transport [GO:0016197]; positive regulation of cytokinesis [GO:0032467]; regulation of protein localization [GO:0032880]</t>
  </si>
  <si>
    <t>EH domain-containing and endocytosis protein 1 (Bud site selection protein 15)</t>
  </si>
  <si>
    <t>P34221</t>
  </si>
  <si>
    <t>PTC3 YBL056W YBL0511 YBL0513</t>
  </si>
  <si>
    <t>regulation of cyclin-dependent protein serine/threonine kinase activity [GO:0000079]</t>
  </si>
  <si>
    <t>SUBCELLULAR LOCATION: Cytoplasm {ECO:0000269|PubMed:14562095}. Nucleus {ECO:0000269|PubMed:14562095}.</t>
  </si>
  <si>
    <t>cytoplasm [GO:0005737]; nucleus [GO:0005634]; metal ion binding [GO:0046872]; myosin phosphatase activity [GO:0017018]; protein serine/threonine phosphatase activity [GO:0004722]; regulation of cyclin-dependent protein serine/threonine kinase activity [GO:0000079]</t>
  </si>
  <si>
    <t>Protein phosphatase 2C homolog 3 (PP2C-3) (EC 3.1.3.16)</t>
  </si>
  <si>
    <t>P34222</t>
  </si>
  <si>
    <t>PTH2 YBL057C YBL0510 YBL0514</t>
  </si>
  <si>
    <t>negative regulation of proteasomal ubiquitin-dependent protein catabolic process [GO:0032435]</t>
  </si>
  <si>
    <t>cytosol [GO:0005829]; mitochondrial outer membrane [GO:0005741]; mitochondrion [GO:0005739]</t>
  </si>
  <si>
    <t>SUBCELLULAR LOCATION: Cytoplasm.</t>
  </si>
  <si>
    <t>cytosol [GO:0005829]; mitochondrial outer membrane [GO:0005741]; mitochondrion [GO:0005739]; aminoacyl-tRNA hydrolase activity [GO:0004045]; negative regulation of proteasomal ubiquitin-dependent protein catabolic process [GO:0032435]</t>
  </si>
  <si>
    <t>Peptidyl-tRNA hydrolase 2 (PTH 2) (EC 3.1.1.29)</t>
  </si>
  <si>
    <t>P34224</t>
  </si>
  <si>
    <t>YBL059W YBL0508 YBL0516</t>
  </si>
  <si>
    <t>mitochondrial membrane [GO:0031966]; mitochondrion [GO:0005739]</t>
  </si>
  <si>
    <t>SUBCELLULAR LOCATION: Mitochondrion membrane {ECO:0000269|PubMed:16823961}; Single-pass membrane protein {ECO:0000269|PubMed:16823961}.</t>
  </si>
  <si>
    <t>Uncharacterized protein YBL059W</t>
  </si>
  <si>
    <t>P34226</t>
  </si>
  <si>
    <t>SKT5 CAL2 CHS4 CSD4 YBL061C YBL0506 YBL0519</t>
  </si>
  <si>
    <t>fungal-type cell wall chitin biosynthetic process [GO:0034221]</t>
  </si>
  <si>
    <t>cellular bud neck [GO:0005935]; incipient cellular bud site [GO:0000131]; membrane [GO:0016020]; plasma membrane [GO:0005886]</t>
  </si>
  <si>
    <t>SUBCELLULAR LOCATION: Cell membrane {ECO:0000269|PubMed:17142567}; Lipid-anchor {ECO:0000305}; Cytoplasmic side {ECO:0000305}. Note=Farnesylation is not required for cellular membrane localization. {ECO:0000269|PubMed:17142567}.</t>
  </si>
  <si>
    <t>cellular bud neck [GO:0005935]; incipient cellular bud site [GO:0000131]; membrane [GO:0016020]; plasma membrane [GO:0005886]; enzyme activator activity [GO:0008047]; fungal-type cell wall chitin biosynthetic process [GO:0034221]</t>
  </si>
  <si>
    <t>Chitin synthase regulator SKT5</t>
  </si>
  <si>
    <t>P34227</t>
  </si>
  <si>
    <t>PRX1 YBL064C YBL0503 YBL0524</t>
  </si>
  <si>
    <t>cell redox homeostasis [GO:0045454]; cellular response to oxidative stress [GO:0034599]</t>
  </si>
  <si>
    <t>SUBCELLULAR LOCATION: Mitochondrion {ECO:0000269|PubMed:10821871, ECO:0000269|PubMed:14576278}.</t>
  </si>
  <si>
    <t>cytosol [GO:0005829]; mitochondrion [GO:0005739]; thioredoxin peroxidase activity [GO:0008379]; cell redox homeostasis [GO:0045454]; cellular response to oxidative stress [GO:0034599]</t>
  </si>
  <si>
    <t>Peroxiredoxin PRX1, mitochondrial (Prx) (EC 1.11.1.25) (EC 1.11.1.27) (1-Cys PRX) (Glutaredoxin-dependent peroxiredoxin) (Glutathione-dependent peroxiredoxin) (Mitochondrial thiol peroxidase) (mTPx) (Thioredoxin peroxidase)</t>
  </si>
  <si>
    <t>P38187</t>
  </si>
  <si>
    <t>UBP13 YBL067C YBL0621</t>
  </si>
  <si>
    <t>free ubiquitin chain depolymerization [GO:0010995]; proteolysis [GO:0006508]</t>
  </si>
  <si>
    <t>cytosol [GO:0005829]; nucleus [GO:0005634]</t>
  </si>
  <si>
    <t>cytosol [GO:0005829]; nucleus [GO:0005634]; cysteine-type deubiquitinase activity [GO:0004843]; free ubiquitin chain depolymerization [GO:0010995]; proteolysis [GO:0006508]</t>
  </si>
  <si>
    <t>Ubiquitin carboxyl-terminal hydrolase 13 (EC 3.4.19.12) (Deubiquitinating enzyme 13) (Ubiquitin thioesterase 13) (Ubiquitin-specific-processing protease 13)</t>
  </si>
  <si>
    <t>P38063</t>
  </si>
  <si>
    <t>PRS4 PRPS4 YBL068W YBL0619</t>
  </si>
  <si>
    <t>5-phosphoribose 1-diphosphate biosynthetic process [GO:0006015]; fungal-type cell wall organization [GO:0031505]; phosphorylation [GO:0016310]; purine nucleotide biosynthetic process [GO:0006164]; ribonucleoside monophosphate biosynthetic process [GO:0009156]</t>
  </si>
  <si>
    <t>cytoplasm [GO:0005737]; ribose phosphate diphosphokinase complex [GO:0002189]</t>
  </si>
  <si>
    <t>cytoplasm [GO:0005737]; ribose phosphate diphosphokinase complex [GO:0002189]; ATP binding [GO:0005524]; kinase activity [GO:0016301]; magnesium ion binding [GO:0000287]; ribose phosphate diphosphokinase activity [GO:0004749]; 5-phosphoribose 1-diphosphate biosynthetic process [GO:0006015]; fungal-type cell wall organization [GO:0031505]; phosphorylation [GO:0016310]; purine nucleotide biosynthetic process [GO:0006164]; ribonucleoside monophosphate biosynthetic process [GO:0009156]</t>
  </si>
  <si>
    <t>Ribose-phosphate pyrophosphokinase 4 (EC 2.7.6.1) (Phosphoribosyl pyrophosphate synthase 4)</t>
  </si>
  <si>
    <t>P35183</t>
  </si>
  <si>
    <t>AST1 YBL069W YBL06.04 YBL0617</t>
  </si>
  <si>
    <t>protein targeting to membrane [GO:0006612]; protein transport into membrane raft [GO:0032596]</t>
  </si>
  <si>
    <t>Golgi apparatus [GO:0005794]; Golgi membrane [GO:0000139]; late endosome [GO:0005770]; late endosome membrane [GO:0031902]; membrane raft [GO:0045121]; plasma membrane [GO:0005886]</t>
  </si>
  <si>
    <t>SUBCELLULAR LOCATION: Cell membrane {ECO:0000269|PubMed:11739806}; Peripheral membrane protein {ECO:0000305|PubMed:7822420}. Membrane raft {ECO:0000269|PubMed:11739806}; Peripheral membrane protein {ECO:0000305|PubMed:7822420}. Golgi apparatus membrane {ECO:0000269|PubMed:11739806}; Peripheral membrane protein {ECO:0000305|PubMed:7822420}. Late endosome membrane {ECO:0000269|PubMed:11739806}; Peripheral membrane protein {ECO:0000305|PubMed:7822420}.</t>
  </si>
  <si>
    <t>Golgi apparatus [GO:0005794]; Golgi membrane [GO:0000139]; late endosome [GO:0005770]; late endosome membrane [GO:0031902]; membrane raft [GO:0045121]; plasma membrane [GO:0005886]; oxidoreductase activity [GO:0016491]; protein targeting to membrane [GO:0006612]; protein transport into membrane raft [GO:0032596]</t>
  </si>
  <si>
    <t>Protein AST1 (ATPAse stabilizing protein 1)</t>
  </si>
  <si>
    <t>P0CX40</t>
  </si>
  <si>
    <t>RPS8B RPS14B YER102W</t>
  </si>
  <si>
    <t>maturation of SSU-rRNA from tricistronic rRNA transcript (SSU-rRNA, 5.8S rRNA, LSU-rRNA) [GO:0000462]; translation [GO:0006412]</t>
  </si>
  <si>
    <t>90S preribosome [GO:0030686]; cytosol [GO:0005829]; cytosolic small ribosomal subunit [GO:0022627]</t>
  </si>
  <si>
    <t>90S preribosome [GO:0030686]; cytosol [GO:0005829]; cytosolic small ribosomal subunit [GO:0022627]; structural constituent of ribosome [GO:0003735]; maturation of SSU-rRNA from tricistronic rRNA transcript (SSU-rRNA, 5.8S rRNA, LSU-rRNA) [GO:0000462]; translation [GO:0006412]</t>
  </si>
  <si>
    <t>Small ribosomal subunit protein eS8B (40S ribosomal protein S8-B) (RP19) (S14) (YS9)</t>
  </si>
  <si>
    <t>P09436</t>
  </si>
  <si>
    <t>ILS1 YBL076C YBL0734</t>
  </si>
  <si>
    <t>isoleucyl-tRNA aminoacylation [GO:0006428]</t>
  </si>
  <si>
    <t>cytosol [GO:0005829]</t>
  </si>
  <si>
    <t>cytosol [GO:0005829]; aminoacyl-tRNA editing activity [GO:0002161]; ATP binding [GO:0005524]; isoleucine-tRNA ligase activity [GO:0004822]; tRNA binding [GO:0000049]; isoleucyl-tRNA aminoacylation [GO:0006428]</t>
  </si>
  <si>
    <t>Isoleucine--tRNA ligase, cytoplasmic (EC 6.1.1.5) (Isoleucyl-tRNA synthetase) (IleRS)</t>
  </si>
  <si>
    <t>P38181</t>
  </si>
  <si>
    <t>NUP170 NLE3 YBL079W YBL0725</t>
  </si>
  <si>
    <t>chromosome segregation [GO:0007059]; heterochromatin formation [GO:0031507]; mRNA transport [GO:0051028]; nuclear pore complex assembly [GO:0051292]; nucleocytoplasmic transport [GO:0006913]; protein import into nucleus [GO:0006606]; protein localization to nuclear inner membrane [GO:0036228]; RNA export from nucleus [GO:0006405]; telomere tethering at nuclear periphery [GO:0034398]; transcription-dependent tethering of RNA polymerase II gene DNA at nuclear periphery [GO:0000972]</t>
  </si>
  <si>
    <t>nuclear envelope [GO:0005635]; nuclear membrane [GO:0031965]; nuclear pore [GO:0005643]; nuclear pore inner ring [GO:0044611]</t>
  </si>
  <si>
    <t>SUBCELLULAR LOCATION: Nucleus, nuclear pore complex {ECO:0000269|PubMed:10684247}. Nucleus membrane; Peripheral membrane protein; Cytoplasmic side. Nucleus membrane; Peripheral membrane protein; Nucleoplasmic side. Note=Symmetric distribution. {ECO:0000269|PubMed:10684247}.</t>
  </si>
  <si>
    <t>nuclear envelope [GO:0005635]; nuclear membrane [GO:0031965]; nuclear pore [GO:0005643]; nuclear pore inner ring [GO:0044611]; chromatin binding [GO:0003682]; promoter-specific chromatin binding [GO:1990841]; protein-containing complex binding [GO:0044877]; structural constituent of nuclear pore [GO:0017056]; chromosome segregation [GO:0007059]; heterochromatin formation [GO:0031507]; mRNA transport [GO:0051028]; nuclear pore complex assembly [GO:0051292]; nucleocytoplasmic transport [GO:0006913]; protein import into nucleus [GO:0006606]; protein localization to nuclear inner membrane [GO:0036228]; RNA export from nucleus [GO:0006405]; telomere tethering at nuclear periphery [GO:0034398]; transcription-dependent tethering of RNA polymerase II gene DNA at nuclear periphery [GO:0000972]</t>
  </si>
  <si>
    <t>Nucleoporin NUP170 (Nuclear pore protein NUP170)</t>
  </si>
  <si>
    <t>P33893</t>
  </si>
  <si>
    <t>PET112 YBL080C YBL0724</t>
  </si>
  <si>
    <t>glutaminyl-tRNAGln biosynthesis via transamidation [GO:0070681]; mitochondrial translation [GO:0032543]</t>
  </si>
  <si>
    <t>glutamyl-tRNA(Gln) amidotransferase complex [GO:0030956]; mitochondrion [GO:0005739]</t>
  </si>
  <si>
    <t>SUBCELLULAR LOCATION: Mitochondrion {ECO:0000255|HAMAP-Rule:MF_03147, ECO:0000269|PubMed:14576278, ECO:0000269|PubMed:19417106}.</t>
  </si>
  <si>
    <t>glutamyl-tRNA(Gln) amidotransferase complex [GO:0030956]; mitochondrion [GO:0005739]; ATP binding [GO:0005524]; glutaminyl-tRNA synthase (glutamine-hydrolyzing) activity [GO:0050567]; glutaminyl-tRNAGln biosynthesis via transamidation [GO:0070681]; mitochondrial translation [GO:0032543]</t>
  </si>
  <si>
    <t>Glutamyl-tRNA(Gln) amidotransferase subunit B, mitochondrial (Glu-AdT subunit B) (EC 6.3.5.-) (Cytochrome c oxidase assembly factor PET112)</t>
  </si>
  <si>
    <t>P38179</t>
  </si>
  <si>
    <t>ALG3 RHK1 YBL082C YBL0720</t>
  </si>
  <si>
    <t>oligosaccharide-lipid intermediate biosynthetic process [GO:0006490]; protein glycosylation [GO:0006486]</t>
  </si>
  <si>
    <t>SUBCELLULAR LOCATION: Endoplasmic reticulum membrane {ECO:0000305}; Multi-pass membrane protein {ECO:0000305}.</t>
  </si>
  <si>
    <t>endoplasmic reticulum [GO:0005783]; endoplasmic reticulum membrane [GO:0005789]; dol-P-Man:Man(5)GlcNAc(2)-PP-Dol alpha-1,3-mannosyltransferase activity [GO:0052925]; oligosaccharide-lipid intermediate biosynthetic process [GO:0006490]; protein glycosylation [GO:0006486]</t>
  </si>
  <si>
    <t>Dol-P-Man:Man(5)GlcNAc(2)-PP-Dol alpha-1,3-mannosyltransferase (EC 2.4.1.258) (Asparagine-linked glycosylation protein 3) (Dol-P-Man-dependent alpha(1-3)-mannosyltransferase) (Dolichyl-P-Man:Man(5)GlcNAc(2)-PP-dolichyl mannosyltransferase) (Dolichyl-phosphate-mannose--glycolipid alpha-mannosyltransferase) (HM-1 killer toxin resistance protein)</t>
  </si>
  <si>
    <t>P38042</t>
  </si>
  <si>
    <t>CDC27 APC3 SNB1 YBL084C YBL0718</t>
  </si>
  <si>
    <t>anaphase-promoting complex-dependent catabolic process [GO:0031145]; cell division [GO:0051301]; metaphase/anaphase transition of mitotic cell cycle [GO:0007091]; protein ubiquitination [GO:0016567]; regulation of meiotic cell cycle [GO:0051445]; regulation of mitotic cell cycle [GO:0007346]</t>
  </si>
  <si>
    <t>anaphase-promoting complex [GO:0005680]; cytoplasm [GO:0005737]; nuclear periphery [GO:0034399]</t>
  </si>
  <si>
    <t>anaphase-promoting complex [GO:0005680]; cytoplasm [GO:0005737]; nuclear periphery [GO:0034399]; anaphase-promoting complex-dependent catabolic process [GO:0031145]; cell division [GO:0051301]; metaphase/anaphase transition of mitotic cell cycle [GO:0007091]; protein ubiquitination [GO:0016567]; regulation of meiotic cell cycle [GO:0051445]; regulation of mitotic cell cycle [GO:0007346]</t>
  </si>
  <si>
    <t>Anaphase-promoting complex subunit CDC27 (Anaphase-promoting complex subunit 3) (Cell division control protein 27)</t>
  </si>
  <si>
    <t>P38041</t>
  </si>
  <si>
    <t>BOI1 BOB1 GIN7 YBL085W YBL0717</t>
  </si>
  <si>
    <t>actin filament organization [GO:0007015]; budding cell apical bud growth [GO:0007118]; endosome organization [GO:0007032]; receptor recycling [GO:0001881]; retrograde transport, endosome to Golgi [GO:0042147]; septum digestion after cytokinesis [GO:0000920]</t>
  </si>
  <si>
    <t>cellular bud [GO:0005933]; cellular bud neck [GO:0005935]; cytoplasm [GO:0005737]; cytosol [GO:0005829]; early endosome [GO:0005769]; mating projection tip [GO:0043332]; plasma membrane [GO:0005886]; recycling endosome [GO:0055037]; site of polarized growth [GO:0030427]; trans-Golgi network [GO:0005802]</t>
  </si>
  <si>
    <t>cellular bud [GO:0005933]; cellular bud neck [GO:0005935]; cytoplasm [GO:0005737]; cytosol [GO:0005829]; early endosome [GO:0005769]; mating projection tip [GO:0043332]; plasma membrane [GO:0005886]; recycling endosome [GO:0055037]; site of polarized growth [GO:0030427]; trans-Golgi network [GO:0005802]; phospholipid binding [GO:0005543]; actin filament organization [GO:0007015]; budding cell apical bud growth [GO:0007118]; endosome organization [GO:0007032]; receptor recycling [GO:0001881]; retrograde transport, endosome to Golgi [GO:0042147]; septum digestion after cytokinesis [GO:0000920]</t>
  </si>
  <si>
    <t>Protein BOB1 (BEM1-binding protein) (Growth inhibitory protein 7)</t>
  </si>
  <si>
    <t>P0CX42</t>
  </si>
  <si>
    <t>RPL23B RPL17AB RPL17B YER117W</t>
  </si>
  <si>
    <t>cytosol [GO:0005829]; cytosolic large ribosomal subunit [GO:0022625]; nucleus [GO:0005634]</t>
  </si>
  <si>
    <t>SUBCELLULAR LOCATION: Cytoplasm {ECO:0000269|PubMed:22096102}.</t>
  </si>
  <si>
    <t>cytosol [GO:0005829]; cytosolic large ribosomal subunit [GO:0022625]; nucleus [GO:0005634]; large ribosomal subunit rRNA binding [GO:0070180]; structural constituent of ribosome [GO:0003735]; cytoplasmic translation [GO:0002181]</t>
  </si>
  <si>
    <t>Large ribosomal subunit protein uL14B (60S ribosomal protein L23-B) (L17a) (YL32)</t>
  </si>
  <si>
    <t>P38175</t>
  </si>
  <si>
    <t>MRP21 MRP50 YBL090W YBL0702</t>
  </si>
  <si>
    <t>mitochondrial translation [GO:0032543]; mitochondrial translational initiation [GO:0070124]</t>
  </si>
  <si>
    <t>mitochondrial inner membrane [GO:0005743]; mitochondrial small ribosomal subunit [GO:0005763]; mitochondrion [GO:0005739]</t>
  </si>
  <si>
    <t>mitochondrial inner membrane [GO:0005743]; mitochondrial small ribosomal subunit [GO:0005763]; mitochondrion [GO:0005739]; structural constituent of ribosome [GO:0003735]; mitochondrial translation [GO:0032543]; mitochondrial translational initiation [GO:0070124]</t>
  </si>
  <si>
    <t>Small ribosomal subunit protein bS21m (37S ribosomal protein MRP21, mitochondrial)</t>
  </si>
  <si>
    <t>P38061</t>
  </si>
  <si>
    <t>RPL32 YBL092W YBL0838</t>
  </si>
  <si>
    <t>cytoplasm [GO:0005737]; cytosol [GO:0005829]; cytosolic large ribosomal subunit [GO:0022625]</t>
  </si>
  <si>
    <t>cytoplasm [GO:0005737]; cytosol [GO:0005829]; cytosolic large ribosomal subunit [GO:0022625]; structural constituent of ribosome [GO:0003735]; cytoplasmic translation [GO:0002181]</t>
  </si>
  <si>
    <t>Large ribosomal subunit protein eL32 (60S ribosomal protein L32)</t>
  </si>
  <si>
    <t>P38172</t>
  </si>
  <si>
    <t>MRX3 YBL095W YBL0835</t>
  </si>
  <si>
    <t>SUBCELLULAR LOCATION: Mitochondrion {ECO:0000269|PubMed:14562095, ECO:0000269|PubMed:16823961}.</t>
  </si>
  <si>
    <t>MIOREX complex component 3 (Mitochondrial organization of gene expression protein 3)</t>
  </si>
  <si>
    <t>P38169</t>
  </si>
  <si>
    <t>BNA4 YBL098W YBL0828</t>
  </si>
  <si>
    <t>'de novo' NAD biosynthetic process from tryptophan [GO:0034354]; anthranilate metabolic process [GO:0043420]; kynurenine metabolic process [GO:0070189]; NAD metabolic process [GO:0019674]; quinolinate biosynthetic process [GO:0019805]; tryptophan catabolic process [GO:0006569]</t>
  </si>
  <si>
    <t>SUBCELLULAR LOCATION: Mitochondrion outer membrane {ECO:0000255|HAMAP-Rule:MF_03018, ECO:0000269|PubMed:14562095, ECO:0000269|PubMed:14576278, ECO:0000269|PubMed:16407407}.</t>
  </si>
  <si>
    <t>mitochondrial outer membrane [GO:0005741]; mitochondrion [GO:0005739]; FAD binding [GO:0071949]; flavin adenine dinucleotide binding [GO:0050660]; kynurenine 3-monooxygenase activity [GO:0004502]; NAD(P)H oxidase H2O2-forming activity [GO:0016174]; 'de novo' NAD biosynthetic process from tryptophan [GO:0034354]; anthranilate metabolic process [GO:0043420]; kynurenine metabolic process [GO:0070189]; NAD metabolic process [GO:0019674]; quinolinate biosynthetic process [GO:0019805]; tryptophan catabolic process [GO:0006569]</t>
  </si>
  <si>
    <t>Kynurenine 3-monooxygenase (EC 1.14.13.9) (Biosynthesis of nicotinic acid protein 4) (Kynurenine 3-hydroxylase)</t>
  </si>
  <si>
    <t>P07251</t>
  </si>
  <si>
    <t>ATP1 YBL099W YBL0827</t>
  </si>
  <si>
    <t>cytosol [GO:0005829]; mitochondrial inner membrane [GO:0005743]; mitochondrial intermembrane space [GO:0005758]; mitochondrial nucleoid [GO:0042645]; mitochondrial proton-transporting ATP synthase complex [GO:0005753]; mitochondrial proton-transporting ATP synthase, catalytic core [GO:0005754]; mitochondrion [GO:0005739]; proton-transporting ATP synthase complex, catalytic core F(1) [GO:0045261]</t>
  </si>
  <si>
    <t>SUBCELLULAR LOCATION: Mitochondrion inner membrane {ECO:0000269|PubMed:11502169}. Note=Peripheral membrane protein.</t>
  </si>
  <si>
    <t>cytosol [GO:0005829]; mitochondrial inner membrane [GO:0005743]; mitochondrial intermembrane space [GO:0005758]; mitochondrial nucleoid [GO:0042645]; mitochondrial proton-transporting ATP synthase complex [GO:0005753]; mitochondrial proton-transporting ATP synthase, catalytic core [GO:0005754]; mitochondrion [GO:0005739]; proton-transporting ATP synthase complex, catalytic core F(1) [GO:0045261]; ADP binding [GO:0043531]; ATP binding [GO:0005524]; proton-transporting ATP synthase activity, rotational mechanism [GO:0046933]; proton motive force-driven ATP synthesis [GO:0015986]</t>
  </si>
  <si>
    <t>ATP synthase subunit alpha, mitochondrial</t>
  </si>
  <si>
    <t>P38164</t>
  </si>
  <si>
    <t>SEA4 YBL104C YBL0808 YBL103C-A</t>
  </si>
  <si>
    <t>positive regulation of TORC1 signaling [GO:1904263]; protein transport [GO:0015031]; regulation of TORC1 signaling [GO:1903432]</t>
  </si>
  <si>
    <t>cytoplasm [GO:0005737]; Seh1-associated complex [GO:0035859]; vacuolar membrane [GO:0005774]</t>
  </si>
  <si>
    <t>SUBCELLULAR LOCATION: Cytoplasm. Vacuole membrane; Peripheral membrane protein.</t>
  </si>
  <si>
    <t>cytoplasm [GO:0005737]; Seh1-associated complex [GO:0035859]; vacuolar membrane [GO:0005774]; positive regulation of TORC1 signaling [GO:1904263]; protein transport [GO:0015031]; regulation of TORC1 signaling [GO:1903432]</t>
  </si>
  <si>
    <t>SEH-associated protein 4</t>
  </si>
  <si>
    <t>P35196</t>
  </si>
  <si>
    <t>RER2 YBR002C YBR0107</t>
  </si>
  <si>
    <t>dolichol biosynthetic process [GO:0019408]; endoplasmic reticulum to Golgi vesicle-mediated transport [GO:0006888]; protein glycosylation [GO:0006486]</t>
  </si>
  <si>
    <t>dehydrodolichyl diphosphate synthase complex [GO:1904423]; endoplasmic reticulum [GO:0005783]; endoplasmic reticulum membrane [GO:0005789]; lipid droplet [GO:0005811]</t>
  </si>
  <si>
    <t>SUBCELLULAR LOCATION: Endoplasmic reticulum membrane {ECO:0000269|PubMed:11442630}; Peripheral membrane protein {ECO:0000269|PubMed:11442630}.</t>
  </si>
  <si>
    <t>dehydrodolichyl diphosphate synthase complex [GO:1904423]; endoplasmic reticulum [GO:0005783]; endoplasmic reticulum membrane [GO:0005789]; lipid droplet [GO:0005811]; dehydrodolichyl diphosphate synthase activity [GO:0045547]; polyprenyltransferase activity [GO:0002094]; prenyltransferase activity [GO:0004659]; dolichol biosynthetic process [GO:0019408]; endoplasmic reticulum to Golgi vesicle-mediated transport [GO:0006888]; protein glycosylation [GO:0006486]</t>
  </si>
  <si>
    <t>Dehydrodolichyl diphosphate synthase complex subunit RER2 (DEDOL-PP synthase) (EC 2.5.1.87) (Ditrans,polycis-polyprenyl diphosphate synthase ((2E,6E)-farnesyl diphosphate specific))</t>
  </si>
  <si>
    <t>P18900</t>
  </si>
  <si>
    <t>COQ1 YBR003W YBR0109</t>
  </si>
  <si>
    <t>isoprenoid biosynthetic process [GO:0008299]; ubiquinone biosynthetic process [GO:0006744]</t>
  </si>
  <si>
    <t>extrinsic component of mitochondrial inner membrane [GO:0031314]; mitochondrion [GO:0005739]; transferase complex [GO:1990234]</t>
  </si>
  <si>
    <t>SUBCELLULAR LOCATION: Mitochondrion inner membrane; Peripheral membrane protein; Matrix side.</t>
  </si>
  <si>
    <t>extrinsic component of mitochondrial inner membrane [GO:0031314]; mitochondrion [GO:0005739]; transferase complex [GO:1990234]; metal ion binding [GO:0046872]; prenyltransferase activity [GO:0004659]; trans-hexaprenyltranstransferase activity [GO:0000010]; isoprenoid biosynthetic process [GO:0008299]; ubiquinone biosynthetic process [GO:0006744]</t>
  </si>
  <si>
    <t>Hexaprenyl pyrophosphate synthase, mitochondrial (HPS) (EC 2.5.1.-)</t>
  </si>
  <si>
    <t>P02309</t>
  </si>
  <si>
    <t>HHF1 YBR009C YBR0122; HHF2 YNL030W N2752</t>
  </si>
  <si>
    <t>chromatin organization [GO:0006325]; nucleolar large rRNA transcription by RNA polymerase I [GO:0042790]; nucleosome assembly [GO:0006334]; positive regulation of transcription by RNA polymerase I [GO:0045943]; regulation of DNA-templated transcription [GO:0006355]</t>
  </si>
  <si>
    <t>nucleosome [GO:0000786]; nucleus [GO:0005634]; replication fork protection complex [GO:0031298]; RNA polymerase I upstream activating factor complex [GO:0000500]</t>
  </si>
  <si>
    <t>nucleosome [GO:0000786]; nucleus [GO:0005634]; replication fork protection complex [GO:0031298]; RNA polymerase I upstream activating factor complex [GO:0000500]; DNA binding [GO:0003677]; protein heterodimerization activity [GO:0046982]; structural constituent of chromatin [GO:0030527]; chromatin organization [GO:0006325]; nucleolar large rRNA transcription by RNA polymerase I [GO:0042790]; nucleosome assembly [GO:0006334]; positive regulation of transcription by RNA polymerase I [GO:0045943]; regulation of DNA-templated transcription [GO:0006355]</t>
  </si>
  <si>
    <t>Histone H4</t>
  </si>
  <si>
    <t>P61830</t>
  </si>
  <si>
    <t>HHT1 YBR010W YBR0201; HHT2 SIN2 YNL031C N2749</t>
  </si>
  <si>
    <t>chromatin organization [GO:0006325]; global genome nucleotide-excision repair [GO:0070911]; nucleolar large rRNA transcription by RNA polymerase I [GO:0042790]; positive regulation of transcription by RNA polymerase I [GO:0045943]; regulation of DNA-templated transcription [GO:0006355]; rRNA transcription [GO:0009303]; sexual sporulation resulting in formation of a cellular spore [GO:0043935]</t>
  </si>
  <si>
    <t>CENP-A containing nucleosome [GO:0043505]; nucleosome [GO:0000786]; nucleus [GO:0005634]; replication fork protection complex [GO:0031298]; RNA polymerase I upstream activating factor complex [GO:0000500]</t>
  </si>
  <si>
    <t>CENP-A containing nucleosome [GO:0043505]; nucleosome [GO:0000786]; nucleus [GO:0005634]; replication fork protection complex [GO:0031298]; RNA polymerase I upstream activating factor complex [GO:0000500]; DNA binding [GO:0003677]; protein heterodimerization activity [GO:0046982]; structural constituent of chromatin [GO:0030527]; chromatin organization [GO:0006325]; global genome nucleotide-excision repair [GO:0070911]; nucleolar large rRNA transcription by RNA polymerase I [GO:0042790]; positive regulation of transcription by RNA polymerase I [GO:0045943]; regulation of DNA-templated transcription [GO:0006355]; rRNA transcription [GO:0009303]; sexual sporulation resulting in formation of a cellular spore [GO:0043935]</t>
  </si>
  <si>
    <t>Histone H3</t>
  </si>
  <si>
    <t>P00817</t>
  </si>
  <si>
    <t>IPP1 PPA PPA1 YBR011C YBR0202</t>
  </si>
  <si>
    <t>phosphate-containing compound metabolic process [GO:0006796]</t>
  </si>
  <si>
    <t>cytoplasm [GO:0005737]; nucleus [GO:0005634]; inorganic diphosphate phosphatase activity [GO:0004427]; magnesium ion binding [GO:0000287]; phosphate-containing compound metabolic process [GO:0006796]</t>
  </si>
  <si>
    <t>Inorganic pyrophosphatase (EC 3.6.1.1) (Pyrophosphate phospho-hydrolase) (PPase)</t>
  </si>
  <si>
    <t>P38068</t>
  </si>
  <si>
    <t>GRX7 GRX6 YBR014C YBR0219</t>
  </si>
  <si>
    <t>cellular response to oxidative stress [GO:0034599]; intracellular iron ion homeostasis [GO:0006879]; iron-sulfur cluster assembly [GO:0016226]</t>
  </si>
  <si>
    <t>cis-Golgi network [GO:0005801]; cytoplasm [GO:0005737]; fungal-type vacuole [GO:0000324]; Golgi apparatus [GO:0005794]; Golgi lumen [GO:0005796]; iron-sulfur cluster assembly complex [GO:1990229]; membrane [GO:0016020]; nucleus [GO:0005634]</t>
  </si>
  <si>
    <t>cis-Golgi network [GO:0005801]; cytoplasm [GO:0005737]; fungal-type vacuole [GO:0000324]; Golgi apparatus [GO:0005794]; Golgi lumen [GO:0005796]; iron-sulfur cluster assembly complex [GO:1990229]; membrane [GO:0016020]; nucleus [GO:0005634]; 2 iron, 2 sulfur cluster binding [GO:0051537]; glutathione disulfide oxidoreductase activity [GO:0015038]; glutathione-disulfide reductase (NADP) activity [GO:0004362]; metal ion binding [GO:0046872]; cellular response to oxidative stress [GO:0034599]; intracellular iron ion homeostasis [GO:0006879]; iron-sulfur cluster assembly [GO:0016226]</t>
  </si>
  <si>
    <t>Monothiol glutaredoxin-7</t>
  </si>
  <si>
    <t>P38217</t>
  </si>
  <si>
    <t>KAP104 YBR017C YBR0224</t>
  </si>
  <si>
    <t>exit from mitosis [GO:0010458]; mRNA transport [GO:0051028]; protein import into nucleus [GO:0006606]</t>
  </si>
  <si>
    <t>cellular bud neck [GO:0005935]; cellular bud tip [GO:0005934]; cytoplasm [GO:0005737]; cytosol [GO:0005829]; nuclear pore [GO:0005643]; nucleus [GO:0005634]</t>
  </si>
  <si>
    <t>SUBCELLULAR LOCATION: Cytoplasm {ECO:0000269|PubMed:8849456}. Nucleus, nuclear pore complex {ECO:0000269|PubMed:8849456}. Nucleus {ECO:0000269|PubMed:8849456}. Note=Predominantly cytoplasmic. {ECO:0000269|PubMed:8849456}.</t>
  </si>
  <si>
    <t>cellular bud neck [GO:0005935]; cellular bud tip [GO:0005934]; cytoplasm [GO:0005737]; cytosol [GO:0005829]; nuclear pore [GO:0005643]; nucleus [GO:0005634]; nuclear import signal receptor activity [GO:0061608]; nuclear localization sequence binding [GO:0008139]; exit from mitosis [GO:0010458]; mRNA transport [GO:0051028]; protein import into nucleus [GO:0006606]</t>
  </si>
  <si>
    <t>Importin subunit beta-2 (Importin-104) (Karyopherin subunit beta-2) (Karyopherin-104) (Transportin) (TRN)</t>
  </si>
  <si>
    <t>P08431</t>
  </si>
  <si>
    <t>GAL7 YBR018C YBR0226</t>
  </si>
  <si>
    <t>galactose catabolic process via UDP-galactose [GO:0033499]</t>
  </si>
  <si>
    <t>cytoplasm [GO:0005737]; UDP-glucose:hexose-1-phosphate uridylyltransferase activity [GO:0008108]; zinc ion binding [GO:0008270]; galactose catabolic process via UDP-galactose [GO:0033499]</t>
  </si>
  <si>
    <t>Galactose-1-phosphate uridylyltransferase (Gal-1-P uridylyltransferase) (EC 2.7.7.12) (UDP-glucose--hexose-1-phosphate uridylyltransferase)</t>
  </si>
  <si>
    <t>P04397</t>
  </si>
  <si>
    <t>GAL10 YBR019C YBR0301</t>
  </si>
  <si>
    <t>cytosol [GO:0005829]; aldose 1-epimerase activity [GO:0004034]; carbohydrate binding [GO:0030246]; UDP-glucose 4-epimerase activity [GO:0003978]; galactose catabolic process via UDP-galactose [GO:0033499]</t>
  </si>
  <si>
    <t>Bifunctional protein GAL10 [Includes: UDP-glucose 4-epimerase (EC 5.1.3.2) (Galactowaldenase); Aldose 1-epimerase (EC 5.1.3.3) (Galactose mutarotase)]</t>
  </si>
  <si>
    <t>P04385</t>
  </si>
  <si>
    <t>GAL1 YBR020W YBR0302</t>
  </si>
  <si>
    <t>carbohydrate phosphorylation [GO:0046835]; galactose catabolic process via UDP-galactose [GO:0033499]; galactose metabolic process [GO:0006012]; positive regulation of transcription by galactose [GO:0000411]; positive regulation of transcription from RNA polymerase II promoter by galactose [GO:0000435]</t>
  </si>
  <si>
    <t>cytoplasm [GO:0005737]; cytosol [GO:0005829]; nucleus [GO:0005634]; transcription regulator complex [GO:0005667]</t>
  </si>
  <si>
    <t>cytoplasm [GO:0005737]; cytosol [GO:0005829]; nucleus [GO:0005634]; transcription regulator complex [GO:0005667]; ATP binding [GO:0005524]; galactokinase activity [GO:0004335]; carbohydrate phosphorylation [GO:0046835]; galactose catabolic process via UDP-galactose [GO:0033499]; galactose metabolic process [GO:0006012]; positive regulation of transcription by galactose [GO:0000411]; positive regulation of transcription from RNA polymerase II promoter by galactose [GO:0000435]</t>
  </si>
  <si>
    <t>Galactokinase (EC 2.7.1.6) (Galactose kinase)</t>
  </si>
  <si>
    <t>P29465</t>
  </si>
  <si>
    <t>CHS3 CAL1 CSD2 DIT101 KIT2 YBR023C YBR0305</t>
  </si>
  <si>
    <t>ascospore wall assembly [GO:0030476]; cell wall chitin biosynthetic process [GO:0006038]; fungal-type cell wall chitin biosynthetic process [GO:0034221]; protein localization to bud neck [GO:0097271]</t>
  </si>
  <si>
    <t>cell periphery [GO:0071944]; cell septum [GO:0030428]; cellular bud neck [GO:0005935]; chitosome [GO:0045009]; cytoplasm [GO:0005737]; cytoplasmic vesicle membrane [GO:0030659]; endoplasmic reticulum [GO:0005783]; incipient cellular bud site [GO:0000131]; mating projection tip [GO:0043332]; plasma membrane [GO:0005886]; prospore membrane [GO:0005628]</t>
  </si>
  <si>
    <t>SUBCELLULAR LOCATION: Cell membrane {ECO:0000269|PubMed:12928491, ECO:0000269|PubMed:17519287, ECO:0000269|PubMed:28346351}; Multi-pass membrane protein {ECO:0000255}. Bud neck {ECO:0000269|PubMed:16818716, ECO:0000269|PubMed:28346351, ECO:0000269|PubMed:8909536}. Cytoplasmic vesicle membrane {ECO:0000269|PubMed:12928491, ECO:0000269|PubMed:28346351, ECO:0000269|PubMed:8970154}; Multi-pass membrane protein {ECO:0000255}. Note=Localizes to a ring on the surface of cells about to undergo bud emergence and in the mother-bud neck of small-budded cells (PubMed:8909536). Delocalized throughout the plasma membrane during heat shock (PubMed:12928491). Also localizes to intracellular membrane-bound particles called chitosomes, proposed to act as a reservoir for regulated transport of chitin synthase enzymes to the division septum (PubMed:8970154, PubMed:12928491). {ECO:0000269|PubMed:12928491, ECO:0000269|PubMed:8909536, ECO:0000269|PubMed:8970154}.</t>
  </si>
  <si>
    <t>cell periphery [GO:0071944]; cell septum [GO:0030428]; cellular bud neck [GO:0005935]; chitosome [GO:0045009]; cytoplasm [GO:0005737]; cytoplasmic vesicle membrane [GO:0030659]; endoplasmic reticulum [GO:0005783]; incipient cellular bud site [GO:0000131]; mating projection tip [GO:0043332]; plasma membrane [GO:0005886]; prospore membrane [GO:0005628]; chitin synthase activity [GO:0004100]; ascospore wall assembly [GO:0030476]; cell wall chitin biosynthetic process [GO:0006038]; fungal-type cell wall chitin biosynthetic process [GO:0034221]; protein localization to bud neck [GO:0097271]</t>
  </si>
  <si>
    <t>Chitin synthase 3 (EC 2.4.1.16) (Chitin-UDP acetyl-glucosaminyl transferase 3) (Class-IV chitin synthase 3)</t>
  </si>
  <si>
    <t>P38219</t>
  </si>
  <si>
    <t>OLA1 YBR025C YBR0309</t>
  </si>
  <si>
    <t>SUBCELLULAR LOCATION: Cytoplasm {ECO:0000255|HAMAP-Rule:MF_03167, ECO:0000269|PubMed:10684247, ECO:0000269|PubMed:14562095}.</t>
  </si>
  <si>
    <t>cytoplasm [GO:0005737]; ATP binding [GO:0005524]; ATP hydrolysis activity [GO:0016887]; GTP binding [GO:0005525]; metal ion binding [GO:0046872]; ribosomal large subunit binding [GO:0043023]</t>
  </si>
  <si>
    <t>Obg-like ATPase 1</t>
  </si>
  <si>
    <t>P38071</t>
  </si>
  <si>
    <t>ETR1 MRF1 MRF1' YBR026C YBR0310</t>
  </si>
  <si>
    <t>aerobic respiration [GO:0009060]; fatty acid biosynthetic process [GO:0006633]; fatty acid metabolic process [GO:0006631]</t>
  </si>
  <si>
    <t>SUBCELLULAR LOCATION: Mitochondrion matrix {ECO:0000269|PubMed:11502169, ECO:0000269|PubMed:11509667, ECO:0000269|PubMed:14576278}.</t>
  </si>
  <si>
    <t>mitochondrial matrix [GO:0005759]; mitochondrion [GO:0005739]; DNA binding [GO:0003677]; enoyl-[acyl-carrier-protein] reductase activity [GO:0016631]; trans-2-enoyl-CoA reductase (NADPH) activity [GO:0019166]; aerobic respiration [GO:0009060]; fatty acid biosynthetic process [GO:0006633]; fatty acid metabolic process [GO:0006631]</t>
  </si>
  <si>
    <t>Enoyl-[acyl-carrier-protein] reductase, mitochondrial (EC 1.3.1.104) (2-enoyl thioester reductase) (Mitochondrial respiratory function protein 1)</t>
  </si>
  <si>
    <t>P38070</t>
  </si>
  <si>
    <t>YPK3 YBR028C YBR0312</t>
  </si>
  <si>
    <t>peptidyl-serine phosphorylation [GO:0018105]; protein autophosphorylation [GO:0046777]</t>
  </si>
  <si>
    <t>cytoplasm [GO:0005737]; nucleoplasm [GO:0005654]</t>
  </si>
  <si>
    <t>cytoplasm [GO:0005737]; nucleoplasm [GO:0005654]; ATP binding [GO:0005524]; protein serine kinase activity [GO:0106310]; protein serine/threonine kinase activity [GO:0004674]; peptidyl-serine phosphorylation [GO:0018105]; protein autophosphorylation [GO:0046777]</t>
  </si>
  <si>
    <t>Serine/threonine-protein kinase YPK3 (EC 2.7.11.1) (Ribosomal S6 kinase homolog YPK3) (S6K homolog YPK3)</t>
  </si>
  <si>
    <t>P38221</t>
  </si>
  <si>
    <t>CDS1 CDG1 YBR029C YBR0313</t>
  </si>
  <si>
    <t>CDP-diacylglycerol biosynthetic process [GO:0016024]; phosphatidylinositol metabolic process [GO:0046488]; phosphatidylserine metabolic process [GO:0006658]</t>
  </si>
  <si>
    <t>endoplasmic reticulum [GO:0005783]; endoplasmic reticulum membrane [GO:0005789]; Golgi to plasma membrane transport vesicle [GO:0070319]</t>
  </si>
  <si>
    <t>SUBCELLULAR LOCATION: Endoplasmic reticulum membrane; Multi-pass membrane protein. Cytoplasmic vesicle, secretory vesicle. Note=Exclusively present in the ER, and not in mitochondria. Also associated with post-Golgi apparatus secretory vesicles destined for the plasma membrane.</t>
  </si>
  <si>
    <t>endoplasmic reticulum [GO:0005783]; endoplasmic reticulum membrane [GO:0005789]; Golgi to plasma membrane transport vesicle [GO:0070319]; phosphatidate cytidylyltransferase activity [GO:0004605]; CDP-diacylglycerol biosynthetic process [GO:0016024]; phosphatidylinositol metabolic process [GO:0046488]; phosphatidylserine metabolic process [GO:0006658]</t>
  </si>
  <si>
    <t>Phosphatidate cytidylyltransferase (EC 2.7.7.41) (CDP-diacylglycerol synthase) (CDP-DAG synthase) (CDS) (CDP-diglyceride pyrophosphorylase) (CDP-diglyceride synthase) (CDP-DG synthase) (CTP:phosphatidate cytidylyltransferase)</t>
  </si>
  <si>
    <t>P38222</t>
  </si>
  <si>
    <t>RKM3 YBR030W YBR0314</t>
  </si>
  <si>
    <t>peptidyl-lysine monomethylation [GO:0018026]</t>
  </si>
  <si>
    <t>cytosol [GO:0005829]; nucleus [GO:0005634]; protein-lysine N-methyltransferase activity [GO:0016279]; peptidyl-lysine monomethylation [GO:0018026]</t>
  </si>
  <si>
    <t>Ribosomal lysine N-methyltransferase 3 (EC 2.1.1.-)</t>
  </si>
  <si>
    <t>P10664</t>
  </si>
  <si>
    <t>RPL4A RPL2 RPL2A YBR031W YBR0315</t>
  </si>
  <si>
    <t>SUBCELLULAR LOCATION: Cytoplasm {ECO:0000269|PubMed:14562095, ECO:0000269|PubMed:22096102, ECO:0000269|PubMed:25936803}. Nucleus {ECO:0000269|PubMed:25936803}.</t>
  </si>
  <si>
    <t>cytosol [GO:0005829]; cytosolic large ribosomal subunit [GO:0022625]; nucleus [GO:0005634]; RNA binding [GO:0003723]; structural constituent of ribosome [GO:0003735]; cytoplasmic translation [GO:0002181]</t>
  </si>
  <si>
    <t>Large ribosomal subunit protein uL4A (60S ribosomal protein L4-A) (L2) (RP2) (YL2)</t>
  </si>
  <si>
    <t>P38073</t>
  </si>
  <si>
    <t>EDS1 YBR033W YBR0318</t>
  </si>
  <si>
    <t>nitrogen catabolite activation of transcription from RNA polymerase II promoter [GO:0001080]</t>
  </si>
  <si>
    <t>nucleus [GO:0005634]</t>
  </si>
  <si>
    <t>SUBCELLULAR LOCATION: Nucleus {ECO:0000305}.</t>
  </si>
  <si>
    <t>nucleus [GO:0005634]; DNA-binding transcription factor activity, RNA polymerase II-specific [GO:0000981]; sequence-specific DNA binding [GO:0043565]; zinc ion binding [GO:0008270]; nitrogen catabolite activation of transcription from RNA polymerase II promoter [GO:0001080]</t>
  </si>
  <si>
    <t>Transcriptional regulatory protein EDS1 (Expression dependent on SLT2 protein 1)</t>
  </si>
  <si>
    <t>P38074</t>
  </si>
  <si>
    <t>HMT1 ODP1 RMT1 YBR034C YBR0320</t>
  </si>
  <si>
    <t>folic acid biosynthetic process [GO:0046656]; mRNA export from nucleus [GO:0006406]; negative regulation of termination of DNA-templated transcription [GO:0060567]; peptidyl-arginine methylation [GO:0018216]; positive regulation of transcription elongation by RNA polymerase II [GO:0032968]</t>
  </si>
  <si>
    <t>SUBCELLULAR LOCATION: Nucleus {ECO:0000269|PubMed:8668183}.</t>
  </si>
  <si>
    <t>nucleus [GO:0005634]; identical protein binding [GO:0042802]; protein-arginine omega-N asymmetric methyltransferase activity [GO:0035242]; protein-arginine omega-N monomethyltransferase activity [GO:0035241]; folic acid biosynthetic process [GO:0046656]; mRNA export from nucleus [GO:0006406]; negative regulation of termination of DNA-templated transcription [GO:0060567]; peptidyl-arginine methylation [GO:0018216]; positive regulation of transcription elongation by RNA polymerase II [GO:0032968]</t>
  </si>
  <si>
    <t>Protein arginine N-methyltransferase 1 (EC 2.1.1.-) (Major type I protein arginine N-methyltransferase) (Type I PRMT) (hnRNP arginine N-methyltransferase)</t>
  </si>
  <si>
    <t>P35206</t>
  </si>
  <si>
    <t>CSG2 CLS2 YBR036C YBR0404</t>
  </si>
  <si>
    <t>glycosphingolipid biosynthetic process [GO:0006688]; intracellular calcium ion homeostasis [GO:0006874]; mannosyl diphosphorylinositol ceramide metabolic process [GO:0006676]</t>
  </si>
  <si>
    <t>endoplasmic reticulum [GO:0005783]; endoplasmic reticulum membrane [GO:0005789]; fungal-type vacuole [GO:0000324]; Golgi apparatus [GO:0005794]; mannosyltransferase complex [GO:0031501]</t>
  </si>
  <si>
    <t>SUBCELLULAR LOCATION: Endoplasmic reticulum membrane {ECO:0000269|PubMed:7854312}; Multi-pass membrane protein {ECO:0000269|PubMed:7854312}.</t>
  </si>
  <si>
    <t>endoplasmic reticulum [GO:0005783]; endoplasmic reticulum membrane [GO:0005789]; fungal-type vacuole [GO:0000324]; Golgi apparatus [GO:0005794]; mannosyltransferase complex [GO:0031501]; enzyme regulator activity [GO:0030234]; glycosphingolipid biosynthetic process [GO:0006688]; intracellular calcium ion homeostasis [GO:0006874]; mannosyl diphosphorylinositol ceramide metabolic process [GO:0006676]</t>
  </si>
  <si>
    <t>Mannosyl phosphorylinositol ceramide synthase regulatory protein CSG2</t>
  </si>
  <si>
    <t>P23833</t>
  </si>
  <si>
    <t>SCO1 YBR037C YBR0406</t>
  </si>
  <si>
    <t>cell redox homeostasis [GO:0045454]; cellular response to oxidative stress [GO:0034599]; intracellular copper ion homeostasis [GO:0006878]; mitochondrial cytochrome c oxidase assembly [GO:0033617]</t>
  </si>
  <si>
    <t>SUBCELLULAR LOCATION: Mitochondrion inner membrane {ECO:0000269|PubMed:1944230}.</t>
  </si>
  <si>
    <t>mitochondrial inner membrane [GO:0005743]; mitochondrion [GO:0005739]; copper chaperone activity [GO:0016531]; copper ion binding [GO:0005507]; cell redox homeostasis [GO:0045454]; cellular response to oxidative stress [GO:0034599]; intracellular copper ion homeostasis [GO:0006878]; mitochondrial cytochrome c oxidase assembly [GO:0033617]</t>
  </si>
  <si>
    <t>Protein SCO1, mitochondrial</t>
  </si>
  <si>
    <t>P14180</t>
  </si>
  <si>
    <t>CHS2 YBR038W YBR0407</t>
  </si>
  <si>
    <t>cell wall chitin biosynthetic process [GO:0006038]; cell wall organization [GO:0071555]; chitin biosynthetic process [GO:0006031]; mitotic actomyosin contractile ring contraction [GO:1902404]</t>
  </si>
  <si>
    <t>cell periphery [GO:0071944]; cell septum [GO:0030428]; cellular bud neck [GO:0005935]; membrane [GO:0016020]</t>
  </si>
  <si>
    <t>SUBCELLULAR LOCATION: Membrane {ECO:0000305}; Multi-pass membrane protein {ECO:0000255}.</t>
  </si>
  <si>
    <t>cell periphery [GO:0071944]; cell septum [GO:0030428]; cellular bud neck [GO:0005935]; membrane [GO:0016020]; chitin synthase activity [GO:0004100]; cell wall chitin biosynthetic process [GO:0006038]; cell wall organization [GO:0071555]; chitin biosynthetic process [GO:0006031]; mitotic actomyosin contractile ring contraction [GO:1902404]</t>
  </si>
  <si>
    <t>Chitin synthase 2 (EC 2.4.1.16) (Chitin-UDP acetyl-glucosaminyl transferase 2)</t>
  </si>
  <si>
    <t>P38077</t>
  </si>
  <si>
    <t>ATP3 ATP3a ATP3b YBR039W YBR0408</t>
  </si>
  <si>
    <t>mitochondrial inner membrane [GO:0005743]; mitochondrial proton-transporting ATP synthase complex [GO:0005753]; mitochondrial proton-transporting ATP synthase complex, catalytic sector F(1) [GO:0000275]; mitochondrial proton-transporting ATP synthase, central stalk [GO:0005756]; mitochondrion [GO:0005739]</t>
  </si>
  <si>
    <t>SUBCELLULAR LOCATION: Mitochondrion. Mitochondrion inner membrane; Peripheral membrane protein.</t>
  </si>
  <si>
    <t>mitochondrial inner membrane [GO:0005743]; mitochondrial proton-transporting ATP synthase complex [GO:0005753]; mitochondrial proton-transporting ATP synthase complex, catalytic sector F(1) [GO:0000275]; mitochondrial proton-transporting ATP synthase, central stalk [GO:0005756]; mitochondrion [GO:0005739]; proton-transporting ATP synthase activity, rotational mechanism [GO:0046933]; proton motive force-driven ATP synthesis [GO:0015986]</t>
  </si>
  <si>
    <t>ATP synthase subunit gamma, mitochondrial (F-ATPase gamma subunit)</t>
  </si>
  <si>
    <t>P38226</t>
  </si>
  <si>
    <t>CST26 PSI1 YBR042C YBR0412</t>
  </si>
  <si>
    <t>phosphatidylinositol acyl-chain remodeling [GO:0036149]; phospholipid biosynthetic process [GO:0008654]</t>
  </si>
  <si>
    <t>endomembrane system [GO:0012505]; endoplasmic reticulum [GO:0005783]; lipid droplet [GO:0005811]</t>
  </si>
  <si>
    <t>SUBCELLULAR LOCATION: Lipid droplet {ECO:0000269|PubMed:14562095, ECO:0000269|PubMed:14562106, ECO:0000269|PubMed:20694142}.</t>
  </si>
  <si>
    <t>endomembrane system [GO:0012505]; endoplasmic reticulum [GO:0005783]; lipid droplet [GO:0005811]; acyltransferase activity [GO:0016746]; phosphatidylinositol acyl-chain remodeling [GO:0036149]; phospholipid biosynthetic process [GO:0008654]</t>
  </si>
  <si>
    <t>2-acyl-1-lysophosphatidylinositol acyltransferase (EC 2.3.-.-) (Acyl-CoA:lyso-PI acyltransferase) (Chromosome stability protein 26) (Phosphatidylinositol stearoyl incorporating protein 1)</t>
  </si>
  <si>
    <t>P38228</t>
  </si>
  <si>
    <t>TCM62 YBR044C YBR0414</t>
  </si>
  <si>
    <t>chaperone-mediated protein complex assembly [GO:0051131]; mitochondrial respiratory chain complex II assembly [GO:0034553]; mitochondrial unfolded protein response [GO:0034514]; protein folding [GO:0006457]; protein import into mitochondrial intermembrane space [GO:0045041]; protein refolding [GO:0042026]</t>
  </si>
  <si>
    <t>mitochondrial inner membrane [GO:0005743]; mitochondrial matrix [GO:0005759]; mitochondrion [GO:0005739]</t>
  </si>
  <si>
    <t>SUBCELLULAR LOCATION: Mitochondrion inner membrane {ECO:0000269|PubMed:14576278, ECO:0000269|PubMed:9822678}; Single-pass membrane protein {ECO:0000269|PubMed:14576278, ECO:0000269|PubMed:9822678}; Matrix side {ECO:0000269|PubMed:14576278, ECO:0000269|PubMed:9822678}.</t>
  </si>
  <si>
    <t>mitochondrial inner membrane [GO:0005743]; mitochondrial matrix [GO:0005759]; mitochondrion [GO:0005739]; ATP binding [GO:0005524]; ATP-dependent protein folding chaperone [GO:0140662]; protein-folding chaperone binding [GO:0051087]; unfolded protein binding [GO:0051082]; chaperone-mediated protein complex assembly [GO:0051131]; mitochondrial respiratory chain complex II assembly [GO:0034553]; mitochondrial unfolded protein response [GO:0034514]; protein folding [GO:0006457]; protein import into mitochondrial intermembrane space [GO:0045041]; protein refolding [GO:0042026]</t>
  </si>
  <si>
    <t>Mitochondrial chaperone TCM62</t>
  </si>
  <si>
    <t>P0CX47</t>
  </si>
  <si>
    <t>RPS11A RPS18A YDR025W YD9813.03</t>
  </si>
  <si>
    <t>maturation of SSU-rRNA from tricistronic rRNA transcript (SSU-rRNA, 5.8S rRNA, LSU-rRNA) [GO:0000462]; ribosomal small subunit assembly [GO:0000028]; translation [GO:0006412]</t>
  </si>
  <si>
    <t>90S preribosome [GO:0030686]; cytosol [GO:0005829]; cytosolic small ribosomal subunit [GO:0022627]; rRNA binding [GO:0019843]; structural constituent of ribosome [GO:0003735]; maturation of SSU-rRNA from tricistronic rRNA transcript (SSU-rRNA, 5.8S rRNA, LSU-rRNA) [GO:0000462]; ribosomal small subunit assembly [GO:0000028]; translation [GO:0006412]</t>
  </si>
  <si>
    <t>Small ribosomal subunit protein uS17A (40S ribosomal protein S11-A) (RP41) (S18) (YS12)</t>
  </si>
  <si>
    <t>P38234</t>
  </si>
  <si>
    <t>RFS1 YBR052C YBR0505</t>
  </si>
  <si>
    <t>cytoplasm [GO:0005737]; membrane [GO:0016020]; membrane raft [GO:0045121]</t>
  </si>
  <si>
    <t>SUBCELLULAR LOCATION: Cytoplasm {ECO:0000269|PubMed:14562095}. Membrane raft {ECO:0000269|PubMed:19064668}.</t>
  </si>
  <si>
    <t>cytoplasm [GO:0005737]; membrane [GO:0016020]; membrane raft [GO:0045121]; FMN binding [GO:0010181]</t>
  </si>
  <si>
    <t>Protein RFS1 (RAD55 suppressor protein 1)</t>
  </si>
  <si>
    <t>P38079</t>
  </si>
  <si>
    <t>YRO2 YBR054W YBR0507</t>
  </si>
  <si>
    <t>cellular bud [GO:0005933]; endoplasmic reticulum [GO:0005783]; mitochondrion [GO:0005739]; plasma membrane [GO:0005886]</t>
  </si>
  <si>
    <t>Protein YRO2</t>
  </si>
  <si>
    <t>P19735</t>
  </si>
  <si>
    <t>PRP6 RNA6 YBR055C YBR0508</t>
  </si>
  <si>
    <t>mRNA splicing, via spliceosome [GO:0000398]; spliceosomal tri-snRNP complex assembly [GO:0000244]</t>
  </si>
  <si>
    <t>catalytic step 2 spliceosome [GO:0071013]; U4/U6 snRNP [GO:0071001]; U4/U6 x U5 tri-snRNP complex [GO:0046540]</t>
  </si>
  <si>
    <t>catalytic step 2 spliceosome [GO:0071013]; U4/U6 snRNP [GO:0071001]; U4/U6 x U5 tri-snRNP complex [GO:0046540]; mRNA splicing, via spliceosome [GO:0000398]; spliceosomal tri-snRNP complex assembly [GO:0000244]</t>
  </si>
  <si>
    <t>Pre-mRNA-splicing factor 6</t>
  </si>
  <si>
    <t>Q3E790</t>
  </si>
  <si>
    <t>TSC3 YBR058C-A</t>
  </si>
  <si>
    <t>3-keto-sphinganine metabolic process [GO:0006666]; intracellular sphingolipid homeostasis [GO:0090156]; positive regulation of sphingolipid biosynthetic process [GO:0090154]</t>
  </si>
  <si>
    <t>endoplasmic reticulum [GO:0005783]; endoplasmic reticulum membrane [GO:0005789]; SPOTS complex [GO:0035339]</t>
  </si>
  <si>
    <t>SUBCELLULAR LOCATION: Endoplasmic reticulum membrane {ECO:0000269|PubMed:10713067, ECO:0000269|PubMed:14562095}; Single-pass membrane protein {ECO:0000269|PubMed:10713067, ECO:0000269|PubMed:14562095}.</t>
  </si>
  <si>
    <t>endoplasmic reticulum [GO:0005783]; endoplasmic reticulum membrane [GO:0005789]; SPOTS complex [GO:0035339]; enzyme activator activity [GO:0008047]; 3-keto-sphinganine metabolic process [GO:0006666]; intracellular sphingolipid homeostasis [GO:0090156]; positive regulation of sphingolipid biosynthetic process [GO:0090154]</t>
  </si>
  <si>
    <t>Serine palmitoyltransferase-regulating protein TSC3 (Temperature-sensitive CSG2-mutant suppressor protein 3)</t>
  </si>
  <si>
    <t>P32833</t>
  </si>
  <si>
    <t>ORC2 RRR1 SIR5 YBR060C YBR0523</t>
  </si>
  <si>
    <t>DNA replication initiation [GO:0006270]; pre-replicative complex assembly involved in nuclear cell cycle DNA replication [GO:0006267]; silent mating-type cassette heterochromatin formation [GO:0030466]; subtelomeric heterochromatin formation [GO:0031509]</t>
  </si>
  <si>
    <t>chromosome, telomeric region [GO:0000781]; DNA replication preinitiation complex [GO:0031261]; nuclear origin of replication recognition complex [GO:0005664]; nuclear pre-replicative complex [GO:0005656]; nucleoplasm [GO:0005654]; nucleus [GO:0005634]</t>
  </si>
  <si>
    <t>chromosome, telomeric region [GO:0000781]; DNA replication preinitiation complex [GO:0031261]; nuclear origin of replication recognition complex [GO:0005664]; nuclear pre-replicative complex [GO:0005656]; nucleoplasm [GO:0005654]; nucleus [GO:0005634]; chromatin binding [GO:0003682]; DNA replication origin binding [GO:0003688]; DNA replication initiation [GO:0006270]; pre-replicative complex assembly involved in nuclear cell cycle DNA replication [GO:0006267]; silent mating-type cassette heterochromatin formation [GO:0030466]; subtelomeric heterochromatin formation [GO:0031509]</t>
  </si>
  <si>
    <t>Origin recognition complex subunit 2 (Origin recognition complex 71 kDa subunit)</t>
  </si>
  <si>
    <t>P38238</t>
  </si>
  <si>
    <t>TRM7 YBR061C YBR0527</t>
  </si>
  <si>
    <t>cytoplasmic translation [GO:0002181]; tRNA methylation [GO:0030488]; tRNA nucleoside ribose methylation [GO:0002128]; wobble position ribose methylation [GO:0002130]</t>
  </si>
  <si>
    <t>cytoplasm [GO:0005737]; cytosol [GO:0005829]</t>
  </si>
  <si>
    <t>SUBCELLULAR LOCATION: Cytoplasm {ECO:0000255|HAMAP-Rule:MF_03162, ECO:0000269|PubMed:14562095}.</t>
  </si>
  <si>
    <t>cytoplasm [GO:0005737]; cytosol [GO:0005829]; S-adenosyl-L-methionine binding [GO:1904047]; tRNA (cytidine(32)-2'-O)-methyltransferase activity [GO:0106339]; tRNA (guanine) methyltransferase activity [GO:0016423]; tRNA 2'-O-methyltransferase activity [GO:0106050]; tRNA methyltransferase activity [GO:0008175]; cytoplasmic translation [GO:0002181]; tRNA methylation [GO:0030488]; tRNA nucleoside ribose methylation [GO:0002128]; wobble position ribose methylation [GO:0002130]</t>
  </si>
  <si>
    <t>tRNA (cytidine(32)/guanosine(34)-2'-O)-methyltransferase (EC 2.1.1.205) (2'-O-ribose RNA methyltransferase TRM7) (tRNA methylase 7)</t>
  </si>
  <si>
    <t>P38085</t>
  </si>
  <si>
    <t>TAT1 TAP1 VAP1 YBR069C YBR0710</t>
  </si>
  <si>
    <t>amino acid transmembrane transport [GO:0003333]; amino acid transport [GO:0006865]; transmembrane transport [GO:0055085]; tryptophan transport [GO:0015827]; tyrosine transport [GO:0015828]</t>
  </si>
  <si>
    <t>cell periphery [GO:0071944]; endoplasmic reticulum [GO:0005783]; plasma membrane [GO:0005886]</t>
  </si>
  <si>
    <t>cell periphery [GO:0071944]; endoplasmic reticulum [GO:0005783]; plasma membrane [GO:0005886]; amino acid transmembrane transporter activity [GO:0015171]; low-affinity tryptophan transmembrane transporter activity [GO:0022893]; amino acid transmembrane transport [GO:0003333]; amino acid transport [GO:0006865]; transmembrane transport [GO:0055085]; tryptophan transport [GO:0015827]; tyrosine transport [GO:0015828]</t>
  </si>
  <si>
    <t>Valine/tyrosine/tryptophan amino-acid permease 1 (Tyrosine and tryptophan amino acid transporter 1)</t>
  </si>
  <si>
    <t>P38242</t>
  </si>
  <si>
    <t>ALG14 YBR070C YBR0711</t>
  </si>
  <si>
    <t>dolichol-linked oligosaccharide biosynthetic process [GO:0006488]</t>
  </si>
  <si>
    <t>cytoplasmic side of Golgi membrane [GO:0098548]; endoplasmic reticulum membrane [GO:0005789]; nuclear membrane [GO:0031965]; nuclear outer membrane-endoplasmic reticulum membrane network [GO:0042175]; UDP-N-acetylglucosamine transferase complex [GO:0043541]</t>
  </si>
  <si>
    <t>SUBCELLULAR LOCATION: Endoplasmic reticulum membrane {ECO:0000269|PubMed:15282802, ECO:0000269|PubMed:16100110, ECO:0000269|PubMed:17686769}; Single-pass membrane protein {ECO:0000255}. Nucleus membrane {ECO:0000269|PubMed:15282802}; Single-pass membrane protein {ECO:0000255}.</t>
  </si>
  <si>
    <t>cytoplasmic side of Golgi membrane [GO:0098548]; endoplasmic reticulum membrane [GO:0005789]; nuclear membrane [GO:0031965]; nuclear outer membrane-endoplasmic reticulum membrane network [GO:0042175]; UDP-N-acetylglucosamine transferase complex [GO:0043541]; protein-membrane adaptor activity [GO:0043495]; dolichol-linked oligosaccharide biosynthetic process [GO:0006488]</t>
  </si>
  <si>
    <t>UDP-N-acetylglucosamine transferase subunit ALG14 (Asparagine-linked glycosylation protein 14)</t>
  </si>
  <si>
    <t>P15992</t>
  </si>
  <si>
    <t>HSP26 YBR072W YBR0714</t>
  </si>
  <si>
    <t>cellular response to heat [GO:0034605]; protein folding [GO:0006457]</t>
  </si>
  <si>
    <t>cytoplasm [GO:0005737]; cytoplasmic stress granule [GO:0010494]; mitochondrion [GO:0005739]; nucleus [GO:0005634]</t>
  </si>
  <si>
    <t>cytoplasm [GO:0005737]; cytoplasmic stress granule [GO:0010494]; mitochondrion [GO:0005739]; nucleus [GO:0005634]; identical protein binding [GO:0042802]; mRNA binding [GO:0003729]; unfolded protein binding [GO:0051082]; cellular response to heat [GO:0034605]; protein folding [GO:0006457]</t>
  </si>
  <si>
    <t>Heat shock protein 26 (26 kDa heat shock protein)</t>
  </si>
  <si>
    <t>P38086</t>
  </si>
  <si>
    <t>RDH54 TID1 YBR073W YBR0715</t>
  </si>
  <si>
    <t>DNA duplex unwinding [GO:0032508]; DNA geometric change [GO:0032392]; DNA recombination [GO:0006310]; DNA repair [GO:0006281]; double-strand break repair via homologous recombination [GO:0000724]; heteroduplex formation [GO:0030491]; meiotic sister chromatid segregation [GO:0045144]; reciprocal meiotic recombination [GO:0007131]</t>
  </si>
  <si>
    <t>nucleus [GO:0005634]; ATP binding [GO:0005524]; ATP hydrolysis activity [GO:0016887]; ATP-dependent activity, acting on DNA [GO:0008094]; ATP-dependent chromatin remodeler activity [GO:0140658]; DNA topoisomerase activity [GO:0003916]; DNA translocase activity [GO:0015616]; double-stranded DNA binding [GO:0003690]; helicase activity [GO:0004386]; DNA duplex unwinding [GO:0032508]; DNA geometric change [GO:0032392]; DNA recombination [GO:0006310]; DNA repair [GO:0006281]; double-strand break repair via homologous recombination [GO:0000724]; heteroduplex formation [GO:0030491]; meiotic sister chromatid segregation [GO:0045144]; reciprocal meiotic recombination [GO:0007131]</t>
  </si>
  <si>
    <t>DNA repair and recombination protein RDH54 (EC 3.6.4.12) (RAD homolog 54) (Recombination factor TID1) (Two hybrid interaction with DMC1 protein 1)</t>
  </si>
  <si>
    <t>P38248</t>
  </si>
  <si>
    <t>ECM33 YBR078W YBR0727</t>
  </si>
  <si>
    <t>fungal-type cell wall organization [GO:0031505]</t>
  </si>
  <si>
    <t>endoplasmic reticulum [GO:0005783]; extracellular region [GO:0005576]; fungal-type cell wall [GO:0009277]; mitochondrion [GO:0005739]; plasma membrane [GO:0005886]; side of membrane [GO:0098552]</t>
  </si>
  <si>
    <t>SUBCELLULAR LOCATION: Cell membrane {ECO:0000269|PubMed:10383953, ECO:0000269|PubMed:12583915, ECO:0000269|PubMed:18434410}; Lipid-anchor, GPI-anchor {ECO:0000269|PubMed:10383953}. Secreted, cell wall {ECO:0000269|PubMed:12583915, ECO:0000269|PubMed:15781460}. Note=Identified as GPI-anchored plasma membrane protein (GPI-PMP) as well as covalently-linked GPI-modified cell wall protein (GPI-CWP) in the outer cell wall layer. {ECO:0000269|PubMed:12583915, ECO:0000269|PubMed:15781460}.</t>
  </si>
  <si>
    <t>endoplasmic reticulum [GO:0005783]; extracellular region [GO:0005576]; fungal-type cell wall [GO:0009277]; mitochondrion [GO:0005739]; plasma membrane [GO:0005886]; side of membrane [GO:0098552]; fungal-type cell wall organization [GO:0031505]</t>
  </si>
  <si>
    <t>Cell wall protein ECM33 (Extracellular mutant protein 33)</t>
  </si>
  <si>
    <t>P38249</t>
  </si>
  <si>
    <t>RPG1 TIF32 YBR079C YBR0734</t>
  </si>
  <si>
    <t>formation of cytoplasmic translation initiation complex [GO:0001732]; translation reinitiation [GO:0002188]; translational initiation [GO:0006413]</t>
  </si>
  <si>
    <t>cytoplasm [GO:0005737]; cytoplasmic stress granule [GO:0010494]; eukaryotic 43S preinitiation complex [GO:0016282]; eukaryotic 48S preinitiation complex [GO:0033290]; eukaryotic translation initiation factor 3 complex [GO:0005852]; eukaryotic translation initiation factor 3 complex, eIF3e [GO:0071540]; eukaryotic translation initiation factor 3 complex, eIF3m [GO:0071541]; incipient cellular bud site [GO:0000131]; multi-eIF complex [GO:0043614]</t>
  </si>
  <si>
    <t>SUBCELLULAR LOCATION: Cytoplasm {ECO:0000255|HAMAP-Rule:MF_03000}.</t>
  </si>
  <si>
    <t>cytoplasm [GO:0005737]; cytoplasmic stress granule [GO:0010494]; eukaryotic 43S preinitiation complex [GO:0016282]; eukaryotic 48S preinitiation complex [GO:0033290]; eukaryotic translation initiation factor 3 complex [GO:0005852]; eukaryotic translation initiation factor 3 complex, eIF3e [GO:0071540]; eukaryotic translation initiation factor 3 complex, eIF3m [GO:0071541]; incipient cellular bud site [GO:0000131]; multi-eIF complex [GO:0043614]; mRNA binding [GO:0003729]; translation initiation factor activity [GO:0003743]; formation of cytoplasmic translation initiation complex [GO:0001732]; translation reinitiation [GO:0002188]; translational initiation [GO:0006413]</t>
  </si>
  <si>
    <t>Eukaryotic translation initiation factor 3 subunit A (eIF3a) (Eukaryotic translation initiation factor 3 110 kDa subunit homolog) (eIF3 p110) (Translation initiation factor eIF3, p110 subunit homolog)</t>
  </si>
  <si>
    <t>P18759</t>
  </si>
  <si>
    <t>SEC18 YBR080C YBR0736</t>
  </si>
  <si>
    <t>autophagosome assembly [GO:0000045]; endoplasmic reticulum to Golgi vesicle-mediated transport [GO:0006888]; Golgi to plasma membrane protein transport [GO:0043001]; inter-Golgi cisterna vesicle-mediated transport [GO:0048219]; intra-Golgi vesicle-mediated transport [GO:0006891]; macroautophagy [GO:0016236]; SNARE complex disassembly [GO:0035494]; vacuole fusion, non-autophagic [GO:0042144]; vesicle fusion with Golgi apparatus [GO:0048280]</t>
  </si>
  <si>
    <t>cytosol [GO:0005829]; Golgi apparatus [GO:0005794]; Golgi stack [GO:0005795]; mating projection tip [GO:0043332]</t>
  </si>
  <si>
    <t>cytosol [GO:0005829]; Golgi apparatus [GO:0005794]; Golgi stack [GO:0005795]; mating projection tip [GO:0043332]; ATP binding [GO:0005524]; ATP hydrolysis activity [GO:0016887]; phosphatidic acid binding [GO:0070300]; SNARE binding [GO:0000149]; autophagosome assembly [GO:0000045]; endoplasmic reticulum to Golgi vesicle-mediated transport [GO:0006888]; Golgi to plasma membrane protein transport [GO:0043001]; inter-Golgi cisterna vesicle-mediated transport [GO:0048219]; intra-Golgi vesicle-mediated transport [GO:0006891]; macroautophagy [GO:0016236]; SNARE complex disassembly [GO:0035494]; vacuole fusion, non-autophagic [GO:0042144]; vesicle fusion with Golgi apparatus [GO:0048280]</t>
  </si>
  <si>
    <t>Vesicular-fusion protein SEC18</t>
  </si>
  <si>
    <t>P35177</t>
  </si>
  <si>
    <t>SPT7 YBR081C YBR0739</t>
  </si>
  <si>
    <t>chromatin organization [GO:0006325]; conjugation with cellular fusion [GO:0000747]; histone deubiquitination [GO:0016578]; protein-containing complex assembly [GO:0065003]; regulation of transcription by RNA polymerase II [GO:0006357]</t>
  </si>
  <si>
    <t>mitochondrion [GO:0005739]; nucleus [GO:0005634]; SAGA complex [GO:0000124]; SLIK (SAGA-like) complex [GO:0046695]</t>
  </si>
  <si>
    <t>mitochondrion [GO:0005739]; nucleus [GO:0005634]; SAGA complex [GO:0000124]; SLIK (SAGA-like) complex [GO:0046695]; protein heterodimerization activity [GO:0046982]; structural molecule activity [GO:0005198]; chromatin organization [GO:0006325]; conjugation with cellular fusion [GO:0000747]; histone deubiquitination [GO:0016578]; protein-containing complex assembly [GO:0065003]; regulation of transcription by RNA polymerase II [GO:0006357]</t>
  </si>
  <si>
    <t>Transcriptional activator SPT7</t>
  </si>
  <si>
    <t>P15731</t>
  </si>
  <si>
    <t>UBC4 YBR082C YBR0745</t>
  </si>
  <si>
    <t>cytoplasm protein quality control by the ubiquitin-proteasome system [GO:0071629]; mitochondria-associated ubiquitin-dependent protein catabolic process [GO:0072671]; protein monoubiquitination [GO:0006513]; protein polyubiquitination [GO:0000209]; protein ubiquitination [GO:0016567]; rescue of stalled ribosome [GO:0072344]; ribosome-associated ubiquitin-dependent protein catabolic process [GO:1990116]; ubiquitin-dependent protein catabolic process [GO:0006511]; ubiquitin-dependent protein catabolic process via the multivesicular body sorting pathway [GO:0043162]</t>
  </si>
  <si>
    <t>cytoplasm [GO:0005737]; nucleus [GO:0005634]; ubiquitin ligase complex [GO:0000151]</t>
  </si>
  <si>
    <t>cytoplasm [GO:0005737]; nucleus [GO:0005634]; ubiquitin ligase complex [GO:0000151]; ATP binding [GO:0005524]; proteasome binding [GO:0070628]; protein-macromolecule adaptor activity [GO:0030674]; ubiquitin binding [GO:0043130]; ubiquitin conjugating enzyme activity [GO:0061631]; ubiquitin protein ligase binding [GO:0031625]; ubiquitin-protein transferase activity [GO:0004842]; cytoplasm protein quality control by the ubiquitin-proteasome system [GO:0071629]; mitochondria-associated ubiquitin-dependent protein catabolic process [GO:0072671]; protein monoubiquitination [GO:0006513]; protein polyubiquitination [GO:0000209]; protein ubiquitination [GO:0016567]; rescue of stalled ribosome [GO:0072344]; ribosome-associated ubiquitin-dependent protein catabolic process [GO:1990116]; ubiquitin-dependent protein catabolic process [GO:0006511]; ubiquitin-dependent protein catabolic process via the multivesicular body sorting pathway [GO:0043162]</t>
  </si>
  <si>
    <t>Ubiquitin-conjugating enzyme E2 4 (EC 2.3.2.23) (E2 ubiquitin-conjugating enzyme 4) (Ubiquitin carrier protein 4) (Ubiquitin-protein ligase 4)</t>
  </si>
  <si>
    <t>P09440</t>
  </si>
  <si>
    <t>MIS1 YBR084W YBR0751</t>
  </si>
  <si>
    <t>folic acid biosynthetic process [GO:0046656]; histidine biosynthetic process [GO:0000105]; methionine biosynthetic process [GO:0009086]; nucleobase-containing compound metabolic process [GO:0006139]; purine nucleotide biosynthetic process [GO:0006164]; tetrahydrofolate interconversion [GO:0035999]</t>
  </si>
  <si>
    <t>SUBCELLULAR LOCATION: Mitochondrion {ECO:0000269|PubMed:14562095, ECO:0000269|PubMed:14576278, ECO:0000269|PubMed:3528153}.</t>
  </si>
  <si>
    <t>cytosol [GO:0005829]; mitochondrion [GO:0005739]; ATP binding [GO:0005524]; formate-tetrahydrofolate ligase activity [GO:0004329]; methenyltetrahydrofolate cyclohydrolase activity [GO:0004477]; methylenetetrahydrofolate dehydrogenase (NADP+) activity [GO:0004488]; folic acid biosynthetic process [GO:0046656]; histidine biosynthetic process [GO:0000105]; methionine biosynthetic process [GO:0009086]; nucleobase-containing compound metabolic process [GO:0006139]; purine nucleotide biosynthetic process [GO:0006164]; tetrahydrofolate interconversion [GO:0035999]</t>
  </si>
  <si>
    <t>C-1-tetrahydrofolate synthase, mitochondrial (C1-THF synthase) [Includes: Methylenetetrahydrofolate dehydrogenase (EC 1.5.1.5); Methenyltetrahydrofolate cyclohydrolase (EC 3.5.4.9); Formyltetrahydrofolate synthetase (EC 6.3.4.3)]</t>
  </si>
  <si>
    <t>P18238</t>
  </si>
  <si>
    <t>AAC3 YBR085W YBR0753</t>
  </si>
  <si>
    <t>anaerobic respiration [GO:0009061]; heme transport [GO:0015886]; mitochondrial ADP transmembrane transport [GO:0140021]; mitochondrial ATP transmembrane transport [GO:1990544]; transmembrane transport [GO:0055085]</t>
  </si>
  <si>
    <t>SUBCELLULAR LOCATION: Mitochondrion inner membrane {ECO:0000250|UniProtKB:P18239}; Multi-pass membrane protein {ECO:0000269|PubMed:24474793}.</t>
  </si>
  <si>
    <t>mitochondrial inner membrane [GO:0005743]; mitochondrion [GO:0005739]; ATP:ADP antiporter activity [GO:0005471]; identical protein binding [GO:0042802]; anaerobic respiration [GO:0009061]; heme transport [GO:0015886]; mitochondrial ADP transmembrane transport [GO:0140021]; mitochondrial ATP transmembrane transport [GO:1990544]; transmembrane transport [GO:0055085]</t>
  </si>
  <si>
    <t>ADP,ATP carrier protein 3 (ADP/ATP translocase 3) (Adenine nucleotide translocator 3) (ANT 3)</t>
  </si>
  <si>
    <t>P38250</t>
  </si>
  <si>
    <t>IST2 YBR086C YBR0809</t>
  </si>
  <si>
    <t>chloride transmembrane transport [GO:1902476]; endoplasmic reticulum membrane organization [GO:0090158]; protein localization to plasma membrane [GO:0072659]; regulation of phosphatidylinositol dephosphorylation [GO:0060304]</t>
  </si>
  <si>
    <t>cell periphery [GO:0071944]; cellular bud membrane [GO:0033101]; cortical endoplasmic reticulum [GO:0032541]; plasma membrane [GO:0005886]</t>
  </si>
  <si>
    <t>SUBCELLULAR LOCATION: Cell membrane {ECO:0000269|PubMed:11030653, ECO:0000269|PubMed:15701790}; Multi-pass membrane protein {ECO:0000269|PubMed:11030653, ECO:0000269|PubMed:15701790}. Note=Correct localization requires BTN2. Localizes to the mother cell in small budded cells and to the bud in medium and large budded cells. Transported to the bud tip by an actomyosin based process. Compartmentalization maintained by a septin mediated membrane diffusion barrier at the mother-bud neck.</t>
  </si>
  <si>
    <t>cell periphery [GO:0071944]; cellular bud membrane [GO:0033101]; cortical endoplasmic reticulum [GO:0032541]; plasma membrane [GO:0005886]; chloride channel activity [GO:0005254]; lipid binding [GO:0008289]; chloride transmembrane transport [GO:1902476]; endoplasmic reticulum membrane organization [GO:0090158]; protein localization to plasma membrane [GO:0072659]; regulation of phosphatidylinositol dephosphorylation [GO:0060304]</t>
  </si>
  <si>
    <t>Increased sodium tolerance protein 2</t>
  </si>
  <si>
    <t>P38251</t>
  </si>
  <si>
    <t>RFC5 YBR087W YBR0810</t>
  </si>
  <si>
    <t>DNA clamp unloading [GO:0090618]; DNA damage checkpoint signaling [GO:0000077]; DNA repair [GO:0006281]; DNA-templated DNA replication [GO:0006261]; leading strand elongation [GO:0006272]; mitotic sister chromatid cohesion [GO:0007064]; sister chromatid cohesion [GO:0007062]</t>
  </si>
  <si>
    <t>Ctf18 RFC-like complex [GO:0031390]; DNA replication factor C complex [GO:0005663]; Elg1 RFC-like complex [GO:0031391]; nucleus [GO:0005634]; Rad17 RFC-like complex [GO:0031389]</t>
  </si>
  <si>
    <t>Ctf18 RFC-like complex [GO:0031390]; DNA replication factor C complex [GO:0005663]; Elg1 RFC-like complex [GO:0031391]; nucleus [GO:0005634]; Rad17 RFC-like complex [GO:0031389]; ATP binding [GO:0005524]; ATP hydrolysis activity [GO:0016887]; DNA binding [GO:0003677]; DNA clamp unloading [GO:0090618]; DNA damage checkpoint signaling [GO:0000077]; DNA repair [GO:0006281]; DNA-templated DNA replication [GO:0006261]; leading strand elongation [GO:0006272]; mitotic sister chromatid cohesion [GO:0007064]; sister chromatid cohesion [GO:0007062]</t>
  </si>
  <si>
    <t>Replication factor C subunit 5 (Replication factor C5) (Activator 1 40 kDa subunit)</t>
  </si>
  <si>
    <t>P15873</t>
  </si>
  <si>
    <t>POL30 YBR088C YBR0811</t>
  </si>
  <si>
    <t>error-free translesion synthesis [GO:0070987]; establishment of mitotic sister chromatid cohesion [GO:0034087]; lagging strand elongation [GO:0006273]; leading strand elongation [GO:0006272]; maintenance of DNA trinucleotide repeats [GO:0035753]; meiotic mismatch repair [GO:0000710]; mismatch repair [GO:0006298]; mitotic cell cycle [GO:0000278]; mitotic sister chromatid cohesion [GO:0007064]; nucleotide-excision repair [GO:0006289]; positive regulation of DNA metabolic process [GO:0051054]; positive regulation of DNA repair [GO:0045739]; positive regulation of DNA replication [GO:0045740]; postreplication repair [GO:0006301]; silent mating-type cassette heterochromatin formation [GO:0030466]; subtelomeric heterochromatin formation [GO:0031509]; translesion synthesis [GO:0019985]</t>
  </si>
  <si>
    <t>chromosome, telomeric region [GO:0000781]; nucleus [GO:0005634]; PCNA complex [GO:0043626]; replication fork [GO:0005657]</t>
  </si>
  <si>
    <t>chromosome, telomeric region [GO:0000781]; nucleus [GO:0005634]; PCNA complex [GO:0043626]; replication fork [GO:0005657]; DNA binding [GO:0003677]; DNA polymerase processivity factor activity [GO:0030337]; identical protein binding [GO:0042802]; error-free translesion synthesis [GO:0070987]; establishment of mitotic sister chromatid cohesion [GO:0034087]; lagging strand elongation [GO:0006273]; leading strand elongation [GO:0006272]; maintenance of DNA trinucleotide repeats [GO:0035753]; meiotic mismatch repair [GO:0000710]; mismatch repair [GO:0006298]; mitotic cell cycle [GO:0000278]; mitotic sister chromatid cohesion [GO:0007064]; nucleotide-excision repair [GO:0006289]; positive regulation of DNA metabolic process [GO:0051054]; positive regulation of DNA repair [GO:0045739]; positive regulation of DNA replication [GO:0045740]; postreplication repair [GO:0006301]; silent mating-type cassette heterochromatin formation [GO:0030466]; subtelomeric heterochromatin formation [GO:0031509]; translesion synthesis [GO:0019985]</t>
  </si>
  <si>
    <t>Proliferating cell nuclear antigen (PCNA)</t>
  </si>
  <si>
    <t>P38254</t>
  </si>
  <si>
    <t>PBY1 YBR094W YBR0821</t>
  </si>
  <si>
    <t>protein modification process [GO:0036211]</t>
  </si>
  <si>
    <t>cytoplasm [GO:0005737]; P-body [GO:0000932]</t>
  </si>
  <si>
    <t>SUBCELLULAR LOCATION: Cytoplasm {ECO:0000269|PubMed:14562095}. Cytoplasm, P-body {ECO:0000269|PubMed:17307817}.</t>
  </si>
  <si>
    <t>cytoplasm [GO:0005737]; P-body [GO:0000932]; ATP binding [GO:0005524]; hydrolase activity [GO:0016787]; tubulin-tyrosine ligase activity [GO:0004835]; protein modification process [GO:0036211]</t>
  </si>
  <si>
    <t>Probable tubulin--tyrosine ligase PBY1 (EC 6.3.2.25) (P-body-associated protein 1)</t>
  </si>
  <si>
    <t>P38255</t>
  </si>
  <si>
    <t>RXT2 RAF60 YBR095C YBR0822</t>
  </si>
  <si>
    <t>conjugation with cellular fusion [GO:0000747]; invasive growth in response to glucose limitation [GO:0001403]; negative regulation of rDNA heterochromatin formation [GO:0061188]; negative regulation of silent mating-type cassette heterochromatin formation [GO:0061186]; negative regulation of transcription by RNA polymerase II [GO:0000122]; nucleosome assembly [GO:0006334]; positive regulation of invasive growth in response to glucose limitation [GO:2000219]; regulation of transcription by RNA polymerase II [GO:0006357]</t>
  </si>
  <si>
    <t>Clr6 histone deacetylase complex I'' [GO:1990483]; cytosol [GO:0005829]; nucleus [GO:0005634]; Rpd3L complex [GO:0033698]; Rpd3L-Expanded complex [GO:0070210]</t>
  </si>
  <si>
    <t>Clr6 histone deacetylase complex I'' [GO:1990483]; cytosol [GO:0005829]; nucleus [GO:0005634]; Rpd3L complex [GO:0033698]; Rpd3L-Expanded complex [GO:0070210]; conjugation with cellular fusion [GO:0000747]; invasive growth in response to glucose limitation [GO:0001403]; negative regulation of rDNA heterochromatin formation [GO:0061188]; negative regulation of silent mating-type cassette heterochromatin formation [GO:0061186]; negative regulation of transcription by RNA polymerase II [GO:0000122]; nucleosome assembly [GO:0006334]; positive regulation of invasive growth in response to glucose limitation [GO:2000219]; regulation of transcription by RNA polymerase II [GO:0006357]</t>
  </si>
  <si>
    <t>Transcriptional regulatory protein RXT2</t>
  </si>
  <si>
    <t>P38256</t>
  </si>
  <si>
    <t>YBR096W YBR0824</t>
  </si>
  <si>
    <t>endoplasmic reticulum [GO:0005783]</t>
  </si>
  <si>
    <t>endoplasmic reticulum [GO:0005783]; transferase activity [GO:0016740]</t>
  </si>
  <si>
    <t>Probable thioesterase YBR096W (EC 2.3.1.-)</t>
  </si>
  <si>
    <t>P22219</t>
  </si>
  <si>
    <t>VPS15 GRD8 VAC4 VPL19 YBR097W YBR0825</t>
  </si>
  <si>
    <t>autophagy [GO:0006914]; autophagy of peroxisome [GO:0030242]; late endosome to vacuole transport [GO:0045324]; macroautophagy [GO:0016236]; phosphatidylinositol phosphate biosynthetic process [GO:0046854]; phosphorylation [GO:0016310]; positive regulation of transcription elongation by RNA polymerase II [GO:0032968]; protein retention in Golgi apparatus [GO:0045053]; protein targeting to vacuole [GO:0006623]; vacuole inheritance [GO:0000011]</t>
  </si>
  <si>
    <t>endosome membrane [GO:0010008]; fungal-type vacuole membrane [GO:0000329]; Golgi membrane [GO:0000139]; late endosome [GO:0005770]; mitochondrion [GO:0005739]; nucleus-vacuole junction [GO:0071561]; phagophore assembly site membrane [GO:0034045]; phosphatidylinositol 3-kinase complex, class III, type I [GO:0034271]; phosphatidylinositol 3-kinase complex, class III, type II [GO:0034272]; vacuole-isolation membrane contact site [GO:0120095]</t>
  </si>
  <si>
    <t>SUBCELLULAR LOCATION: Golgi apparatus, trans-Golgi network membrane {ECO:0000269|PubMed:11157979, ECO:0000269|PubMed:14562095, ECO:0000269|PubMed:1988155}; Lipid-anchor {ECO:0000269|PubMed:1756716}. Endosome membrane {ECO:0000269|PubMed:11157979, ECO:0000269|PubMed:14562095, ECO:0000269|PubMed:1988155}; Lipid-anchor {ECO:0000269|PubMed:1756716}.</t>
  </si>
  <si>
    <t>endosome membrane [GO:0010008]; fungal-type vacuole membrane [GO:0000329]; Golgi membrane [GO:0000139]; late endosome [GO:0005770]; mitochondrion [GO:0005739]; nucleus-vacuole junction [GO:0071561]; phagophore assembly site membrane [GO:0034045]; phosphatidylinositol 3-kinase complex, class III, type I [GO:0034271]; phosphatidylinositol 3-kinase complex, class III, type II [GO:0034272]; vacuole-isolation membrane contact site [GO:0120095]; ATP binding [GO:0005524]; protein serine kinase activity [GO:0106310]; protein serine/threonine kinase activity [GO:0004674]; ubiquitin binding [GO:0043130]; autophagy [GO:0006914]; autophagy of peroxisome [GO:0030242]; late endosome to vacuole transport [GO:0045324]; macroautophagy [GO:0016236]; phosphatidylinositol phosphate biosynthetic process [GO:0046854]; phosphorylation [GO:0016310]; positive regulation of transcription elongation by RNA polymerase II [GO:0032968]; protein retention in Golgi apparatus [GO:0045053]; protein targeting to vacuole [GO:0006623]; vacuole inheritance [GO:0000011]</t>
  </si>
  <si>
    <t>Serine/threonine-protein kinase VPS15 (EC 2.7.11.1) (Golgi-retention defective mutant protein 8) (Vacuolar protein sorting-associated protein 15)</t>
  </si>
  <si>
    <t>P38257</t>
  </si>
  <si>
    <t>MMS4 SLX2 YBR098W YBR0826 YBR0829 YBR100W</t>
  </si>
  <si>
    <t>DNA damage response [GO:0006974]; DNA repair [GO:0006281]; DNA topological change [GO:0006265]; double-strand break repair [GO:0006302]; mitotic intra-S DNA damage checkpoint signaling [GO:0031573]; reciprocal meiotic recombination [GO:0007131]; regulation of reciprocal meiotic recombination [GO:0010520]; replication fork processing [GO:0031297]; resolution of meiotic recombination intermediates [GO:0000712]</t>
  </si>
  <si>
    <t>Holliday junction resolvase complex [GO:0048476]; nucleus [GO:0005634]</t>
  </si>
  <si>
    <t>SUBCELLULAR LOCATION: Nucleus {ECO:0000269|PubMed:14642571}.</t>
  </si>
  <si>
    <t>Holliday junction resolvase complex [GO:0048476]; nucleus [GO:0005634]; DNA binding [GO:0003677]; endonuclease activity [GO:0004519]; metal ion binding [GO:0046872]; DNA damage response [GO:0006974]; DNA repair [GO:0006281]; DNA topological change [GO:0006265]; double-strand break repair [GO:0006302]; mitotic intra-S DNA damage checkpoint signaling [GO:0031573]; reciprocal meiotic recombination [GO:0007131]; regulation of reciprocal meiotic recombination [GO:0010520]; replication fork processing [GO:0031297]; resolution of meiotic recombination intermediates [GO:0000712]</t>
  </si>
  <si>
    <t>Crossover junction endonuclease MMS4 (EC 3.1.22.-)</t>
  </si>
  <si>
    <t>P38261</t>
  </si>
  <si>
    <t>EXO84 USA3 YBR102C YBR0831</t>
  </si>
  <si>
    <t>exocyst assembly [GO:0001927]; exocyst localization [GO:0051601]; exocytosis [GO:0006887]; Golgi to plasma membrane transport [GO:0006893]; protein localization [GO:0008104]; protein transport [GO:0015031]; spliceosomal complex assembly [GO:0000245]; vesicle docking involved in exocytosis [GO:0006904]</t>
  </si>
  <si>
    <t>cellular bud neck [GO:0005935]; cellular bud tip [GO:0005934]; exocyst [GO:0000145]; incipient cellular bud site [GO:0000131]; mating projection tip [GO:0043332]; prospore membrane [GO:0005628]; transport vesicle [GO:0030133]</t>
  </si>
  <si>
    <t>SUBCELLULAR LOCATION: Cytoplasmic vesicle, secretory vesicle. Bud. Bud neck. Note=Cell periphery, bud and bud neck. The polarization of EXO84 requires actin cables.</t>
  </si>
  <si>
    <t>cellular bud neck [GO:0005935]; cellular bud tip [GO:0005934]; exocyst [GO:0000145]; incipient cellular bud site [GO:0000131]; mating projection tip [GO:0043332]; prospore membrane [GO:0005628]; transport vesicle [GO:0030133]; exocyst assembly [GO:0001927]; exocyst localization [GO:0051601]; exocytosis [GO:0006887]; Golgi to plasma membrane transport [GO:0006893]; protein localization [GO:0008104]; protein transport [GO:0015031]; spliceosomal complex assembly [GO:0000245]; vesicle docking involved in exocytosis [GO:0006904]</t>
  </si>
  <si>
    <t>Exocyst complex component EXO84 (Exocyst complex protein of 84 kDa) (U1 SNP1-associating protein 3)</t>
  </si>
  <si>
    <t>P38262</t>
  </si>
  <si>
    <t>SIF2 EMB1 YBR103W YBR0832</t>
  </si>
  <si>
    <t>cellular response to starvation [GO:0009267]; chromatin organization [GO:0006325]; DNA damage response [GO:0006974]; negative regulation of meiotic nuclear division [GO:0045835]; positive regulation of stress-activated MAPK cascade [GO:0032874]; regulation of DNA-templated transcription [GO:0006355]; regulation of transcription by RNA polymerase II [GO:0006357]</t>
  </si>
  <si>
    <t>nucleus [GO:0005634]; Rpd3L-Expanded complex [GO:0070210]; Set3 complex [GO:0034967]</t>
  </si>
  <si>
    <t>nucleus [GO:0005634]; Rpd3L-Expanded complex [GO:0070210]; Set3 complex [GO:0034967]; transcription corepressor activity [GO:0003714]; cellular response to starvation [GO:0009267]; chromatin organization [GO:0006325]; DNA damage response [GO:0006974]; negative regulation of meiotic nuclear division [GO:0045835]; positive regulation of stress-activated MAPK cascade [GO:0032874]; regulation of DNA-templated transcription [GO:0006355]; regulation of transcription by RNA polymerase II [GO:0006357]</t>
  </si>
  <si>
    <t>SIR4-interacting protein SIF2</t>
  </si>
  <si>
    <t>P38087</t>
  </si>
  <si>
    <t>YMC2 YBR104W YBR0833</t>
  </si>
  <si>
    <t>mitochondrial L-ornithine transmembrane transport [GO:1990575]; mitochondrial transport [GO:0006839]; transmembrane transport [GO:0055085]</t>
  </si>
  <si>
    <t>SUBCELLULAR LOCATION: Mitochondrion inner membrane {ECO:0000305}; Multi-pass membrane protein {ECO:0000305}.</t>
  </si>
  <si>
    <t>mitochondrial inner membrane [GO:0005743]; mitochondrion [GO:0005739]; L-ornithine transmembrane transporter activity [GO:0000064]; organic acid transmembrane transporter activity [GO:0005342]; mitochondrial L-ornithine transmembrane transport [GO:1990575]; mitochondrial transport [GO:0006839]; transmembrane transport [GO:0055085]</t>
  </si>
  <si>
    <t>Carrier protein YMC2, mitochondrial</t>
  </si>
  <si>
    <t>P38264</t>
  </si>
  <si>
    <t>PHO88 SND3 YBR106W YBR0835</t>
  </si>
  <si>
    <t>phosphate ion transport [GO:0006817]; protein maturation [GO:0051604]; protein targeting to ER [GO:0045047]</t>
  </si>
  <si>
    <t>endoplasmic reticulum [GO:0005783]; endoplasmic reticulum membrane [GO:0005789]; membrane [GO:0016020]; mitochondrion [GO:0005739]</t>
  </si>
  <si>
    <t>SUBCELLULAR LOCATION: Endoplasmic reticulum membrane {ECO:0000269|PubMed:14562095, ECO:0000269|PubMed:27905431}; Single-pass membrane protein {ECO:0000255}. Mitochondrion {ECO:0000269|PubMed:14576278, ECO:0000269|PubMed:8709965}.</t>
  </si>
  <si>
    <t>endoplasmic reticulum [GO:0005783]; endoplasmic reticulum membrane [GO:0005789]; membrane [GO:0016020]; mitochondrion [GO:0005739]; phosphate ion transport [GO:0006817]; protein maturation [GO:0051604]; protein targeting to ER [GO:0045047]</t>
  </si>
  <si>
    <t>SRP-independent targeting protein 3 (Inorganic phosphate transport protein PHO88) (Phosphate metabolism protein PHO88)</t>
  </si>
  <si>
    <t>P16661</t>
  </si>
  <si>
    <t>ALG1 YBR110W YBR0906</t>
  </si>
  <si>
    <t>oligosaccharide-lipid intermediate biosynthetic process [GO:0006490]; protein glycosylation [GO:0006486]; protein N-linked glycosylation [GO:0006487]</t>
  </si>
  <si>
    <t>SUBCELLULAR LOCATION: Endoplasmic reticulum membrane {ECO:0000305}; Single-pass type II membrane protein {ECO:0000305}.</t>
  </si>
  <si>
    <t>endoplasmic reticulum [GO:0005783]; endoplasmic reticulum membrane [GO:0005789]; beta-1,4-mannosyltransferase activity [GO:0019187]; chitobiosyldiphosphodolichol beta-mannosyltransferase activity [GO:0004578]; mannosyltransferase activity [GO:0000030]; oligosaccharide-lipid intermediate biosynthetic process [GO:0006490]; protein glycosylation [GO:0006486]; protein N-linked glycosylation [GO:0006487]</t>
  </si>
  <si>
    <t>Chitobiosyldiphosphodolichol beta-mannosyltransferase (EC 2.4.1.142) (Asparagine-linked glycosylation protein 1) (Beta-1,4-mannosyltransferase) (GDP-Man:GlcNAc2-PP-dolichol mannosyltransferase) (GDP-mannose-dolichol diphosphochitobiose mannosyltransferase)</t>
  </si>
  <si>
    <t>P07702</t>
  </si>
  <si>
    <t>LYS2 YBR115C YBR0910</t>
  </si>
  <si>
    <t>lysine biosynthetic process via aminoadipic acid [GO:0019878]</t>
  </si>
  <si>
    <t>cytoplasm [GO:0005737]; L-aminoadipate-semialdehyde dehydrogenase activity [GO:0004043]; phosphopantetheine binding [GO:0031177]; lysine biosynthetic process via aminoadipic acid [GO:0019878]</t>
  </si>
  <si>
    <t>L-2-aminoadipate reductase (EC 1.2.1.31) (EC 1.2.1.95) (Alpha-aminoadipate reductase) (Alpha-AR) (L-aminoadipate-semialdehyde dehydrogenase)</t>
  </si>
  <si>
    <t>P02994</t>
  </si>
  <si>
    <t>TEF1 YPR080W P9513.7; TEF2 YBR118W YBR0913</t>
  </si>
  <si>
    <t>actin filament bundle assembly [GO:0051017]; cellular response to amino acid starvation [GO:0034198]; negative regulation of protein kinase activity [GO:0006469]; negative regulation of protein phosphorylation [GO:0001933]; translation [GO:0006412]; translational elongation [GO:0006414]; tRNA export from nucleus [GO:0006409]</t>
  </si>
  <si>
    <t>cytoplasm [GO:0005737]; cytoskeleton [GO:0005856]; cytosol [GO:0005829]; eukaryotic translation elongation factor 1 complex [GO:0005853]; fungal-type vacuole membrane [GO:0000329]; mitochondrion [GO:0005739]; ribosome [GO:0005840]</t>
  </si>
  <si>
    <t>SUBCELLULAR LOCATION: Cytoplasm {ECO:0000269|PubMed:14562095}. Cytoplasm, cytoskeleton {ECO:0000269|PubMed:14562095}.</t>
  </si>
  <si>
    <t>cytoplasm [GO:0005737]; cytoskeleton [GO:0005856]; cytosol [GO:0005829]; eukaryotic translation elongation factor 1 complex [GO:0005853]; fungal-type vacuole membrane [GO:0000329]; mitochondrion [GO:0005739]; ribosome [GO:0005840]; actin filament binding [GO:0051015]; GDP binding [GO:0019003]; GTP binding [GO:0005525]; GTPase activity [GO:0003924]; melatonin binding [GO:1904408]; protein kinase binding [GO:0019901]; ribosome binding [GO:0043022]; translation elongation factor activity [GO:0003746]; actin filament bundle assembly [GO:0051017]; cellular response to amino acid starvation [GO:0034198]; negative regulation of protein kinase activity [GO:0006469]; negative regulation of protein phosphorylation [GO:0001933]; translation [GO:0006412]; translational elongation [GO:0006414]; tRNA export from nucleus [GO:0006409]</t>
  </si>
  <si>
    <t>Elongation factor 1-alpha (EF-1-alpha) (Eukaryotic elongation factor 1A) (eEF1A) (Translation elongation factor 1A)</t>
  </si>
  <si>
    <t>P07253</t>
  </si>
  <si>
    <t>CBP6 YBR120C YBR0916</t>
  </si>
  <si>
    <t>mitochondrial respiratory chain complex III assembly [GO:0034551]; mRNA processing [GO:0006397]; positive regulation of mitochondrial translation [GO:0070131]; protein stabilization [GO:0050821]</t>
  </si>
  <si>
    <t>Cbp3p-Cbp6 complex [GO:0061671]; mitochondrial ribosome [GO:0005761]; mitochondrion [GO:0005739]</t>
  </si>
  <si>
    <t>SUBCELLULAR LOCATION: Mitochondrion {ECO:0000269|PubMed:14562095, ECO:0000269|PubMed:14576278}.</t>
  </si>
  <si>
    <t>Cbp3p-Cbp6 complex [GO:0061671]; mitochondrial ribosome [GO:0005761]; mitochondrion [GO:0005739]; ribosome binding [GO:0043022]; mitochondrial respiratory chain complex III assembly [GO:0034551]; mRNA processing [GO:0006397]; positive regulation of mitochondrial translation [GO:0070131]; protein stabilization [GO:0050821]</t>
  </si>
  <si>
    <t>Cytochrome B pre-mRNA-processing protein 6</t>
  </si>
  <si>
    <t>P38088</t>
  </si>
  <si>
    <t>GRS1 YBR121C YBR0917</t>
  </si>
  <si>
    <t>diadenosine tetraphosphate biosynthetic process [GO:0015966]; DNA-templated transcription termination [GO:0006353]; glycyl-tRNA aminoacylation [GO:0006426]; mitochondrial glycyl-tRNA aminoacylation [GO:0070150]</t>
  </si>
  <si>
    <t>cytoplasm [GO:0005737]; mitochondrial matrix [GO:0005759]; mitochondrion [GO:0005739]</t>
  </si>
  <si>
    <t>SUBCELLULAR LOCATION: [Isoform Cytoplasmic]: Cytoplasm.; SUBCELLULAR LOCATION: [Isoform Mitochondrial]: Mitochondrion matrix.</t>
  </si>
  <si>
    <t>cytoplasm [GO:0005737]; mitochondrial matrix [GO:0005759]; mitochondrion [GO:0005739]; ATP binding [GO:0005524]; glycine-tRNA ligase activity [GO:0004820]; protein dimerization activity [GO:0046983]; transferase activity [GO:0016740]; diadenosine tetraphosphate biosynthetic process [GO:0015966]; DNA-templated transcription termination [GO:0006353]; glycyl-tRNA aminoacylation [GO:0006426]; mitochondrial glycyl-tRNA aminoacylation [GO:0070150]</t>
  </si>
  <si>
    <t>Glycine--tRNA ligase 1, mitochondrial (EC 6.1.1.14) (Diadenosine tetraphosphate synthetase) (Ap4A synthetase) (EC 2.7.7.-) (Glycyl-tRNA synthetase 1) (GlyRS 1) (GlyRS1)</t>
  </si>
  <si>
    <t>P36531</t>
  </si>
  <si>
    <t>MRPL36 YBR122C YBR0918</t>
  </si>
  <si>
    <t>mitochondrial inner membrane [GO:0005743]; mitochondrial large ribosomal subunit [GO:0005762]; mitochondrion [GO:0005739]; structural constituent of ribosome [GO:0003735]; mitochondrial translation [GO:0032543]</t>
  </si>
  <si>
    <t>Large ribosomal subunit protein bL31m (54S ribosomal protein L36, mitochondrial) (YmL36)</t>
  </si>
  <si>
    <t>P38089</t>
  </si>
  <si>
    <t>PTC4 GCT1 YBR125C YBR0921</t>
  </si>
  <si>
    <t>protein dephosphorylation [GO:0006470]</t>
  </si>
  <si>
    <t>cytoplasm [GO:0005737]; metal ion binding [GO:0046872]; myosin phosphatase activity [GO:0017018]; protein serine/threonine phosphatase activity [GO:0004722]; protein dephosphorylation [GO:0006470]</t>
  </si>
  <si>
    <t>Protein phosphatase 2C homolog 4 (PP2C-4) (EC 3.1.3.16)</t>
  </si>
  <si>
    <t>Q00764</t>
  </si>
  <si>
    <t>TPS1 BYP1 CIF1 FDP1 GGS1 GLC6 TSS1 YBR126C YBR0922</t>
  </si>
  <si>
    <t>carbohydrate metabolic process [GO:0005975]; cellular response to desiccation [GO:0071465]; cellular response to heat [GO:0034605]; trehalose biosynthetic process [GO:0005992]; trehalose metabolism in response to stress [GO:0070413]</t>
  </si>
  <si>
    <t>alpha,alpha-trehalose-phosphate synthase complex (UDP-forming) [GO:0005946]; cytoplasm [GO:0005737]</t>
  </si>
  <si>
    <t>alpha,alpha-trehalose-phosphate synthase complex (UDP-forming) [GO:0005946]; cytoplasm [GO:0005737]; alpha,alpha-trehalose-phosphate synthase (UDP-forming) activity [GO:0003825]; trehalose-phosphatase activity [GO:0004805]; carbohydrate metabolic process [GO:0005975]; cellular response to desiccation [GO:0071465]; cellular response to heat [GO:0034605]; trehalose biosynthetic process [GO:0005992]; trehalose metabolism in response to stress [GO:0070413]</t>
  </si>
  <si>
    <t>Alpha,alpha-trehalose-phosphate synthase [UDP-forming] 56 kDa subunit (EC 2.4.1.15) (General glucose sensor subunit 1) (Glycogen metabolism control protein GLC6) (Trehalose synthase complex catalytic subunit TPS1) (Trehalose-6-phosphate synthase) (UDP-glucose-glucosephosphate glucosyltransferase)</t>
  </si>
  <si>
    <t>P16140</t>
  </si>
  <si>
    <t>VMA2 VAT2 YBR127C YBR1002</t>
  </si>
  <si>
    <t>ATP metabolic process [GO:0046034]; endosomal lumen acidification [GO:0048388]; Golgi lumen acidification [GO:0061795]; intracellular calcium ion homeostasis [GO:0006874]; pexophagy [GO:0000425]; proteasome storage granule assembly [GO:1902906]; proton transmembrane transport [GO:1902600]; transmembrane transport [GO:0055085]; vacuolar acidification [GO:0007035]</t>
  </si>
  <si>
    <t>cytoplasm [GO:0005737]; cytoplasmic stress granule [GO:0010494]; fungal-type vacuole membrane [GO:0000329]; Golgi membrane [GO:0000139]; proton-transporting V-type ATPase complex [GO:0033176]; vacuolar proton-transporting V-type ATPase complex [GO:0016471]; vacuolar proton-transporting V-type ATPase, V1 domain [GO:0000221]; vacuole-mitochondrion membrane contact site [GO:1990816]</t>
  </si>
  <si>
    <t>SUBCELLULAR LOCATION: Vacuole membrane {ECO:0000269|PubMed:2141385}; Peripheral membrane protein {ECO:0000305}; Cytoplasmic side {ECO:0000305}.</t>
  </si>
  <si>
    <t>cytoplasm [GO:0005737]; cytoplasmic stress granule [GO:0010494]; fungal-type vacuole membrane [GO:0000329]; Golgi membrane [GO:0000139]; proton-transporting V-type ATPase complex [GO:0033176]; vacuolar proton-transporting V-type ATPase complex [GO:0016471]; vacuolar proton-transporting V-type ATPase, V1 domain [GO:0000221]; vacuole-mitochondrion membrane contact site [GO:1990816]; ATP binding [GO:0005524]; proton-transporting ATPase activity, rotational mechanism [GO:0046961]; ATP metabolic process [GO:0046034]; endosomal lumen acidification [GO:0048388]; Golgi lumen acidification [GO:0061795]; intracellular calcium ion homeostasis [GO:0006874]; pexophagy [GO:0000425]; proteasome storage granule assembly [GO:1902906]; proton transmembrane transport [GO:1902600]; transmembrane transport [GO:0055085]; vacuolar acidification [GO:0007035]</t>
  </si>
  <si>
    <t>V-type proton ATPase subunit B (V-ATPase subunit B) (V-ATPase 57 kDa subunit) (Vacuolar proton pump subunit B)</t>
  </si>
  <si>
    <t>P38271</t>
  </si>
  <si>
    <t>OPY1 YBR129C YBR1004</t>
  </si>
  <si>
    <t>negative regulation of 1-phosphatidyl-1D-myo-inositol 4,5-bisphosphate biosynthetic process [GO:1902647]</t>
  </si>
  <si>
    <t>cytoplasm [GO:0005737]; mitochondrion [GO:0005739]; plasma membrane [GO:0005886]; phosphatidylinositol-4,5-bisphosphate binding [GO:0005546]; negative regulation of 1-phosphatidyl-1D-myo-inositol 4,5-bisphosphate biosynthetic process [GO:1902647]</t>
  </si>
  <si>
    <t>Protein OPY1 (Overproduction-induced pheromone-resistant yeast protein 1)</t>
  </si>
  <si>
    <t>P38272</t>
  </si>
  <si>
    <t>SHE3 YBR130C YBR1005</t>
  </si>
  <si>
    <t>endoplasmic reticulum inheritance [GO:0048309]; intracellular mRNA localization [GO:0008298]; mating type switching [GO:0007533]; mRNA transport [GO:0051028]</t>
  </si>
  <si>
    <t>cellular bud tip [GO:0005934]; cytoplasm [GO:0005737]; endoplasmic reticulum membrane [GO:0005789]</t>
  </si>
  <si>
    <t>SUBCELLULAR LOCATION: Endoplasmic reticulum membrane {ECO:0000269|PubMed:14561888, ECO:0000269|PubMed:14691136}; Peripheral membrane protein {ECO:0000269|PubMed:14561888, ECO:0000269|PubMed:14691136}.</t>
  </si>
  <si>
    <t>cellular bud tip [GO:0005934]; cytoplasm [GO:0005737]; endoplasmic reticulum membrane [GO:0005789]; mRNA binding [GO:0003729]; sequence-specific mRNA binding [GO:1990825]; endoplasmic reticulum inheritance [GO:0048309]; intracellular mRNA localization [GO:0008298]; mating type switching [GO:0007533]; mRNA transport [GO:0051028]</t>
  </si>
  <si>
    <t>SWI5-dependent HO expression protein 3</t>
  </si>
  <si>
    <t>P38273</t>
  </si>
  <si>
    <t>CCZ1 AUT11 CVT16 YBR131W YBR1006</t>
  </si>
  <si>
    <t>autophagosome maturation [GO:0097352]; autophagy [GO:0006914]; cytoplasm to vacuole transport by the Cvt pathway [GO:0032258]; late endosome to vacuole transport via multivesicular body sorting pathway [GO:0032511]; macroautophagy [GO:0016236]; protein targeting to vacuolar membrane [GO:0044395]; protein targeting to vacuole [GO:0006623]; vacuolar transport [GO:0007034]; vesicle docking [GO:0048278]; vesicle-mediated transport [GO:0016192]</t>
  </si>
  <si>
    <t>cytosol [GO:0005829]; endosome [GO:0005768]; intracellular membrane-bounded organelle [GO:0043231]; late endosome [GO:0005770]; Mon1-Ccz1 complex [GO:0035658]; multivesicular body membrane [GO:0032585]; vacuolar membrane [GO:0005774]</t>
  </si>
  <si>
    <t>SUBCELLULAR LOCATION: Endosome, multivesicular body membrane; Peripheral membrane protein. Prevacuolar compartment membrane; Peripheral membrane protein. Vacuole membrane; Peripheral membrane protein. Vesicle {ECO:0000269|PubMed:32391792}. Note=The association of the MON1-CCZ1 complex with the vacuole is regulated by the C-Vps/HOPS complex. Colocalizes with the small GTPase RAB5 homolog YPT10 to vesicular structures near the vacuole (PubMed:32391792). {ECO:0000269|PubMed:32391792}.</t>
  </si>
  <si>
    <t>cytosol [GO:0005829]; endosome [GO:0005768]; intracellular membrane-bounded organelle [GO:0043231]; late endosome [GO:0005770]; Mon1-Ccz1 complex [GO:0035658]; multivesicular body membrane [GO:0032585]; vacuolar membrane [GO:0005774]; guanyl-nucleotide exchange factor activity [GO:0005085]; phosphatidylinositol-3-phosphate binding [GO:0032266]; phosphatidylinositol-5-phosphate binding [GO:0010314]; phosphatidylserine binding [GO:0001786]; autophagosome maturation [GO:0097352]; autophagy [GO:0006914]; cytoplasm to vacuole transport by the Cvt pathway [GO:0032258]; late endosome to vacuole transport via multivesicular body sorting pathway [GO:0032511]; macroautophagy [GO:0016236]; protein targeting to vacuolar membrane [GO:0044395]; protein targeting to vacuole [GO:0006623]; vacuolar transport [GO:0007034]; vesicle docking [GO:0048278]; vesicle-mediated transport [GO:0016192]</t>
  </si>
  <si>
    <t>Vacuolar fusion protein CCZ1 (Ccz1p) (Autophagy-related protein 11) (Calcium-caffeine-zinc sensitivity protein 1) (Cytoplasm to vacuole targeting protein 16)</t>
  </si>
  <si>
    <t>P38274</t>
  </si>
  <si>
    <t>HSL7 YBR133C YBR1008</t>
  </si>
  <si>
    <t>cell division [GO:0051301]; cell morphogenesis [GO:0000902]; G2/M transition of mitotic cell cycle [GO:0000086]; methylation [GO:0032259]; positive regulation of mitotic nuclear division [GO:0045840]; protein catabolic process [GO:0030163]; regulation of cell cycle [GO:0051726]; regulation of DNA-templated transcription [GO:0006355]</t>
  </si>
  <si>
    <t>cellular bud neck [GO:0005935]; cellular bud neck septin collar [GO:0032174]; cellular bud neck septin ring [GO:0000144]; cytoplasm [GO:0005737]; cytosol [GO:0005829]; nucleus [GO:0005634]; outer plaque of spindle pole body [GO:0005824]</t>
  </si>
  <si>
    <t>SUBCELLULAR LOCATION: Bud neck {ECO:0000269|PubMed:10490648}. Note=Associates with the septin ring of the bud neck during cell division. {ECO:0000269|PubMed:10490648}.</t>
  </si>
  <si>
    <t>cellular bud neck [GO:0005935]; cellular bud neck septin collar [GO:0032174]; cellular bud neck septin ring [GO:0000144]; cytoplasm [GO:0005737]; cytosol [GO:0005829]; nucleus [GO:0005634]; outer plaque of spindle pole body [GO:0005824]; histone arginine N-methyltransferase activity [GO:0008469]; histone methyltransferase activity [GO:0042054]; protein-arginine omega-N monomethyltransferase activity [GO:0035241]; protein-arginine omega-N symmetric methyltransferase activity [GO:0035243]; cell division [GO:0051301]; cell morphogenesis [GO:0000902]; G2/M transition of mitotic cell cycle [GO:0000086]; methylation [GO:0032259]; positive regulation of mitotic nuclear division [GO:0045840]; protein catabolic process [GO:0030163]; regulation of cell cycle [GO:0051726]; regulation of DNA-templated transcription [GO:0006355]</t>
  </si>
  <si>
    <t>Protein arginine N-methyltransferase HSL7 (EC 2.1.1.320) (Histone synthetic lethal protein 7) (Type II protein arginine N-methyltransferase) (Type II PRMT)</t>
  </si>
  <si>
    <t>P38111</t>
  </si>
  <si>
    <t>MEC1 ESR1 SAD3 YBR136W YBR1012</t>
  </si>
  <si>
    <t>chromatin organization [GO:0006325]; DNA damage checkpoint signaling [GO:0000077]; DNA recombination [GO:0006310]; DNA repair [GO:0006281]; DNA replication [GO:0006260]; nucleobase-containing compound metabolic process [GO:0006139]; phosphorylation [GO:0016310]; positive regulation of DNA-templated DNA replication [GO:2000105]; reciprocal meiotic recombination [GO:0007131]; regulation of double-strand break repair [GO:2000779]; signal transduction in response to DNA damage [GO:0042770]; telomere maintenance [GO:0000723]; telomere maintenance via recombination [GO:0000722]</t>
  </si>
  <si>
    <t>ATR-ATRIP complex [GO:0070310]; mitochondrion [GO:0005739]; nucleus [GO:0005634]</t>
  </si>
  <si>
    <t>SUBCELLULAR LOCATION: Nucleus. Note=Localizes to nuclear DNA repair foci in response to DNA double strand breaks. The recruitment to DNA lesion sites requires its interaction with LCD1 and the presence of the RPA complex on DNA.</t>
  </si>
  <si>
    <t>ATR-ATRIP complex [GO:0070310]; mitochondrion [GO:0005739]; nucleus [GO:0005634]; ATP binding [GO:0005524]; protein kinase activity [GO:0004672]; protein serine kinase activity [GO:0106310]; protein serine/threonine kinase activity [GO:0004674]; chromatin organization [GO:0006325]; DNA damage checkpoint signaling [GO:0000077]; DNA recombination [GO:0006310]; DNA repair [GO:0006281]; DNA replication [GO:0006260]; nucleobase-containing compound metabolic process [GO:0006139]; phosphorylation [GO:0016310]; positive regulation of DNA-templated DNA replication [GO:2000105]; reciprocal meiotic recombination [GO:0007131]; regulation of double-strand break repair [GO:2000779]; signal transduction in response to DNA damage [GO:0042770]; telomere maintenance [GO:0000723]; telomere maintenance via recombination [GO:0000722]</t>
  </si>
  <si>
    <t>Serine/threonine-protein kinase MEC1 (EC 2.7.11.1) (ATR homolog) (DNA-damage checkpoint kinase MEC1) (Mitosis entry checkpoint protein 1)</t>
  </si>
  <si>
    <t>P38109</t>
  </si>
  <si>
    <t>ATG42 YBR139W YBR1015</t>
  </si>
  <si>
    <t>macroautophagy [GO:0016236]; phytochelatin biosynthetic process [GO:0046938]; zymogen activation [GO:0031638]</t>
  </si>
  <si>
    <t>fungal-type vacuole [GO:0000324]; fungal-type vacuole lumen [GO:0000328]</t>
  </si>
  <si>
    <t>SUBCELLULAR LOCATION: Vacuole lumen {ECO:0000269|PubMed:29514932}. Note=The vacuolar sorting receptor VPS10 is required for the delivery of ATG42 to the vacuole lumen. {ECO:0000269|PubMed:29514932}.</t>
  </si>
  <si>
    <t>fungal-type vacuole [GO:0000324]; fungal-type vacuole lumen [GO:0000328]; serine hydrolase activity [GO:0017171]; serine-type carboxypeptidase activity [GO:0004185]; macroautophagy [GO:0016236]; phytochelatin biosynthetic process [GO:0046938]; zymogen activation [GO:0031638]</t>
  </si>
  <si>
    <t>Vacuolar serine-type carboxypeptidase ATG42 (EC 3.4.16.5) (Carboxypeptidase C) (CPC)</t>
  </si>
  <si>
    <t>P18963</t>
  </si>
  <si>
    <t>IRA1 GLC1 PPD1 YBR140C YBR1016</t>
  </si>
  <si>
    <t>adenylate cyclase-inhibiting G protein-coupled receptor signaling pathway [GO:0007193]; negative regulation of Ras protein signal transduction [GO:0046580]</t>
  </si>
  <si>
    <t>membrane [GO:0016020]; mitochondrion [GO:0005739]; GTPase activator activity [GO:0005096]; adenylate cyclase-inhibiting G protein-coupled receptor signaling pathway [GO:0007193]; negative regulation of Ras protein signal transduction [GO:0046580]</t>
  </si>
  <si>
    <t>Inhibitory regulator protein IRA1</t>
  </si>
  <si>
    <t>P38112</t>
  </si>
  <si>
    <t>MAK5 YBR142W YBR1119</t>
  </si>
  <si>
    <t>maturation of 5.8S rRNA from tricistronic rRNA transcript (SSU-rRNA, 5.8S rRNA, LSU-rRNA) [GO:0000466]; maturation of LSU-rRNA from tricistronic rRNA transcript (SSU-rRNA, 5.8S rRNA, LSU-rRNA) [GO:0000463]; ribosomal large subunit biogenesis [GO:0042273]</t>
  </si>
  <si>
    <t>nucleolus [GO:0005730]</t>
  </si>
  <si>
    <t>SUBCELLULAR LOCATION: Nucleus, nucleolus {ECO:0000269|PubMed:13680366, ECO:0000269|PubMed:14562095}.</t>
  </si>
  <si>
    <t>nucleolus [GO:0005730]; ATP binding [GO:0005524]; ATP hydrolysis activity [GO:0016887]; RNA binding [GO:0003723]; RNA helicase activity [GO:0003724]; maturation of 5.8S rRNA from tricistronic rRNA transcript (SSU-rRNA, 5.8S rRNA, LSU-rRNA) [GO:0000466]; maturation of LSU-rRNA from tricistronic rRNA transcript (SSU-rRNA, 5.8S rRNA, LSU-rRNA) [GO:0000463]; ribosomal large subunit biogenesis [GO:0042273]</t>
  </si>
  <si>
    <t>ATP-dependent RNA helicase MAK5 (EC 3.6.4.13) (Maintenance of killer protein 5)</t>
  </si>
  <si>
    <t>P12385</t>
  </si>
  <si>
    <t>SUP45 SAL4 SUP1 YBR143C YBR1120</t>
  </si>
  <si>
    <t>cytoplasmic translational termination [GO:0002184]; DNA-templated transcription termination [GO:0006353]; translational termination [GO:0006415]</t>
  </si>
  <si>
    <t>cytoplasm [GO:0005737]; cytoplasmic stress granule [GO:0010494]; cytosol [GO:0005829]; translation release factor complex [GO:0018444]</t>
  </si>
  <si>
    <t>cytoplasm [GO:0005737]; cytoplasmic stress granule [GO:0010494]; cytosol [GO:0005829]; translation release factor complex [GO:0018444]; aminoacyl-tRNA hydrolase activity [GO:0004045]; sequence-specific mRNA binding [GO:1990825]; translation release factor activity [GO:0003747]; translation release factor activity, codon specific [GO:0016149]; cytoplasmic translational termination [GO:0002184]; DNA-templated transcription termination [GO:0006353]; translational termination [GO:0006415]</t>
  </si>
  <si>
    <t>Eukaryotic peptide chain release factor subunit 1 (Eukaryotic release factor 1) (eRF1) (Omnipotent suppressor protein 1)</t>
  </si>
  <si>
    <t>P38113</t>
  </si>
  <si>
    <t>ADH5 YBR145W YBR1122</t>
  </si>
  <si>
    <t>amino acid catabolic process to alcohol via Ehrlich pathway [GO:0000947]; glycolytic fermentation to ethanol [GO:0019655]; NADH oxidation [GO:0006116]</t>
  </si>
  <si>
    <t>cytoplasm [GO:0005737]; nucleus [GO:0005634]; alcohol dehydrogenase (NAD+) activity [GO:0004022]; zinc ion binding [GO:0008270]; amino acid catabolic process to alcohol via Ehrlich pathway [GO:0000947]; glycolytic fermentation to ethanol [GO:0019655]; NADH oxidation [GO:0006116]</t>
  </si>
  <si>
    <t>Alcohol dehydrogenase 5 (EC 1.1.1.1) (Alcohol dehydrogenase V)</t>
  </si>
  <si>
    <t>P38120</t>
  </si>
  <si>
    <t>MRPS9 YBR146W YBR1123</t>
  </si>
  <si>
    <t>mitochondrial inner membrane [GO:0005743]; mitochondrial small ribosomal subunit [GO:0005763]; mitochondrion [GO:0005739]; RNA binding [GO:0003723]; structural constituent of ribosome [GO:0003735]; mitochondrial translation [GO:0032543]</t>
  </si>
  <si>
    <t>Small ribosomal subunit protein uS9m (37S ribosomal protein S9, mitochondrial)</t>
  </si>
  <si>
    <t>P38115</t>
  </si>
  <si>
    <t>ARA1 YBR149W YBR1127</t>
  </si>
  <si>
    <t>carbohydrate metabolic process [GO:0005975]</t>
  </si>
  <si>
    <t>cytosol [GO:0005829]; alditol:NADP+ 1-oxidoreductase activity [GO:0004032]; D-arabinose 1-dehydrogenase (NAD+) activity [GO:0047816]; D-arabinose 1-dehydrogenase (NADP+) activity [GO:0106271]; D-arabinose 1-dehydrogenase [NAD(P)+] activity [GO:0045290]; carbohydrate metabolic process [GO:0005975]</t>
  </si>
  <si>
    <t>D-arabinose dehydrogenase [NAD(P)+] heavy chain (EC 1.1.1.117) (AKR3C)</t>
  </si>
  <si>
    <t>P20434</t>
  </si>
  <si>
    <t>RPB5 RPA7 RPC9 YBR154C YBR1204</t>
  </si>
  <si>
    <t>nucleolar large rRNA transcription by RNA polymerase I [GO:0042790]; ribosome biogenesis [GO:0042254]; RNA-templated transcription [GO:0001172]; termination of RNA polymerase I transcription [GO:0006363]; termination of RNA polymerase III transcription [GO:0006386]; transcription by RNA polymerase I [GO:0006360]; transcription by RNA polymerase II [GO:0006366]; transcription by RNA polymerase III [GO:0006383]; transcription elongation by RNA polymerase I [GO:0006362]; transcription elongation by RNA polymerase II [GO:0006368]; transcription initiation at RNA polymerase I promoter [GO:0006361]; transcription initiation at RNA polymerase II promoter [GO:0006367]; transcription initiation at RNA polymerase III promoter [GO:0006384]; tRNA transcription by RNA polymerase III [GO:0042797]</t>
  </si>
  <si>
    <t>nucleoplasm [GO:0005654]; nucleus [GO:0005634]; RNA polymerase I complex [GO:0005736]; RNA polymerase II, core complex [GO:0005665]; RNA polymerase III complex [GO:0005666]</t>
  </si>
  <si>
    <t>nucleoplasm [GO:0005654]; nucleus [GO:0005634]; RNA polymerase I complex [GO:0005736]; RNA polymerase II, core complex [GO:0005665]; RNA polymerase III complex [GO:0005666]; DNA binding [GO:0003677]; RNA polymerase I activity [GO:0001054]; nucleolar large rRNA transcription by RNA polymerase I [GO:0042790]; ribosome biogenesis [GO:0042254]; RNA-templated transcription [GO:0001172]; termination of RNA polymerase I transcription [GO:0006363]; termination of RNA polymerase III transcription [GO:0006386]; transcription by RNA polymerase I [GO:0006360]; transcription by RNA polymerase II [GO:0006366]; transcription by RNA polymerase III [GO:0006383]; transcription elongation by RNA polymerase I [GO:0006362]; transcription elongation by RNA polymerase II [GO:0006368]; transcription initiation at RNA polymerase I promoter [GO:0006361]; transcription initiation at RNA polymerase II promoter [GO:0006367]; transcription initiation at RNA polymerase III promoter [GO:0006384]; tRNA transcription by RNA polymerase III [GO:0042797]</t>
  </si>
  <si>
    <t>DNA-directed RNA polymerases I, II, and III subunit RPABC1 (RNA polymerases I, II, and III subunit ABC1) (ABC27) (DNA-directed RNA polymerases I, II, and III 27 kDa polypeptide)</t>
  </si>
  <si>
    <t>P38286</t>
  </si>
  <si>
    <t>IFA38 YBR159W YBR1209</t>
  </si>
  <si>
    <t>fatty acid elongation [GO:0030497]; sphingolipid biosynthetic process [GO:0030148]; very long-chain fatty acid biosynthetic process [GO:0042761]</t>
  </si>
  <si>
    <t>SUBCELLULAR LOCATION: Endoplasmic reticulum membrane {ECO:0000255|HAMAP-Rule:MF_03107, ECO:0000269|PubMed:23263984}; Single-pass membrane protein {ECO:0000255|HAMAP-Rule:MF_03107}.</t>
  </si>
  <si>
    <t>endoplasmic reticulum [GO:0005783]; endoplasmic reticulum membrane [GO:0005789]; ketoreductase activity [GO:0045703]; very-long-chain 3-oxoacyl-CoA reductase activity [GO:0141040]; fatty acid elongation [GO:0030497]; sphingolipid biosynthetic process [GO:0030148]; very long-chain fatty acid biosynthetic process [GO:0042761]</t>
  </si>
  <si>
    <t>Very-long-chain 3-oxoacyl-CoA reductase (EC 1.1.1.330) (3-ketoacyl-CoA reductase) (3-ketoreductase) (KAR) (Microsomal beta-keto-reductase)</t>
  </si>
  <si>
    <t>P00546</t>
  </si>
  <si>
    <t>CDC28 CDK1 HSL5 SRM5 YBR160W YBR1211</t>
  </si>
  <si>
    <t>7-methylguanosine mRNA capping [GO:0006370]; cell division [GO:0051301]; DNA damage response [GO:0006974]; DNA double-strand break processing [GO:0000729]; double-strand break repair via nonhomologous end joining [GO:0006303]; G1/S transition of mitotic cell cycle [GO:0000082]; G2/M transition of mitotic cell cycle [GO:0000086]; meiotic DNA double-strand break processing [GO:0000706]; mitotic sister chromatid biorientation [GO:1990758]; mitotic spindle assembly [GO:0090307]; negative regulation of DNA replication origin binding [GO:1902596]; negative regulation of DNA-templated transcription [GO:0045892]; negative regulation of double-strand break repair via nonhomologous end joining [GO:2001033]; negative regulation of meiotic cell cycle [GO:0051447]; negative regulation of mitotic actomyosin contractile ring assembly [GO:1903500]; negative regulation of mitotic cell cycle [GO:0045930]; negative regulation of sister chromatid cohesion [GO:0045875]; negative regulation of transcription by RNA polymerase II [GO:0000122]; positive regulation of DNA-templated transcription [GO:0045893]; positive regulation of double-strand break repair via homologous recombination [GO:1905168]; positive regulation of glycogen catabolic process [GO:0045819]; positive regulation of meiotic cell cycle [GO:0051446]; positive regulation of mitotic cell cycle [GO:0045931]; positive regulation of mitotic DNA damage checkpoint [GO:1904291]; positive regulation of mitotic spindle pole body separation [GO:0010696]; positive regulation of nuclear cell cycle DNA replication [GO:0010571]; positive regulation of transcription by RNA polymerase II [GO:0045944]; positive regulation of trehalose catabolic process [GO:1901319]; positive regulation of triglyceride catabolic process [GO:0010898]; post-Golgi vesicle-mediated transport [GO:0006892]; protein catabolic process [GO:0030163]; protein localization to nuclear periphery [GO:1990139]; protein localization to nucleus [GO:0034504]; protein localization to spindle microtubule [GO:1902889]; protein phosphorylation [GO:0006468]; regulation of budding cell apical bud growth [GO:0010568]; regulation of cell cycle G1/S phase transition [GO:1902806]; regulation of chromatin organization [GO:1902275]; regulation of filamentous growth [GO:0010570]; regulation of G2/M transition of mitotic cell cycle [GO:0010389]; regulation of gene expression [GO:0010468]; regulation of protein localization [GO:0032880]; regulation of protein localization to chromatin [GO:1905634]; regulation of spindle assembly [GO:0090169]; regulation of telomere maintenance via telomerase [GO:0032210]; regulation of transcription involved in G1/S transition of mitotic cell cycle [GO:0000083]; response to organic substance [GO:0010033]; signal transduction [GO:0007165]; synaptonemal complex assembly [GO:0007130]</t>
  </si>
  <si>
    <t>cellular bud neck [GO:0005935]; cyclin-dependent protein kinase holoenzyme complex [GO:0000307]; cytoplasm [GO:0005737]; cytoplasmic stress granule [GO:0010494]; endoplasmic reticulum [GO:0005783]; nucleus [GO:0005634]</t>
  </si>
  <si>
    <t>cellular bud neck [GO:0005935]; cyclin-dependent protein kinase holoenzyme complex [GO:0000307]; cytoplasm [GO:0005737]; cytoplasmic stress granule [GO:0010494]; endoplasmic reticulum [GO:0005783]; nucleus [GO:0005634]; ATP binding [GO:0005524]; cyclin binding [GO:0030332]; cyclin-dependent protein serine/threonine kinase activity [GO:0004693]; histone binding [GO:0042393]; protein kinase activity [GO:0004672]; protein serine kinase activity [GO:0106310]; protein serine/threonine kinase activity [GO:0004674]; RNA polymerase II complex binding [GO:0000993]; 7-methylguanosine mRNA capping [GO:0006370]; cell division [GO:0051301]; DNA damage response [GO:0006974]; DNA double-strand break processing [GO:0000729]; double-strand break repair via nonhomologous end joining [GO:0006303]; G1/S transition of mitotic cell cycle [GO:0000082]; G2/M transition of mitotic cell cycle [GO:0000086]; meiotic DNA double-strand break processing [GO:0000706]; mitotic sister chromatid biorientation [GO:1990758]; mitotic spindle assembly [GO:0090307]; negative regulation of DNA replication origin binding [GO:1902596]; negative regulation of DNA-templated transcription [GO:0045892]; negative regulation of double-strand break repair via nonhomologous end joining [GO:2001033]; negative regulation of meiotic cell cycle [GO:0051447]; negative regulation of mitotic actomyosin contractile ring assembly [GO:1903500]; negative regulation of mitotic cell cycle [GO:0045930]; negative regulation of sister chromatid cohesion [GO:0045875]; negative regulation of transcription by RNA polymerase II [GO:0000122]; positive regulation of DNA-templated transcription [GO:0045893]; positive regulation of double-strand break repair via homologous recombination [GO:1905168]; positive regulation of glycogen catabolic process [GO:0045819]; positive regulation of meiotic cell cycle [GO:0051446]; positive regulation of mitotic cell cycle [GO:0045931]; positive regulation of mitotic DNA damage checkpoint [GO:1904291]; positive regulation of mitotic spindle pole body separation [GO:0010696]; positive regulation of nuclear cell cycle DNA replication [GO:0010571]; positive regulation of transcription by RNA polymerase II [GO:0045944]; positive regulation of trehalose catabolic process [GO:1901319]; positive regulation of triglyceride catabolic process [GO:0010898]; post-Golgi vesicle-mediated transport [GO:0006892]; protein catabolic process [GO:0030163]; protein localization to nuclear periphery [GO:1990139]; protein localization to nucleus [GO:0034504]; protein localization to spindle microtubule [GO:1902889]; protein phosphorylation [GO:0006468]; regulation of budding cell apical bud growth [GO:0010568]; regulation of cell cycle G1/S phase transition [GO:1902806]; regulation of chromatin organization [GO:1902275]; regulation of filamentous growth [GO:0010570]; regulation of G2/M transition of mitotic cell cycle [GO:0010389]; regulation of gene expression [GO:0010468]; regulation of protein localization [GO:0032880]; regulation of protein localization to chromatin [GO:1905634]; regulation of spindle assembly [GO:0090169]; regulation of telomere maintenance via telomerase [GO:0032210]; regulation of transcription involved in G1/S transition of mitotic cell cycle [GO:0000083]; response to organic substance [GO:0010033]; signal transduction [GO:0007165]; synaptonemal complex assembly [GO:0007130]</t>
  </si>
  <si>
    <t>Cyclin-dependent kinase 1 (CDK1) (EC 2.7.11.22) (Cell division control protein 28) (Cell division protein kinase 1)</t>
  </si>
  <si>
    <t>P38116</t>
  </si>
  <si>
    <t>ARL1 ARF3 YBR164C YBR1216</t>
  </si>
  <si>
    <t>cytoplasm to vacuole transport by the Cvt pathway [GO:0032258]; endocytosis [GO:0006897]; Golgi to plasma membrane protein transport [GO:0043001]; intracellular protein transport [GO:0006886]; macroautophagy [GO:0016236]; protein localization to Golgi apparatus [GO:0034067]; protein localization to phagophore assembly site [GO:0034497]; protein targeting to vacuole [GO:0006623]; protein-containing complex localization [GO:0031503]; response to endoplasmic reticulum stress [GO:0034976]; trans-Golgi network membrane organization [GO:0098629]; vesicle-mediated transport [GO:0016192]</t>
  </si>
  <si>
    <t>cytosol [GO:0005829]; endosome membrane [GO:0010008]; Golgi apparatus [GO:0005794]; trans-Golgi network [GO:0005802]</t>
  </si>
  <si>
    <t>SUBCELLULAR LOCATION: Golgi apparatus {ECO:0000269|PubMed:12620188, ECO:0000269|PubMed:12620189}.</t>
  </si>
  <si>
    <t>cytosol [GO:0005829]; endosome membrane [GO:0010008]; Golgi apparatus [GO:0005794]; trans-Golgi network [GO:0005802]; GTP binding [GO:0005525]; GTPase activity [GO:0003924]; cytoplasm to vacuole transport by the Cvt pathway [GO:0032258]; endocytosis [GO:0006897]; Golgi to plasma membrane protein transport [GO:0043001]; intracellular protein transport [GO:0006886]; macroautophagy [GO:0016236]; protein localization to Golgi apparatus [GO:0034067]; protein localization to phagophore assembly site [GO:0034497]; protein targeting to vacuole [GO:0006623]; protein-containing complex localization [GO:0031503]; response to endoplasmic reticulum stress [GO:0034976]; trans-Golgi network membrane organization [GO:0098629]; vesicle-mediated transport [GO:0016192]</t>
  </si>
  <si>
    <t>ADP-ribosylation factor-like protein 1 (Arf-like GTPase 1)</t>
  </si>
  <si>
    <t>P20049</t>
  </si>
  <si>
    <t>TYR1 YBR166C YBR1218</t>
  </si>
  <si>
    <t>tyrosine biosynthetic process [GO:0006571]; tyrosine metabolic process [GO:0006570]</t>
  </si>
  <si>
    <t>cytoplasm [GO:0005737]; NAD+ binding [GO:0070403]; NADP binding [GO:0050661]; prephenate dehydrogenase (NAD+) activity [GO:0008977]; prephenate dehydrogenase (NADP+) activity [GO:0004665]; tyrosine biosynthetic process [GO:0006571]; tyrosine metabolic process [GO:0006570]</t>
  </si>
  <si>
    <t>Prephenate dehydrogenase [NADP(+)] (PRDH) (EC 1.3.1.13)</t>
  </si>
  <si>
    <t>P32590</t>
  </si>
  <si>
    <t>SSE2 HSP YBR169C YBR1221</t>
  </si>
  <si>
    <t>proteasomal ubiquitin-independent protein catabolic process [GO:0010499]; proteasome-mediated ubiquitin-dependent protein catabolic process [GO:0043161]; protein folding [GO:0006457]; protein refolding [GO:0042026]</t>
  </si>
  <si>
    <t>cytoplasm [GO:0005737]; cytosol [GO:0005829]; nucleus [GO:0005634]; adenyl-nucleotide exchange factor activity [GO:0000774]; ATP binding [GO:0005524]; ATP-dependent protein folding chaperone [GO:0140662]; calmodulin binding [GO:0005516]; proteasomal ubiquitin-independent protein catabolic process [GO:0010499]; proteasome-mediated ubiquitin-dependent protein catabolic process [GO:0043161]; protein folding [GO:0006457]; protein refolding [GO:0042026]</t>
  </si>
  <si>
    <t>Heat shock protein homolog SSE2</t>
  </si>
  <si>
    <t>P33754</t>
  </si>
  <si>
    <t>SEC66 HSS1 SEC71 YBR171W YBR1232</t>
  </si>
  <si>
    <t>filamentous growth [GO:0030447]; post-translational protein targeting to membrane, translocation [GO:0031204]</t>
  </si>
  <si>
    <t>cell periphery [GO:0071944]; endoplasmic reticulum [GO:0005783]; endoplasmic reticulum membrane [GO:0005789]; rough endoplasmic reticulum membrane [GO:0030867]; Sec62/Sec63 complex [GO:0031207]; translocon complex [GO:0071256]</t>
  </si>
  <si>
    <t>SUBCELLULAR LOCATION: Endoplasmic reticulum membrane {ECO:0000269|PubMed:8257795}; Single-pass type II membrane protein {ECO:0000269|PubMed:8257795}.</t>
  </si>
  <si>
    <t>cell periphery [GO:0071944]; endoplasmic reticulum [GO:0005783]; endoplasmic reticulum membrane [GO:0005789]; rough endoplasmic reticulum membrane [GO:0030867]; Sec62/Sec63 complex [GO:0031207]; translocon complex [GO:0071256]; filamentous growth [GO:0030447]; post-translational protein targeting to membrane, translocation [GO:0031204]</t>
  </si>
  <si>
    <t>Translocation protein SEC66 (Protein HSS1) (Sec62/63 complex 31.5 kDa subunit)</t>
  </si>
  <si>
    <t>P32909</t>
  </si>
  <si>
    <t>SMY2 YBR172C YBR1233</t>
  </si>
  <si>
    <t>endoplasmic reticulum to Golgi vesicle-mediated transport [GO:0006888]</t>
  </si>
  <si>
    <t>cytoplasm [GO:0005737]; cytosol [GO:0005829]; endoplasmic reticulum membrane [GO:0005789]</t>
  </si>
  <si>
    <t>cytoplasm [GO:0005737]; cytosol [GO:0005829]; endoplasmic reticulum membrane [GO:0005789]; endoplasmic reticulum to Golgi vesicle-mediated transport [GO:0006888]</t>
  </si>
  <si>
    <t>Protein SMY2 (Suppressor of MYO2-66 protein)</t>
  </si>
  <si>
    <t>P38295</t>
  </si>
  <si>
    <t>EHT1 YBR177C YBR1239</t>
  </si>
  <si>
    <t>cellular lipid metabolic process [GO:0044255]; medium-chain fatty acid biosynthetic process [GO:0051792]; medium-chain fatty acid catabolic process [GO:0051793]</t>
  </si>
  <si>
    <t>lipid droplet [GO:0005811]; mitochondrial outer membrane [GO:0005741]; mitochondrion [GO:0005739]</t>
  </si>
  <si>
    <t>lipid droplet [GO:0005811]; mitochondrial outer membrane [GO:0005741]; mitochondrion [GO:0005739]; acetylesterase activity [GO:0008126]; acylglycerol lipase activity [GO:0047372]; alcohol O-acetyltransferase activity [GO:0004026]; alcohol O-butanoyltransferase activity [GO:0034319]; serine hydrolase activity [GO:0017171]; short-chain carboxylesterase activity [GO:0034338]; cellular lipid metabolic process [GO:0044255]; medium-chain fatty acid biosynthetic process [GO:0051792]; medium-chain fatty acid catabolic process [GO:0051793]</t>
  </si>
  <si>
    <t>Medium-chain fatty acid ethyl ester synthase/esterase 2 (Alcohol O-acetyltransferase) (EC 2.3.1.84, EC 3.1.1.-) (Ethanol hexanoyl transferase 1)</t>
  </si>
  <si>
    <t>P38297</t>
  </si>
  <si>
    <t>FZO1 YBR179C YBR1241</t>
  </si>
  <si>
    <t>mitochondrial fusion [GO:0008053]; mitochondrial inner membrane fusion [GO:1990627]; mitochondrial outer membrane fusion [GO:1990626]</t>
  </si>
  <si>
    <t>mitochondrial membrane [GO:0031966]; mitochondrial outer membrane [GO:0005741]; mitochondrion [GO:0005739]</t>
  </si>
  <si>
    <t>SUBCELLULAR LOCATION: Mitochondrion outer membrane {ECO:0000269|PubMed:11266460, ECO:0000269|PubMed:14562095, ECO:0000269|PubMed:27044889, ECO:0000269|PubMed:27253069, ECO:0000269|PubMed:9685359, ECO:0000269|PubMed:9786948}; Multi-pass membrane protein {ECO:0000269|PubMed:11266460, ECO:0000269|PubMed:14562095, ECO:0000269|PubMed:9685359, ECO:0000269|PubMed:9786948}. Note=Detected at the periphery of mitochondrial contact sites that form before mitochondrial fusion. {ECO:0000269|PubMed:27253069}.</t>
  </si>
  <si>
    <t>mitochondrial membrane [GO:0031966]; mitochondrial outer membrane [GO:0005741]; mitochondrion [GO:0005739]; GTP binding [GO:0005525]; GTPase activity [GO:0003924]; mitochondrial fusion [GO:0008053]; mitochondrial inner membrane fusion [GO:1990627]; mitochondrial outer membrane fusion [GO:1990626]</t>
  </si>
  <si>
    <t>Mitofusin FZO1 (EC 3.6.5.-) (Transmembrane GTPase FZO1)</t>
  </si>
  <si>
    <t>P0CX37</t>
  </si>
  <si>
    <t>RPS6A RPS101 RPS10B YPL090C LPG18C</t>
  </si>
  <si>
    <t>90S preribosome [GO:0030686]; cytosol [GO:0005829]; cytosolic small ribosomal subunit [GO:0022627]; nucleolus [GO:0005730]; nucleoplasm [GO:0005654]; small-subunit processome [GO:0032040]</t>
  </si>
  <si>
    <t>SUBCELLULAR LOCATION: Cytoplasm {ECO:0000269|PubMed:22096102}. Nucleus, nucleolus {ECO:0000269|PubMed:15590835}.</t>
  </si>
  <si>
    <t>90S preribosome [GO:0030686]; cytosol [GO:0005829]; cytosolic small ribosomal subunit [GO:0022627]; nucleolus [GO:0005730]; nucleoplasm [GO:0005654]; small-subunit processome [GO:0032040]; structural constituent of ribosome [GO:0003735]; maturation of SSU-rRNA from tricistronic rRNA transcript (SSU-rRNA, 5.8S rRNA, LSU-rRNA) [GO:0000462]; translation [GO:0006412]</t>
  </si>
  <si>
    <t>Small ribosomal subunit protein eS6A (40S ribosomal protein S6-A) (RP9) (S10) (YS4)</t>
  </si>
  <si>
    <t>P38298</t>
  </si>
  <si>
    <t>YPC1 YBR183W YBR1305</t>
  </si>
  <si>
    <t>ceramide biosynthetic process [GO:0046513]; ceramide catabolic process [GO:0046514]</t>
  </si>
  <si>
    <t>cortical endoplasmic reticulum [GO:0032541]; endoplasmic reticulum [GO:0005783]; endoplasmic reticulum membrane [GO:0005789]</t>
  </si>
  <si>
    <t>SUBCELLULAR LOCATION: Endoplasmic reticulum membrane {ECO:0000269|PubMed:10900202, ECO:0000269|PubMed:24866405}; Multi-pass membrane protein {ECO:0000255}. Note=Localizes to the cortical ER. {ECO:0000269|PubMed:24866405}.</t>
  </si>
  <si>
    <t>cortical endoplasmic reticulum [GO:0032541]; endoplasmic reticulum [GO:0005783]; endoplasmic reticulum membrane [GO:0005789]; phytoceramidase activity [GO:0070774]; sphingosine N-acyltransferase activity [GO:0050291]; ceramide biosynthetic process [GO:0046513]; ceramide catabolic process [GO:0046514]</t>
  </si>
  <si>
    <t>Alkaline ceramidase YPC1 (EC 3.5.1.-) (Acyl-CoA-independent ceramide synthase)</t>
  </si>
  <si>
    <t>P38300</t>
  </si>
  <si>
    <t>MBA1 YBR185C YBR1307</t>
  </si>
  <si>
    <t>inner mitochondrial membrane organization [GO:0007007]; positive regulation of mitochondrial translation [GO:0070131]; protein insertion into mitochondrial inner membrane from matrix [GO:0032979]</t>
  </si>
  <si>
    <t>SUBCELLULAR LOCATION: Mitochondrion inner membrane {ECO:0000269|PubMed:11381092, ECO:0000269|PubMed:16601683, ECO:0000269|PubMed:25609543, ECO:0000269|PubMed:8690083}; Peripheral membrane protein {ECO:0000269|PubMed:11381092, ECO:0000269|PubMed:16601683, ECO:0000269|PubMed:25609543, ECO:0000269|PubMed:8690083}; Matrix side {ECO:0000269|PubMed:11381092, ECO:0000269|PubMed:16601683, ECO:0000269|PubMed:25609543, ECO:0000269|PubMed:8690083}. Note=Localizes near the mitoribosome exit tunnel. {ECO:0000269|PubMed:16601683, ECO:0000269|PubMed:20404317}.</t>
  </si>
  <si>
    <t>mitochondrial inner membrane [GO:0005743]; mitochondrion [GO:0005739]; mitochondrial ribosome binding [GO:0097177]; ribosome binding [GO:0043022]; inner mitochondrial membrane organization [GO:0007007]; positive regulation of mitochondrial translation [GO:0070131]; protein insertion into mitochondrial inner membrane from matrix [GO:0032979]</t>
  </si>
  <si>
    <t>Inner membrane mitoribosome receptor MBA1, mitochondrial (Multi-copy bypass of AFG3 protein)</t>
  </si>
  <si>
    <t>P05755</t>
  </si>
  <si>
    <t>RPS9B RPS13B SUP46 YBR189W YBR1317</t>
  </si>
  <si>
    <t>maturation of SSU-rRNA from tricistronic rRNA transcript (SSU-rRNA, 5.8S rRNA, LSU-rRNA) [GO:0000462]; positive regulation of translational fidelity [GO:0045903]; ribosomal small subunit biogenesis [GO:0042274]; translation [GO:0006412]</t>
  </si>
  <si>
    <t>90S preribosome [GO:0030686]; cytosol [GO:0005829]; cytosolic small ribosomal subunit [GO:0022627]; nucleolus [GO:0005730]; small-subunit processome [GO:0032040]</t>
  </si>
  <si>
    <t>90S preribosome [GO:0030686]; cytosol [GO:0005829]; cytosolic small ribosomal subunit [GO:0022627]; nucleolus [GO:0005730]; small-subunit processome [GO:0032040]; rRNA binding [GO:0019843]; structural constituent of ribosome [GO:0003735]; maturation of SSU-rRNA from tricistronic rRNA transcript (SSU-rRNA, 5.8S rRNA, LSU-rRNA) [GO:0000462]; positive regulation of translational fidelity [GO:0045903]; ribosomal small subunit biogenesis [GO:0042274]; translation [GO:0006412]</t>
  </si>
  <si>
    <t>Small ribosomal subunit protein uS4B (40S ribosomal protein S9-B) (RP21) (S13) (YP28) (YS11)</t>
  </si>
  <si>
    <t>Q02753</t>
  </si>
  <si>
    <t>RPL21A URP1 YBR191W YBR1401</t>
  </si>
  <si>
    <t>cytosol [GO:0005829]; cytosolic large ribosomal subunit [GO:0022625]; structural constituent of ribosome [GO:0003735]; cytoplasmic translation [GO:0002181]</t>
  </si>
  <si>
    <t>Large ribosomal subunit protein eL21A (60S ribosomal protein L21-A)</t>
  </si>
  <si>
    <t>P38127</t>
  </si>
  <si>
    <t>RIM2 YBR192W YBR1402</t>
  </si>
  <si>
    <t>metal ion transport [GO:0030001]; mitochondrial genome maintenance [GO:0000002]; pyrimidine nucleotide import into mitochondrion [GO:1990519]; pyrimidine nucleotide transport [GO:0006864]; regulation of mitochondrial membrane potential [GO:0051881]; transmembrane transport [GO:0055085]</t>
  </si>
  <si>
    <t>SUBCELLULAR LOCATION: Mitochondrion inner membrane {ECO:0000269|PubMed:16823961}; Multi-pass membrane protein {ECO:0000269|PubMed:16823961}.</t>
  </si>
  <si>
    <t>mitochondrial inner membrane [GO:0005743]; mitochondrion [GO:0005739]; pyrimidine nucleotide transmembrane transporter activity [GO:0015218]; metal ion transport [GO:0030001]; mitochondrial genome maintenance [GO:0000002]; pyrimidine nucleotide import into mitochondrion [GO:1990519]; pyrimidine nucleotide transport [GO:0006864]; regulation of mitochondrial membrane potential [GO:0051881]; transmembrane transport [GO:0055085]</t>
  </si>
  <si>
    <t>Mitochondrial carrier protein RIM2</t>
  </si>
  <si>
    <t>P12709</t>
  </si>
  <si>
    <t>PGI1 YBR196C YBR1406</t>
  </si>
  <si>
    <t>gluconeogenesis [GO:0006094]; glucose 6-phosphate metabolic process [GO:0051156]; glycolytic process [GO:0006096]</t>
  </si>
  <si>
    <t>cytosol [GO:0005829]; mitochondrion [GO:0005739]; plasma membrane [GO:0005886]</t>
  </si>
  <si>
    <t>SUBCELLULAR LOCATION: Cytoplasm, cytosol {ECO:0000250|UniProtKB:P78917}.</t>
  </si>
  <si>
    <t>cytosol [GO:0005829]; mitochondrion [GO:0005739]; plasma membrane [GO:0005886]; carbohydrate derivative binding [GO:0097367]; glucose-6-phosphate isomerase activity [GO:0004347]; monosaccharide binding [GO:0048029]; gluconeogenesis [GO:0006094]; glucose 6-phosphate metabolic process [GO:0051156]; glycolytic process [GO:0006096]</t>
  </si>
  <si>
    <t>Glucose-6-phosphate isomerase (GPI) (EC 5.3.1.9) (Phosphoglucose isomerase) (PGI) (Phosphohexose isomerase) (PHI)</t>
  </si>
  <si>
    <t>P38129</t>
  </si>
  <si>
    <t>TAF5 TAF90 YBR198C YBR1410</t>
  </si>
  <si>
    <t>chromatin organization [GO:0006325]; histone deubiquitination [GO:0016578]; positive regulation of transcription by RNA polymerase II [GO:0045944]; regulation of transcription by RNA polymerase II [GO:0006357]; transcription by RNA polymerase II [GO:0006366]; transcription initiation at RNA polymerase II promoter [GO:0006367]</t>
  </si>
  <si>
    <t>nucleus [GO:0005634]; SAGA complex [GO:0000124]; SLIK (SAGA-like) complex [GO:0046695]; transcription factor TFIID complex [GO:0005669]</t>
  </si>
  <si>
    <t>nucleus [GO:0005634]; SAGA complex [GO:0000124]; SLIK (SAGA-like) complex [GO:0046695]; transcription factor TFIID complex [GO:0005669]; chromatin binding [GO:0003682]; identical protein binding [GO:0042802]; molecular adaptor activity [GO:0060090]; ubiquitin binding [GO:0043130]; chromatin organization [GO:0006325]; histone deubiquitination [GO:0016578]; positive regulation of transcription by RNA polymerase II [GO:0045944]; regulation of transcription by RNA polymerase II [GO:0006357]; transcription by RNA polymerase II [GO:0006366]; transcription initiation at RNA polymerase II promoter [GO:0006367]</t>
  </si>
  <si>
    <t>Transcription initiation factor TFIID subunit 5 (TAFII-90) (TBP-associated factor 5) (TBP-associated factor 90 kDa)</t>
  </si>
  <si>
    <t>P29366</t>
  </si>
  <si>
    <t>BEM1 SRO1 YBR200W YBR1412</t>
  </si>
  <si>
    <t>cell morphogenesis involved in conjugation with cellular fusion [GO:0000753]; cellular bud site selection [GO:0000282]; conjugation with cellular fusion [GO:0000747]; maintenance of protein location [GO:0045185]; regulation of Rho protein signal transduction [GO:0035023]</t>
  </si>
  <si>
    <t>cell cortex [GO:0005938]; cellular bud neck [GO:0005935]; cellular bud tip [GO:0005934]; cytoplasm [GO:0005737]; cytoskeleton [GO:0005856]; incipient cellular bud site [GO:0000131]; mating projection tip [GO:0043332]; mitochondrion [GO:0005739]; PAR polarity complex [GO:0120157]; site of polarized growth [GO:0030427]</t>
  </si>
  <si>
    <t>SUBCELLULAR LOCATION: Cytoplasm, cytoskeleton.</t>
  </si>
  <si>
    <t>cell cortex [GO:0005938]; cellular bud neck [GO:0005935]; cellular bud tip [GO:0005934]; cytoplasm [GO:0005737]; cytoskeleton [GO:0005856]; incipient cellular bud site [GO:0000131]; mating projection tip [GO:0043332]; mitochondrion [GO:0005739]; PAR polarity complex [GO:0120157]; site of polarized growth [GO:0030427]; molecular adaptor activity [GO:0060090]; phosphatidylinositol-3-phosphate binding [GO:0032266]; protein-macromolecule adaptor activity [GO:0030674]; cell morphogenesis involved in conjugation with cellular fusion [GO:0000753]; cellular bud site selection [GO:0000282]; conjugation with cellular fusion [GO:0000747]; maintenance of protein location [GO:0045185]; regulation of Rho protein signal transduction [GO:0035023]</t>
  </si>
  <si>
    <t>Bud emergence protein 1 (Suppressor of RHO3 protein 1)</t>
  </si>
  <si>
    <t>P38307</t>
  </si>
  <si>
    <t>DER1 YBR201W YBR1413</t>
  </si>
  <si>
    <t>endoplasmic reticulum unfolded protein response [GO:0030968]; misfolded protein transport [GO:0070843]; protein quality control for misfolded or incompletely synthesized proteins [GO:0006515]; retrograde protein transport, ER to cytosol [GO:0030970]; ubiquitin-dependent ERAD pathway [GO:0030433]</t>
  </si>
  <si>
    <t>endoplasmic reticulum membrane [GO:0005789]; Hrd1p ubiquitin ligase complex [GO:0000836]; Hrd1p ubiquitin ligase ERAD-L complex [GO:0000839]</t>
  </si>
  <si>
    <t>SUBCELLULAR LOCATION: Endoplasmic reticulum membrane {ECO:0000269|PubMed:8631297}; Multi-pass membrane protein {ECO:0000269|PubMed:8631297}.</t>
  </si>
  <si>
    <t>endoplasmic reticulum membrane [GO:0005789]; Hrd1p ubiquitin ligase complex [GO:0000836]; Hrd1p ubiquitin ligase ERAD-L complex [GO:0000839]; misfolded protein binding [GO:0051787]; ubiquitin-specific protease binding [GO:1990381]; endoplasmic reticulum unfolded protein response [GO:0030968]; misfolded protein transport [GO:0070843]; protein quality control for misfolded or incompletely synthesized proteins [GO:0006515]; retrograde protein transport, ER to cytosol [GO:0030970]; ubiquitin-dependent ERAD pathway [GO:0030433]</t>
  </si>
  <si>
    <t>Degradation in the endoplasmic reticulum protein 1</t>
  </si>
  <si>
    <t>P38132</t>
  </si>
  <si>
    <t>MCM7 CDC47 YBR202W YBR1441</t>
  </si>
  <si>
    <t>DNA replication initiation [GO:0006270]; DNA strand elongation involved in DNA replication [GO:0006271]; DNA unwinding involved in DNA replication [GO:0006268]; double-strand break repair via break-induced replication [GO:0000727]; nuclear DNA replication [GO:0033260]; pre-replicative complex assembly involved in nuclear cell cycle DNA replication [GO:0006267]; premeiotic DNA replication [GO:0006279]; regulation of DNA-templated DNA replication initiation [GO:0030174]; silent mating-type cassette heterochromatin formation [GO:0030466]; subtelomeric heterochromatin formation [GO:0031509]</t>
  </si>
  <si>
    <t>chromosome, telomeric region [GO:0000781]; 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t>
  </si>
  <si>
    <t>chromosome, telomeric region [GO:0000781]; 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 ATP binding [GO:0005524]; ATP hydrolysis activity [GO:0016887]; chromatin binding [GO:0003682]; DNA replication origin binding [GO:0003688]; MCM complex binding [GO:1904931]; single-stranded DNA helicase activity [GO:0017116]; DNA replication initiation [GO:0006270]; DNA strand elongation involved in DNA replication [GO:0006271]; DNA unwinding involved in DNA replication [GO:0006268]; double-strand break repair via break-induced replication [GO:0000727]; nuclear DNA replication [GO:0033260]; pre-replicative complex assembly involved in nuclear cell cycle DNA replication [GO:0006267]; premeiotic DNA replication [GO:0006279]; regulation of DNA-templated DNA replication initiation [GO:0030174]; silent mating-type cassette heterochromatin formation [GO:0030466]; subtelomeric heterochromatin formation [GO:0031509]</t>
  </si>
  <si>
    <t>DNA replication licensing factor MCM7 (EC 3.6.4.12) (Cell division control protein 47) (Minichromosome maintenance protein 7)</t>
  </si>
  <si>
    <t>P38130</t>
  </si>
  <si>
    <t>KTR3 YBR205W YBR1445</t>
  </si>
  <si>
    <t>cell wall mannoprotein biosynthetic process [GO:0000032]; mannosylation [GO:0097502]; N-glycan processing [GO:0006491]; protein N-linked glycosylation [GO:0006487]; protein O-linked glycosylation [GO:0006493]</t>
  </si>
  <si>
    <t>cytoplasm [GO:0005737]; fungal-type vacuole [GO:0000324]; fungal-type vacuole membrane [GO:0000329]; Golgi apparatus [GO:0005794]; nucleus [GO:0005634]</t>
  </si>
  <si>
    <t>SUBCELLULAR LOCATION: Membrane {ECO:0000305}; Single-pass type II membrane protein {ECO:0000305}.</t>
  </si>
  <si>
    <t>cytoplasm [GO:0005737]; fungal-type vacuole [GO:0000324]; fungal-type vacuole membrane [GO:0000329]; Golgi apparatus [GO:0005794]; nucleus [GO:0005634]; alpha-1,2-mannosyltransferase activity [GO:0000026]; mannosyltransferase activity [GO:0000030]; cell wall mannoprotein biosynthetic process [GO:0000032]; mannosylation [GO:0097502]; N-glycan processing [GO:0006491]; protein N-linked glycosylation [GO:0006487]; protein O-linked glycosylation [GO:0006493]</t>
  </si>
  <si>
    <t>Probable mannosyltransferase KTR3 (EC 2.4.1.-)</t>
  </si>
  <si>
    <t>P38310</t>
  </si>
  <si>
    <t>FTH1 YBR207W YBR1446</t>
  </si>
  <si>
    <t>endocytosis [GO:0006897]; intracellular iron ion homeostasis [GO:0006879]; iron ion transmembrane transport [GO:0034755]</t>
  </si>
  <si>
    <t>endoplasmic reticulum [GO:0005783]; fungal-type vacuole membrane [GO:0000329]; high-affinity iron exporter complex [GO:0061841]; high-affinity iron permease complex [GO:0033573]; plasma membrane [GO:0005886]</t>
  </si>
  <si>
    <t>SUBCELLULAR LOCATION: Vacuole membrane {ECO:0000269|PubMed:10608875, ECO:0000269|PubMed:14562095}; Multi-pass membrane protein {ECO:0000269|PubMed:10608875, ECO:0000269|PubMed:14562095}.</t>
  </si>
  <si>
    <t>endoplasmic reticulum [GO:0005783]; fungal-type vacuole membrane [GO:0000329]; high-affinity iron exporter complex [GO:0061841]; high-affinity iron permease complex [GO:0033573]; plasma membrane [GO:0005886]; ferrous iron transmembrane transporter activity [GO:0015093]; iron ion transmembrane transporter activity [GO:0005381]; endocytosis [GO:0006897]; intracellular iron ion homeostasis [GO:0006879]; iron ion transmembrane transport [GO:0034755]</t>
  </si>
  <si>
    <t>Iron transporter FTH1</t>
  </si>
  <si>
    <t>P32528</t>
  </si>
  <si>
    <t>DUR1,2 YBR208C YBR1448</t>
  </si>
  <si>
    <t>allantoin catabolic process [GO:0000256]; urea catabolic process [GO:0043419]</t>
  </si>
  <si>
    <t>cytoplasm [GO:0005737]; mitochondrion [GO:0005739]</t>
  </si>
  <si>
    <t>cytoplasm [GO:0005737]; mitochondrion [GO:0005739]; allophanate hydrolase activity [GO:0004039]; ATP binding [GO:0005524]; metal ion binding [GO:0046872]; urea carboxylase activity [GO:0004847]; allantoin catabolic process [GO:0000256]; urea catabolic process [GO:0043419]</t>
  </si>
  <si>
    <t>Urea amidolyase [Includes: Urea carboxylase (EC 6.3.4.6); Allophanate hydrolase (EC 3.5.1.54)]</t>
  </si>
  <si>
    <t>P38314</t>
  </si>
  <si>
    <t>SDS24 YBR214W YBR1501</t>
  </si>
  <si>
    <t>cellular response to glucose starvation [GO:0042149]; endocytosis [GO:0006897]; regulation of mitotic metaphase/anaphase transition [GO:0030071]; septum digestion after cytokinesis [GO:0000920]</t>
  </si>
  <si>
    <t>cytoplasm [GO:0005737]; cytosol [GO:0005829]; protein serine/threonine phosphatase inhibitor activity [GO:0004865]; cellular response to glucose starvation [GO:0042149]; endocytosis [GO:0006897]; regulation of mitotic metaphase/anaphase transition [GO:0030071]; septum digestion after cytokinesis [GO:0000920]</t>
  </si>
  <si>
    <t>Protein SDS24</t>
  </si>
  <si>
    <t>P38315</t>
  </si>
  <si>
    <t>YBP1 YBR216C YBR1505</t>
  </si>
  <si>
    <t>cellular response to oxidative stress [GO:0034599]</t>
  </si>
  <si>
    <t>SUBCELLULAR LOCATION: Cytoplasm {ECO:0000269|PubMed:14562095, ECO:0000269|PubMed:15075262}.</t>
  </si>
  <si>
    <t>cytoplasm [GO:0005737]; cellular response to oxidative stress [GO:0034599]</t>
  </si>
  <si>
    <t>YAP1-binding protein 1 (Activator of YAP1)</t>
  </si>
  <si>
    <t>P32327</t>
  </si>
  <si>
    <t>PYC2 YBR218C YBR1507</t>
  </si>
  <si>
    <t>gluconeogenesis [GO:0006094]; pyruvate metabolic process [GO:0006090]</t>
  </si>
  <si>
    <t>cytoplasm [GO:0005737]; cytosol [GO:0005829]; ATP binding [GO:0005524]; metal ion binding [GO:0046872]; pyruvate carboxylase activity [GO:0004736]; gluconeogenesis [GO:0006094]; pyruvate metabolic process [GO:0006090]</t>
  </si>
  <si>
    <t>Pyruvate carboxylase 2 (EC 6.4.1.1) (Pyruvic carboxylase 2) (PCB 2)</t>
  </si>
  <si>
    <t>P38318</t>
  </si>
  <si>
    <t>YBR220C YBR1510</t>
  </si>
  <si>
    <t>membrane [GO:0016020]</t>
  </si>
  <si>
    <t>membrane [GO:0016020]; acetyl-CoA transmembrane transporter activity [GO:0008521]</t>
  </si>
  <si>
    <t>Uncharacterized membrane protein YBR220C</t>
  </si>
  <si>
    <t>P32473</t>
  </si>
  <si>
    <t>PDB1 YBR221C YBR1511</t>
  </si>
  <si>
    <t>acetyl-CoA biosynthetic process from pyruvate [GO:0006086]; glycolytic process [GO:0006096]</t>
  </si>
  <si>
    <t>mitochondrial nucleoid [GO:0042645]; mitochondrial pyruvate dehydrogenase complex [GO:0005967]; mitochondrion [GO:0005739]</t>
  </si>
  <si>
    <t>SUBCELLULAR LOCATION: Mitochondrion matrix.</t>
  </si>
  <si>
    <t>mitochondrial nucleoid [GO:0042645]; mitochondrial pyruvate dehydrogenase complex [GO:0005967]; mitochondrion [GO:0005739]; pyruvate dehydrogenase (acetyl-transferring) activity [GO:0004739]; acetyl-CoA biosynthetic process from pyruvate [GO:0006086]; glycolytic process [GO:0006096]</t>
  </si>
  <si>
    <t>Pyruvate dehydrogenase E1 component subunit beta, mitochondrial (EC 1.2.4.1) (Pyruvate dehydrogenase complex component E1 beta) (PDHE1-B)</t>
  </si>
  <si>
    <t>P38323</t>
  </si>
  <si>
    <t>MCX1 YBR227C YBR1524</t>
  </si>
  <si>
    <t>positive regulation of protein-pyridoxal-5-phosphate linkage [GO:1904287]; protein import into mitochondrial matrix [GO:0030150]; protein refolding [GO:0042026]; proteolysis involved in protein catabolic process [GO:0051603]</t>
  </si>
  <si>
    <t>SUBCELLULAR LOCATION: Mitochondrion inner membrane {ECO:0000269|PubMed:9827555}; Peripheral membrane protein {ECO:0000269|PubMed:9827555}; Matrix side {ECO:0000269|PubMed:9827555}.</t>
  </si>
  <si>
    <t>mitochondrial inner membrane [GO:0005743]; mitochondrial matrix [GO:0005759]; mitochondrion [GO:0005739]; ATP binding [GO:0005524]; ATP hydrolysis activity [GO:0016887]; positive regulation of protein-pyridoxal-5-phosphate linkage [GO:1904287]; protein import into mitochondrial matrix [GO:0030150]; protein refolding [GO:0042026]; proteolysis involved in protein catabolic process [GO:0051603]</t>
  </si>
  <si>
    <t>ATP-dependent clpX-like chaperone, mitochondrial (mtClpX) (ATP-dependent unfoldase ClpX)</t>
  </si>
  <si>
    <t>P38325</t>
  </si>
  <si>
    <t>OM14 YBR230C YBR1527</t>
  </si>
  <si>
    <t>protein targeting to mitochondrion [GO:0006626]; ribosome localization [GO:0033750]</t>
  </si>
  <si>
    <t>SUBCELLULAR LOCATION: Mitochondrion outer membrane {ECO:0000269|PubMed:14562095, ECO:0000269|PubMed:14576278, ECO:0000269|PubMed:16689936}; Multi-pass membrane protein {ECO:0000269|PubMed:14562095, ECO:0000269|PubMed:14576278, ECO:0000269|PubMed:16689936}.</t>
  </si>
  <si>
    <t>mitochondrial outer membrane [GO:0005741]; mitochondrion [GO:0005739]; nascent polypeptide-associated complex binding [GO:1990593]; protein targeting to mitochondrion [GO:0006626]; ribosome localization [GO:0033750]</t>
  </si>
  <si>
    <t>Mitochondrial outer membrane protein OM14 (Outer membrane protein of 14 kDa)</t>
  </si>
  <si>
    <t>P38151</t>
  </si>
  <si>
    <t>PBP2 YBR233W YBR1531</t>
  </si>
  <si>
    <t>regulation of gene expression [GO:0010468]; regulation of RNA metabolic process [GO:0051252]; telomere maintenance [GO:0000723]</t>
  </si>
  <si>
    <t>cytoplasm [GO:0005737]; nucleus [GO:0005634]; ribonucleoprotein complex [GO:1990904]</t>
  </si>
  <si>
    <t>cytoplasm [GO:0005737]; nucleus [GO:0005634]; ribonucleoprotein complex [GO:1990904]; mRNA binding [GO:0003729]; regulation of gene expression [GO:0010468]; regulation of RNA metabolic process [GO:0051252]; telomere maintenance [GO:0000723]</t>
  </si>
  <si>
    <t>PAB1-binding protein 2</t>
  </si>
  <si>
    <t>P07286</t>
  </si>
  <si>
    <t>ALG7 TUR1 YBR243C YBR1628</t>
  </si>
  <si>
    <t>aerobic respiration [GO:0009060]; dolichol-linked oligosaccharide biosynthetic process [GO:0006488]; protein N-linked glycosylation [GO:0006487]</t>
  </si>
  <si>
    <t>endoplasmic reticulum [GO:0005783]; UDP-N-acetylglucosamine transferase complex [GO:0043541]</t>
  </si>
  <si>
    <t>SUBCELLULAR LOCATION: Endoplasmic reticulum membrane; Multi-pass membrane protein.</t>
  </si>
  <si>
    <t>endoplasmic reticulum [GO:0005783]; UDP-N-acetylglucosamine transferase complex [GO:0043541]; glycosyltransferase activity [GO:0016757]; metal ion binding [GO:0046872]; UDP-N-acetylglucosamine-dolichyl-phosphate N-acetylglucosaminephosphotransferase activity [GO:0003975]; aerobic respiration [GO:0009060]; dolichol-linked oligosaccharide biosynthetic process [GO:0006488]; protein N-linked glycosylation [GO:0006487]</t>
  </si>
  <si>
    <t>UDP-N-acetylglucosamine--dolichyl-phosphate N-acetylglucosaminephosphotransferase (EC 2.7.8.15) (GlcNAc-1-P transferase) (G1PT) (GPT) (N-acetylglucosamine-1-phosphate transferase) (Tunicamycin resistance protein 1)</t>
  </si>
  <si>
    <t>P38333</t>
  </si>
  <si>
    <t>ENP1 MEG1 YBR247C YBR1635</t>
  </si>
  <si>
    <t>endonucleolytic cleavage in ITS1 to separate SSU-rRNA from 5.8S rRNA and LSU-rRNA from tricistronic rRNA transcript (SSU-rRNA, 5.8S rRNA, LSU-rRNA) [GO:0000447]; maturation of SSU-rRNA [GO:0030490]; poly(A)+ mRNA export from nucleus [GO:0016973]; rRNA processing [GO:0006364]</t>
  </si>
  <si>
    <t>90S preribosome [GO:0030686]; cytoplasm [GO:0005737]; nucleolus [GO:0005730]; nucleus [GO:0005634]; preribosome, small subunit precursor [GO:0030688]; small-subunit processome [GO:0032040]</t>
  </si>
  <si>
    <t>90S preribosome [GO:0030686]; cytoplasm [GO:0005737]; nucleolus [GO:0005730]; nucleus [GO:0005634]; preribosome, small subunit precursor [GO:0030688]; small-subunit processome [GO:0032040]; snoRNA binding [GO:0030515]; endonucleolytic cleavage in ITS1 to separate SSU-rRNA from 5.8S rRNA and LSU-rRNA from tricistronic rRNA transcript (SSU-rRNA, 5.8S rRNA, LSU-rRNA) [GO:0000447]; maturation of SSU-rRNA [GO:0030490]; poly(A)+ mRNA export from nucleus [GO:0016973]; rRNA processing [GO:0006364]</t>
  </si>
  <si>
    <t>Essential nuclear protein 1</t>
  </si>
  <si>
    <t>P32449</t>
  </si>
  <si>
    <t>ARO4 YBR249C YBR1701</t>
  </si>
  <si>
    <t>amino acid biosynthetic process [GO:0008652]; aromatic amino acid family biosynthetic process [GO:0009073]; chorismate biosynthetic process [GO:0009423]</t>
  </si>
  <si>
    <t>cytoplasm [GO:0005737]; nucleus [GO:0005634]; 3-deoxy-7-phosphoheptulonate synthase activity [GO:0003849]; amino acid biosynthetic process [GO:0008652]; aromatic amino acid family biosynthetic process [GO:0009073]; chorismate biosynthetic process [GO:0009423]</t>
  </si>
  <si>
    <t>Phospho-2-dehydro-3-deoxyheptonate aldolase, tyrosine-inhibited (EC 2.5.1.54) (3-deoxy-D-arabino-heptulosonate 7-phosphate synthase) (DAHP synthase) (Phospho-2-keto-3-deoxyheptonate aldolase)</t>
  </si>
  <si>
    <t>P33759</t>
  </si>
  <si>
    <t>MRPS5 YBR251W YBR1704</t>
  </si>
  <si>
    <t>mitochondrial translation [GO:0032543]; translation [GO:0006412]</t>
  </si>
  <si>
    <t>mitochondrial inner membrane [GO:0005743]; mitochondrial small ribosomal subunit [GO:0005763]; mitochondrion [GO:0005739]; RNA binding [GO:0003723]; structural constituent of ribosome [GO:0003735]; mitochondrial translation [GO:0032543]; translation [GO:0006412]</t>
  </si>
  <si>
    <t>Small ribosomal subunit protein uS5m (37S ribosomal protein S5, mitochondrial)</t>
  </si>
  <si>
    <t>P38334</t>
  </si>
  <si>
    <t>TRS20 YBR254C YBR1722</t>
  </si>
  <si>
    <t>endoplasmic reticulum to Golgi vesicle-mediated transport [GO:0006888]; intra-Golgi vesicle-mediated transport [GO:0006891]; macroautophagy [GO:0016236]; protein-containing complex assembly [GO:0065003]; retrograde transport, endosome to Golgi [GO:0042147]</t>
  </si>
  <si>
    <t>cytoplasm [GO:0005737]; cytosol [GO:0005829]; endoplasmic reticulum [GO:0005783]; nucleus [GO:0005634]; phagophore assembly site [GO:0000407]; TRAPP complex [GO:0030008]; TRAPPI protein complex [GO:1990070]; TRAPPII protein complex [GO:1990071]; TRAPPIII protein complex [GO:1990072]</t>
  </si>
  <si>
    <t>SUBCELLULAR LOCATION: Golgi apparatus, cis-Golgi network. Endoplasmic reticulum. Preautophagosomal structure.</t>
  </si>
  <si>
    <t>cytoplasm [GO:0005737]; cytosol [GO:0005829]; endoplasmic reticulum [GO:0005783]; nucleus [GO:0005634]; phagophore assembly site [GO:0000407]; TRAPP complex [GO:0030008]; TRAPPI protein complex [GO:1990070]; TRAPPII protein complex [GO:1990071]; TRAPPIII protein complex [GO:1990072]; endoplasmic reticulum to Golgi vesicle-mediated transport [GO:0006888]; intra-Golgi vesicle-mediated transport [GO:0006891]; macroautophagy [GO:0016236]; protein-containing complex assembly [GO:0065003]; retrograde transport, endosome to Golgi [GO:0042147]</t>
  </si>
  <si>
    <t>Trafficking protein particle complex subunit 20 (TRAPP subunit 20) (Transport protein particle 20 kDa subunit)</t>
  </si>
  <si>
    <t>Q3E776</t>
  </si>
  <si>
    <t>SUBCELLULAR LOCATION: Membrane {ECO:0000305}; Single-pass membrane protein {ECO:0000305}.</t>
  </si>
  <si>
    <t>Uncharacterized protein YBR255C-A</t>
  </si>
  <si>
    <t>P38339</t>
  </si>
  <si>
    <t>RGD1 YBR260C YBR1728</t>
  </si>
  <si>
    <t>response to acidic pH [GO:0010447]; response to osmotic stress [GO:0006970]; signal transduction [GO:0007165]</t>
  </si>
  <si>
    <t>actin cortical patch [GO:0030479]; cellular bud [GO:0005933]; cytoplasm [GO:0005737]; mating projection tip [GO:0043332]; prospore membrane [GO:0005628]</t>
  </si>
  <si>
    <t>SUBCELLULAR LOCATION: Cytoplasm {ECO:0000269|PubMed:14562095, ECO:0000269|PubMed:23454383}. Note=Bud and bud neck. During isotropic bud growth in the G1 and S phases, detected at the bud tip. During cytokinesis, undetectable at the bud tip and localized at the bud neck only.</t>
  </si>
  <si>
    <t>actin cortical patch [GO:0030479]; cellular bud [GO:0005933]; cytoplasm [GO:0005737]; mating projection tip [GO:0043332]; prospore membrane [GO:0005628]; GTPase activator activity [GO:0005096]; identical protein binding [GO:0042802]; phosphatidylinositol-3,5-bisphosphate binding [GO:0080025]; phosphatidylinositol-3-phosphate binding [GO:0032266]; phosphatidylinositol-4,5-bisphosphate binding [GO:0005546]; phosphatidylinositol-4-phosphate binding [GO:0070273]; phosphatidylinositol-5-phosphate binding [GO:0010314]; response to acidic pH [GO:0010447]; response to osmotic stress [GO:0006970]; signal transduction [GO:0007165]</t>
  </si>
  <si>
    <t>RHO GTPase-activating protein RGD1 (RhoGAP) (Related GAP domain protein 1)</t>
  </si>
  <si>
    <t>P38340</t>
  </si>
  <si>
    <t>TAE1 NTM1 YBR261C YBR1729</t>
  </si>
  <si>
    <t>cytoplasmic translation [GO:0002181]; N-terminal peptidyl-proline dimethylation [GO:0018016]</t>
  </si>
  <si>
    <t>cytoplasm [GO:0005737]; cytosol [GO:0005829]; N-terminal protein N-methyltransferase activity [GO:0071885]; cytoplasmic translation [GO:0002181]; N-terminal peptidyl-proline dimethylation [GO:0018016]</t>
  </si>
  <si>
    <t>Alpha N-terminal protein methyltransferase 1 (EC 2.1.1.244) (Translation associated element 1) (X-Pro-Lys N-terminal protein methyltransferase 1) (NTM1)</t>
  </si>
  <si>
    <t>P38341</t>
  </si>
  <si>
    <t>MIC12 AIM5 FMP51 MCS12 YBR262C YBR1731</t>
  </si>
  <si>
    <t>cristae formation [GO:0042407]; protein-containing complex assembly [GO:0065003]</t>
  </si>
  <si>
    <t>MICOS complex [GO:0061617]; mitochondrial crista junction [GO:0044284]; mitochondrial inner membrane [GO:0005743]; mitochondrion [GO:0005739]</t>
  </si>
  <si>
    <t>SUBCELLULAR LOCATION: Mitochondrion inner membrane {ECO:0000305}; Single-pass membrane protein {ECO:0000305}. Note=Enriched at crista junctions. {ECO:0000269|PubMed:14562095, ECO:0000269|PubMed:21944719, ECO:0000269|PubMed:21987634, ECO:0000269|PubMed:22009199}.</t>
  </si>
  <si>
    <t>MICOS complex [GO:0061617]; mitochondrial crista junction [GO:0044284]; mitochondrial inner membrane [GO:0005743]; mitochondrion [GO:0005739]; cristae formation [GO:0042407]; protein-containing complex assembly [GO:0065003]</t>
  </si>
  <si>
    <t>MICOS complex subunit MIC12 (Altered inheritance of mitochondria protein 5, mitochondrial) (Found in mitochondrial proteome protein 51) (Mitochondrial contact site complex 12 kDa subunit)</t>
  </si>
  <si>
    <t>P37292</t>
  </si>
  <si>
    <t>SHM1 SHMT1 YBR263W YBR1732</t>
  </si>
  <si>
    <t>folic acid metabolic process [GO:0046655]; glycine biosynthetic process from serine [GO:0019264]; L-serine catabolic process [GO:0006565]; one-carbon metabolic process [GO:0006730]; tetrahydrofolate interconversion [GO:0035999]; tetrahydrofolate metabolic process [GO:0046653]</t>
  </si>
  <si>
    <t>cytoplasm [GO:0005737]; mitochondrion [GO:0005739]; glycine hydroxymethyltransferase activity [GO:0004372]; pyridoxal phosphate binding [GO:0030170]; serine binding [GO:0070905]; zinc ion binding [GO:0008270]; folic acid metabolic process [GO:0046655]; glycine biosynthetic process from serine [GO:0019264]; L-serine catabolic process [GO:0006565]; one-carbon metabolic process [GO:0006730]; tetrahydrofolate interconversion [GO:0035999]; tetrahydrofolate metabolic process [GO:0046653]</t>
  </si>
  <si>
    <t>Serine hydroxymethyltransferase, mitochondrial (SHMT) (EC 2.1.2.1) (Glycine hydroxymethyltransferase) (Serine methylase)</t>
  </si>
  <si>
    <t>P38342</t>
  </si>
  <si>
    <t>TSC10 YBR265W YBR1734</t>
  </si>
  <si>
    <t>3-keto-sphinganine metabolic process [GO:0006666]; sphingolipid biosynthetic process [GO:0030148]</t>
  </si>
  <si>
    <t>cytoplasm [GO:0005737]; endoplasmic reticulum [GO:0005783]; endoplasmic reticulum membrane [GO:0005789]; lipid droplet [GO:0005811]; mitochondrial outer membrane [GO:0005741]</t>
  </si>
  <si>
    <t>SUBCELLULAR LOCATION: Endoplasmic reticulum membrane {ECO:0000305}; Single-pass membrane protein {ECO:0000305}.</t>
  </si>
  <si>
    <t>cytoplasm [GO:0005737]; endoplasmic reticulum [GO:0005783]; endoplasmic reticulum membrane [GO:0005789]; lipid droplet [GO:0005811]; mitochondrial outer membrane [GO:0005741]; 3-dehydrosphinganine reductase activity [GO:0047560]; 3-keto-sphinganine metabolic process [GO:0006666]; sphingolipid biosynthetic process [GO:0030148]</t>
  </si>
  <si>
    <t>3-ketodihydrosphingosine reductase TSC10 (EC 1.1.1.102) (3-dehydrosphinganine reductase) (KDS reductase) (Temperature-sensitive CSG2 suppressor protein 10)</t>
  </si>
  <si>
    <t>P36532</t>
  </si>
  <si>
    <t>MRPL37 YBR268W YBR1736A</t>
  </si>
  <si>
    <t>mitochondrial translation [GO:0032543]; sporulation resulting in formation of a cellular spore [GO:0030435]</t>
  </si>
  <si>
    <t>mitochondrial inner membrane [GO:0005743]; mitochondrial large ribosomal subunit [GO:0005762]; mitochondrion [GO:0005739]; structural constituent of ribosome [GO:0003735]; mitochondrial translation [GO:0032543]; sporulation resulting in formation of a cellular spore [GO:0030435]</t>
  </si>
  <si>
    <t>Large ribosomal subunit protein mL54 (54S ribosomal protein L37, mitochondrial) (YmL37)</t>
  </si>
  <si>
    <t>P38348</t>
  </si>
  <si>
    <t>HSM3 YBR272C YBR1740</t>
  </si>
  <si>
    <t>mismatch repair [GO:0006298]; proteasome regulatory particle assembly [GO:0070682]</t>
  </si>
  <si>
    <t>cytoplasm [GO:0005737]; cytosol [GO:0005829]; nucleus [GO:0005634]; mismatch repair [GO:0006298]; proteasome regulatory particle assembly [GO:0070682]</t>
  </si>
  <si>
    <t>DNA mismatch repair protein HSM3 (Enhanced spontaneous mutability protein 3)</t>
  </si>
  <si>
    <t>P38147</t>
  </si>
  <si>
    <t>CHK1 YBR274W YBR1742</t>
  </si>
  <si>
    <t>DNA damage checkpoint signaling [GO:0000077]; mitotic G2 DNA damage checkpoint signaling [GO:0007095]; phosphorylation [GO:0016310]</t>
  </si>
  <si>
    <t>cytoplasm [GO:0005737]; nucleus [GO:0005634]; site of double-strand break [GO:0035861]</t>
  </si>
  <si>
    <t>SUBCELLULAR LOCATION: Nucleus {ECO:0000250}.</t>
  </si>
  <si>
    <t>cytoplasm [GO:0005737]; nucleus [GO:0005634]; site of double-strand break [GO:0035861]; ATP binding [GO:0005524]; protein serine kinase activity [GO:0106310]; protein serine/threonine kinase activity [GO:0004674]; DNA damage checkpoint signaling [GO:0000077]; mitotic G2 DNA damage checkpoint signaling [GO:0007095]; phosphorylation [GO:0016310]</t>
  </si>
  <si>
    <t>Serine/threonine-protein kinase CHK1 (EC 2.7.11.1) (Checkpoint kinase 1)</t>
  </si>
  <si>
    <t>P29539</t>
  </si>
  <si>
    <t>RIF1 YBR275C YBR1743</t>
  </si>
  <si>
    <t>cell cycle [GO:0007049]; DNA double-strand break processing [GO:0000729]; DNA replication initiation [GO:0006270]; negative regulation of DNA-templated DNA replication initiation [GO:0032297]; negative regulation of mitotic DNA replication initiation from late origin [GO:0101018]; protein localization to chromosome, telomeric region [GO:0070198]; regulation of DNA stability [GO:0097752]; silent mating-type cassette heterochromatin formation [GO:0030466]; telomere capping [GO:0016233]; telomere maintenance [GO:0000723]</t>
  </si>
  <si>
    <t>chromosome, telomeric region [GO:0000781]; nucleus [GO:0005634]; shelterin complex [GO:0070187]</t>
  </si>
  <si>
    <t>SUBCELLULAR LOCATION: Nucleus. Chromosome, telomere. Note=Localizes to telomeres. Telomere association begins in G1/S, attains a peak during late G2/S phase of the cell cycle, and is lost during telophase. Localization to telomeres may be increased by telomere uncapping caused by expression of a mutant telomerase RNA subunit (TLC1).</t>
  </si>
  <si>
    <t>chromosome, telomeric region [GO:0000781]; nucleus [GO:0005634]; shelterin complex [GO:0070187]; telomeric DNA binding [GO:0042162]; cell cycle [GO:0007049]; DNA double-strand break processing [GO:0000729]; DNA replication initiation [GO:0006270]; negative regulation of DNA-templated DNA replication initiation [GO:0032297]; negative regulation of mitotic DNA replication initiation from late origin [GO:0101018]; protein localization to chromosome, telomeric region [GO:0070198]; regulation of DNA stability [GO:0097752]; silent mating-type cassette heterochromatin formation [GO:0030466]; telomere capping [GO:0016233]; telomere maintenance [GO:0000723]</t>
  </si>
  <si>
    <t>Telomere length regulator protein RIF1 (RAP1-interacting factor 1)</t>
  </si>
  <si>
    <t>P38148</t>
  </si>
  <si>
    <t>PPS1 YBR276C YBR2013</t>
  </si>
  <si>
    <t>dephosphorylation [GO:0016311]; nuclear DNA replication [GO:0033260]</t>
  </si>
  <si>
    <t>nucleus [GO:0005634]; myosin phosphatase activity [GO:0017018]; protein tyrosine phosphatase activity [GO:0004725]; protein tyrosine/serine/threonine phosphatase activity [GO:0008138]; dephosphorylation [GO:0016311]; nuclear DNA replication [GO:0033260]</t>
  </si>
  <si>
    <t>Dual specificity protein phosphatase PPS1 (EC 3.1.3.16) (EC 3.1.3.48)</t>
  </si>
  <si>
    <t>P27344</t>
  </si>
  <si>
    <t>DPB3 YBR278W YBR2015</t>
  </si>
  <si>
    <t>DNA-templated DNA replication [GO:0006261]; error-prone translesion synthesis [GO:0042276]; leading strand elongation [GO:0006272]</t>
  </si>
  <si>
    <t>CHRAC [GO:0008623]; epsilon DNA polymerase complex [GO:0008622]; nuclear replication fork [GO:0043596]; nucleus [GO:0005634]</t>
  </si>
  <si>
    <t>SUBCELLULAR LOCATION: Nucleus {ECO:0000269|PubMed:11024162}.</t>
  </si>
  <si>
    <t>CHRAC [GO:0008623]; epsilon DNA polymerase complex [GO:0008622]; nuclear replication fork [GO:0043596]; nucleus [GO:0005634]; protein heterodimerization activity [GO:0046982]; DNA-templated DNA replication [GO:0006261]; error-prone translesion synthesis [GO:0042276]; leading strand elongation [GO:0006272]</t>
  </si>
  <si>
    <t>DNA polymerase epsilon subunit C (DNA polymerase II subunit C)</t>
  </si>
  <si>
    <t>P38351</t>
  </si>
  <si>
    <t>PAF1 YBR279W YBR2016</t>
  </si>
  <si>
    <t>DNA-templated transcription termination [GO:0006353]; global genome nucleotide-excision repair [GO:0070911]; mRNA 3'-end processing [GO:0031124]; negative regulation of DNA recombination [GO:0045910]; negative regulation of mitophagy [GO:1901525]; negative regulation of transcription by RNA polymerase II [GO:0000122]; positive regulation of transcription elongation by RNA polymerase I [GO:2001209]; positive regulation of transcription elongation by RNA polymerase II [GO:0032968]; rDNA heterochromatin formation [GO:0000183]; regulation of transcription by RNA polymerase II [GO:0006357]; regulation of transcription-coupled nucleotide-excision repair [GO:0090262]; rRNA processing [GO:0006364]; sno(s)RNA 3'-end processing [GO:0031126]; snoRNA transcription by RNA polymerase II [GO:0001015]; transcription by RNA polymerase I [GO:0006360]; transcription by RNA polymerase III [GO:0006383]; transcription elongation by RNA polymerase I [GO:0006362]; transcription elongation by RNA polymerase II [GO:0006368]</t>
  </si>
  <si>
    <t>Cdc73/Paf1 complex [GO:0016593]; euchromatin [GO:0000791]; nucleus [GO:0005634]</t>
  </si>
  <si>
    <t>SUBCELLULAR LOCATION: Nucleus, nucleoplasm {ECO:0000269|PubMed:15643076}.</t>
  </si>
  <si>
    <t>Cdc73/Paf1 complex [GO:0016593]; euchromatin [GO:0000791]; nucleus [GO:0005634]; chromatin binding [GO:0003682]; RNA polymerase II C-terminal domain phosphoserine binding [GO:1990269]; RNA polymerase II complex binding [GO:0000993]; DNA-templated transcription termination [GO:0006353]; global genome nucleotide-excision repair [GO:0070911]; mRNA 3'-end processing [GO:0031124]; negative regulation of DNA recombination [GO:0045910]; negative regulation of mitophagy [GO:1901525]; negative regulation of transcription by RNA polymerase II [GO:0000122]; positive regulation of transcription elongation by RNA polymerase I [GO:2001209]; positive regulation of transcription elongation by RNA polymerase II [GO:0032968]; rDNA heterochromatin formation [GO:0000183]; regulation of transcription by RNA polymerase II [GO:0006357]; regulation of transcription-coupled nucleotide-excision repair [GO:0090262]; rRNA processing [GO:0006364]; sno(s)RNA 3'-end processing [GO:0031126]; snoRNA transcription by RNA polymerase II [GO:0001015]; transcription by RNA polymerase I [GO:0006360]; transcription by RNA polymerase III [GO:0006383]; transcription elongation by RNA polymerase I [GO:0006362]; transcription elongation by RNA polymerase II [GO:0006368]</t>
  </si>
  <si>
    <t>RNA polymerase II-associated protein 1 (Protein PAF1)</t>
  </si>
  <si>
    <t>P36526</t>
  </si>
  <si>
    <t>MRPL27 YBR282W YBR2019</t>
  </si>
  <si>
    <t>mitochondrial inner membrane [GO:0005743]; mitochondrial large ribosomal subunit [GO:0005762]; mitochondrion [GO:0005739]; structural constituent of ribosome [GO:0003735]; mitochondrial translation [GO:0032543]; translation [GO:0006412]</t>
  </si>
  <si>
    <t>Large ribosomal subunit protein mL41 (54S ribosomal protein L27, mitochondrial) (YmL27)</t>
  </si>
  <si>
    <t>P38353</t>
  </si>
  <si>
    <t>SSH1 YBR283C YBR2020</t>
  </si>
  <si>
    <t>post-translational protein targeting to membrane, translocation [GO:0031204]; SRP-dependent cotranslational protein targeting to membrane [GO:0006614]; SRP-dependent cotranslational protein targeting to membrane, translocation [GO:0006616]</t>
  </si>
  <si>
    <t>endoplasmic reticulum [GO:0005783]; endoplasmic reticulum membrane [GO:0005789]; Sec61 translocon complex [GO:0005784]; Ssh1 translocon complex [GO:0071261]</t>
  </si>
  <si>
    <t>endoplasmic reticulum [GO:0005783]; endoplasmic reticulum membrane [GO:0005789]; Sec61 translocon complex [GO:0005784]; Ssh1 translocon complex [GO:0071261]; protein transmembrane transporter activity [GO:0008320]; ribosome binding [GO:0043022]; signal sequence binding [GO:0005048]; post-translational protein targeting to membrane, translocation [GO:0031204]; SRP-dependent cotranslational protein targeting to membrane [GO:0006614]; SRP-dependent cotranslational protein targeting to membrane, translocation [GO:0006616]</t>
  </si>
  <si>
    <t>Sec sixty-one protein homolog (Ssh1 complex subunit SSH1) (Ssh1 complex subunit alpha)</t>
  </si>
  <si>
    <t>P38355</t>
  </si>
  <si>
    <t>YBR287W YBR2034</t>
  </si>
  <si>
    <t>transmembrane transport [GO:0055085]</t>
  </si>
  <si>
    <t>endoplasmic reticulum [GO:0005783]; membrane [GO:0016020]</t>
  </si>
  <si>
    <t>endoplasmic reticulum [GO:0005783]; membrane [GO:0016020]; transmembrane transport [GO:0055085]</t>
  </si>
  <si>
    <t>Uncharacterized transporter YBR287W</t>
  </si>
  <si>
    <t>P38153</t>
  </si>
  <si>
    <t>APM3 YKS6 YBR288C YBR2035</t>
  </si>
  <si>
    <t>endocytosis [GO:0006897]; Golgi to vacuole transport [GO:0006896]; intracellular protein transport [GO:0006886]; protein targeting to vacuole [GO:0006623]</t>
  </si>
  <si>
    <t>AP-3 adaptor complex [GO:0030123]; clathrin adaptor complex [GO:0030131]; cytoplasmic vesicle [GO:0031410]; cytoplasmic vesicle membrane [GO:0030659]; Golgi apparatus [GO:0005794]</t>
  </si>
  <si>
    <t>SUBCELLULAR LOCATION: Golgi apparatus {ECO:0000269|PubMed:10559961, ECO:0000269|PubMed:14562095}. Cytoplasmic vesicle membrane {ECO:0000269|PubMed:10559961, ECO:0000305}; Peripheral membrane protein {ECO:0000269|PubMed:10559961, ECO:0000305}; Cytoplasmic side {ECO:0000269|PubMed:14562095, ECO:0000305}. Note=Component of the coat surrounding the cytoplasmic face of coated vesicles located at the Golgi complex. {ECO:0000269|PubMed:10559961, ECO:0000305}.</t>
  </si>
  <si>
    <t>AP-3 adaptor complex [GO:0030123]; clathrin adaptor complex [GO:0030131]; cytoplasmic vesicle [GO:0031410]; cytoplasmic vesicle membrane [GO:0030659]; Golgi apparatus [GO:0005794]; endocytosis [GO:0006897]; Golgi to vacuole transport [GO:0006896]; intracellular protein transport [GO:0006886]; protein targeting to vacuole [GO:0006623]</t>
  </si>
  <si>
    <t>AP-3 complex subunit mu (AP-3 adaptor complex mu3A subunit) (Adaptor-related protein complex 3 subunit mu) (Mu-adaptin 3A) (Mu3-adaptin)</t>
  </si>
  <si>
    <t>P18480</t>
  </si>
  <si>
    <t>SNF5 SWI10 TYE4 YBR289W YBR2036</t>
  </si>
  <si>
    <t>carbon catabolite activation of transcription from RNA polymerase II promoter [GO:0000436]; chromatin remodeling [GO:0006338]; double-strand break repair via homologous recombination [GO:0000724]; positive regulation of invasive growth in response to glucose limitation [GO:2000219]; positive regulation of transcription by RNA polymerase II [GO:0045944]; regulation of transcription by RNA polymerase II [GO:0006357]</t>
  </si>
  <si>
    <t>chromatin [GO:0000785]; cytosol [GO:0005829]; nuclear chromosome [GO:0000228]; nucleus [GO:0005634]; SWI/SNF complex [GO:0016514]</t>
  </si>
  <si>
    <t>chromatin [GO:0000785]; cytosol [GO:0005829]; nuclear chromosome [GO:0000228]; nucleus [GO:0005634]; SWI/SNF complex [GO:0016514]; RNA polymerase II-specific DNA-binding transcription factor binding [GO:0061629]; carbon catabolite activation of transcription from RNA polymerase II promoter [GO:0000436]; chromatin remodeling [GO:0006338]; double-strand break repair via homologous recombination [GO:0000724]; positive regulation of invasive growth in response to glucose limitation [GO:2000219]; positive regulation of transcription by RNA polymerase II [GO:0045944]; regulation of transcription by RNA polymerase II [GO:0006357]</t>
  </si>
  <si>
    <t>SWI/SNF chromatin-remodeling complex subunit SNF5 (SWI/SNF complex subunit SNF5) (Transcription factor TYE4) (Transcription regulatory protein SNF5)</t>
  </si>
  <si>
    <t>P38152</t>
  </si>
  <si>
    <t>CTP1 YBR291C YBR2039</t>
  </si>
  <si>
    <t>mitochondrial citrate transmembrane transport [GO:0006843]; transmembrane transport [GO:0055085]</t>
  </si>
  <si>
    <t>mitochondrial inner membrane [GO:0005743]; mitochondrion [GO:0005739]; citrate secondary active transmembrane transporter activity [GO:0071913]; tricarboxylate secondary active transmembrane transporter activity [GO:0005371]; mitochondrial citrate transmembrane transport [GO:0006843]; transmembrane transport [GO:0055085]</t>
  </si>
  <si>
    <t>Tricarboxylate transport protein (Citrate transport protein) (CTP)</t>
  </si>
  <si>
    <t>P38157</t>
  </si>
  <si>
    <t>MAL33 MAL3R YBR297W YBR2115</t>
  </si>
  <si>
    <t>DNA-templated transcription [GO:0006351]; maltose metabolic process [GO:0000023]</t>
  </si>
  <si>
    <t>nucleus [GO:0005634]; DNA binding [GO:0003677]; DNA-binding transcription factor activity, RNA polymerase II-specific [GO:0000981]; zinc ion binding [GO:0008270]; DNA-templated transcription [GO:0006351]; maltose metabolic process [GO:0000023]</t>
  </si>
  <si>
    <t>Maltose fermentation regulatory protein MAL33</t>
  </si>
  <si>
    <t>P25604</t>
  </si>
  <si>
    <t>STP22 VPS23 YCL008C YCL8C</t>
  </si>
  <si>
    <t>ATP export [GO:1904669]; endosome to lysosome transport [GO:0008333]; late endosome to vacuole transport [GO:0045324]; negative regulation of protein polyubiquitination [GO:1902915]; protein modification process [GO:0036211]; protein targeting to membrane [GO:0006612]; protein targeting to vacuole [GO:0006623]; reticulophagy [GO:0061709]; ubiquitin-dependent protein catabolic process via the multivesicular body sorting pathway [GO:0043162]</t>
  </si>
  <si>
    <t>cytoplasmic side of plasma membrane [GO:0009898]; cytosol [GO:0005829]; endosome [GO:0005768]; ESCRT I complex [GO:0000813]; late endosome membrane [GO:0031902]</t>
  </si>
  <si>
    <t>SUBCELLULAR LOCATION: Cytoplasm. Endosome. Late endosome membrane {ECO:0000305}; Peripheral membrane protein {ECO:0000305}.</t>
  </si>
  <si>
    <t>cytoplasmic side of plasma membrane [GO:0009898]; cytosol [GO:0005829]; endosome [GO:0005768]; ESCRT I complex [GO:0000813]; late endosome membrane [GO:0031902]; ubiquitin binding [GO:0043130]; ATP export [GO:1904669]; endosome to lysosome transport [GO:0008333]; late endosome to vacuole transport [GO:0045324]; negative regulation of protein polyubiquitination [GO:1902915]; protein modification process [GO:0036211]; protein targeting to membrane [GO:0006612]; protein targeting to vacuole [GO:0006623]; reticulophagy [GO:0061709]; ubiquitin-dependent protein catabolic process via the multivesicular body sorting pathway [GO:0043162]</t>
  </si>
  <si>
    <t>Suppressor protein STP22 of temperature-sensitive alpha-factor receptor and arginine permease (ESCRT-I complex subunit VPS23) (Vacuolar protein sorting-associated protein 23)</t>
  </si>
  <si>
    <t>P25605</t>
  </si>
  <si>
    <t>ILV6 YCL009C YCL9C</t>
  </si>
  <si>
    <t>branched-chain amino acid biosynthetic process [GO:0009082]; isoleucine biosynthetic process [GO:0009097]; valine biosynthetic process [GO:0009099]</t>
  </si>
  <si>
    <t>acetolactate synthase complex [GO:0005948]; mitochondrial nucleoid [GO:0042645]; mitochondrion [GO:0005739]</t>
  </si>
  <si>
    <t>SUBCELLULAR LOCATION: Mitochondrion {ECO:0000305|PubMed:10213630}.</t>
  </si>
  <si>
    <t>acetolactate synthase complex [GO:0005948]; mitochondrial nucleoid [GO:0042645]; mitochondrion [GO:0005739]; acetolactate synthase regulator activity [GO:1990610]; enzyme regulator activity [GO:0030234]; branched-chain amino acid biosynthetic process [GO:0009082]; isoleucine biosynthetic process [GO:0009097]; valine biosynthetic process [GO:0009099]</t>
  </si>
  <si>
    <t>Acetolactate synthase small subunit, mitochondrial (Acetohydroxy-acid synthase small subunit) (AHAS) (ALS)</t>
  </si>
  <si>
    <t>P25555</t>
  </si>
  <si>
    <t>GBP2 RLF6 YCL011C YCL11C</t>
  </si>
  <si>
    <t>nuclear mRNA surveillance [GO:0071028]; poly(A)+ mRNA export from nucleus [GO:0016973]; telomere maintenance [GO:0000723]</t>
  </si>
  <si>
    <t>chromosome, telomeric region [GO:0000781]; cytoplasm [GO:0005737]; cytoplasmic stress granule [GO:0010494]; cytosol [GO:0005829]; nucleus [GO:0005634]; P-body [GO:0000932]</t>
  </si>
  <si>
    <t>SUBCELLULAR LOCATION: Cytoplasm {ECO:0000269|PubMed:14676199, ECO:0000269|PubMed:22932476, ECO:0000269|PubMed:24452287}. Nucleus {ECO:0000269|PubMed:12634846, ECO:0000269|PubMed:14676199, ECO:0000269|PubMed:22932476, ECO:0000269|PubMed:24452287}. Chromosome, telomere {ECO:0000305|PubMed:7800479}. Cytoplasm, P-body {ECO:0000269|PubMed:18981231}. Cytoplasm, Stress granule {ECO:0000269|PubMed:18981231}. Note=Nuclear at steady state. Export is dependent on active transcription and the export of mRNAs in general. Depends on MFT1 and HPR1 for nuclear export (PubMed:14676199). Becomes predominantly cytosolic after exposure to hypoxia (PubMed:22932476). {ECO:0000269|PubMed:14676199, ECO:0000269|PubMed:22932476}.</t>
  </si>
  <si>
    <t>chromosome, telomeric region [GO:0000781]; cytoplasm [GO:0005737]; cytoplasmic stress granule [GO:0010494]; cytosol [GO:0005829]; nucleus [GO:0005634]; P-body [GO:0000932]; chromatin binding [GO:0003682]; mRNA binding [GO:0003729]; single-stranded telomeric DNA binding [GO:0043047]; nuclear mRNA surveillance [GO:0071028]; poly(A)+ mRNA export from nucleus [GO:0016973]; telomere maintenance [GO:0000723]</t>
  </si>
  <si>
    <t>Serine/arginine (SR)-type shuttling mRNA binding protein GBP2 (Polyadenylate-binding protein GBP2) (RAP1 localization factor 6) (Single-strand telomeric DNA-binding protein GBP2) (G-strand-binding protein 2)</t>
  </si>
  <si>
    <t>P25558</t>
  </si>
  <si>
    <t>BUD3 YCL014W YCL012W YCL013W YCL12W YCL13W YCL14W</t>
  </si>
  <si>
    <t>axial cellular bud site selection [GO:0007120]; cytogamy [GO:0000755]</t>
  </si>
  <si>
    <t>cellular bud neck [GO:0005935]; cellular bud neck contractile ring [GO:0000142]</t>
  </si>
  <si>
    <t>cellular bud neck [GO:0005935]; cellular bud neck contractile ring [GO:0000142]; guanyl-nucleotide exchange factor activity [GO:0005085]; axial cellular bud site selection [GO:0007120]; cytogamy [GO:0000755]</t>
  </si>
  <si>
    <t>Bud site selection protein 3</t>
  </si>
  <si>
    <t>P25559</t>
  </si>
  <si>
    <t>DCC1 YCL016C YCL16C</t>
  </si>
  <si>
    <t>DNA replication [GO:0006260]; maintenance of DNA trinucleotide repeats [GO:0035753]; maintenance of mitotic sister chromatid cohesion [GO:0034088]; mitotic sister chromatid cohesion [GO:0007064]</t>
  </si>
  <si>
    <t>chromatin [GO:0000785]; chromosome, centromeric region [GO:0000775]; Ctf18 RFC-like complex [GO:0031390]</t>
  </si>
  <si>
    <t>chromatin [GO:0000785]; chromosome, centromeric region [GO:0000775]; Ctf18 RFC-like complex [GO:0031390]; DNA replication [GO:0006260]; maintenance of DNA trinucleotide repeats [GO:0035753]; maintenance of mitotic sister chromatid cohesion [GO:0034088]; mitotic sister chromatid cohesion [GO:0007064]</t>
  </si>
  <si>
    <t>Sister chromatid cohesion protein DCC1 (Defective in sister chromatid cohesion protein 1)</t>
  </si>
  <si>
    <t>P25374</t>
  </si>
  <si>
    <t>NFS1 SPL1 YCL017C</t>
  </si>
  <si>
    <t>[2Fe-2S] cluster assembly [GO:0044571]; intracellular iron ion homeostasis [GO:0006879]; iron-sulfur cluster assembly [GO:0016226]; mitochondrial tRNA thio-modification [GO:0070903]; tRNA thio-modification [GO:0034227]; tRNA wobble uridine modification [GO:0002098]</t>
  </si>
  <si>
    <t>cytosol [GO:0005829]; iron-sulfur cluster assembly complex [GO:1990229]; L-cysteine desulfurase complex [GO:1990221]; mitochondrion [GO:0005739]; nucleus [GO:0005634]</t>
  </si>
  <si>
    <t>SUBCELLULAR LOCATION: Mitochondrion {ECO:0000269|PubMed:10406803, ECO:0000269|PubMed:10551871}.</t>
  </si>
  <si>
    <t>cytosol [GO:0005829]; iron-sulfur cluster assembly complex [GO:1990229]; L-cysteine desulfurase complex [GO:1990221]; mitochondrion [GO:0005739]; nucleus [GO:0005634]; cysteine desulfurase activity [GO:0031071]; iron-sulfur cluster binding [GO:0051536]; metal ion binding [GO:0046872]; pyridoxal phosphate binding [GO:0030170]; [2Fe-2S] cluster assembly [GO:0044571]; intracellular iron ion homeostasis [GO:0006879]; iron-sulfur cluster assembly [GO:0016226]; mitochondrial tRNA thio-modification [GO:0070903]; tRNA thio-modification [GO:0034227]; tRNA wobble uridine modification [GO:0002098]</t>
  </si>
  <si>
    <t>Cysteine desulfurase, mitochondrial (EC 2.8.1.7) (tRNA-splicing protein SPL1)</t>
  </si>
  <si>
    <t>P04173</t>
  </si>
  <si>
    <t>LEU2 YCL018W YCL18W</t>
  </si>
  <si>
    <t>glyoxylate cycle [GO:0006097]; leucine biosynthetic process [GO:0009098]</t>
  </si>
  <si>
    <t>cytosol [GO:0005829]; 3-isopropylmalate dehydrogenase activity [GO:0003862]; magnesium ion binding [GO:0000287]; NAD binding [GO:0051287]; glyoxylate cycle [GO:0006097]; leucine biosynthetic process [GO:0009098]</t>
  </si>
  <si>
    <t>3-isopropylmalate dehydrogenase (3-IPM-DH) (IMDH) (EC 1.1.1.85) (Beta-IPM dehydrogenase)</t>
  </si>
  <si>
    <t>P25389</t>
  </si>
  <si>
    <t>KCC4 YCL024W YCL24W</t>
  </si>
  <si>
    <t>budding cell bud growth [GO:0007117]; intracellular signal transduction [GO:0035556]; mitotic morphogenesis checkpoint signaling [GO:0044879]; protein phosphorylation [GO:0006468]; regulation of cell shape [GO:0008360]; septin ring assembly [GO:0000921]</t>
  </si>
  <si>
    <t>cellular bud neck [GO:0005935]; cellular bud neck septin collar [GO:0032174]; cytoplasm [GO:0005737]; incipient cellular bud site [GO:0000131]; nucleus [GO:0005634]; plasma membrane [GO:0005886]; septin ring [GO:0005940]</t>
  </si>
  <si>
    <t>SUBCELLULAR LOCATION: Bud neck {ECO:0000269|PubMed:11165249, ECO:0000269|PubMed:9925642}.</t>
  </si>
  <si>
    <t>cellular bud neck [GO:0005935]; cellular bud neck septin collar [GO:0032174]; cytoplasm [GO:0005737]; incipient cellular bud site [GO:0000131]; nucleus [GO:0005634]; plasma membrane [GO:0005886]; septin ring [GO:0005940]; ATP binding [GO:0005524]; phosphatidic acid binding [GO:0070300]; phosphatidylinositol-4,5-bisphosphate binding [GO:0005546]; phosphatidylserine binding [GO:0001786]; protein kinase activity [GO:0004672]; protein serine kinase activity [GO:0106310]; protein serine/threonine kinase activity [GO:0004674]; budding cell bud growth [GO:0007117]; intracellular signal transduction [GO:0035556]; mitotic morphogenesis checkpoint signaling [GO:0044879]; protein phosphorylation [GO:0006468]; regulation of cell shape [GO:0008360]; septin ring assembly [GO:0000921]</t>
  </si>
  <si>
    <t>Probable serine/threonine-protein kinase KCC4 (EC 2.7.11.1)</t>
  </si>
  <si>
    <t>P25376</t>
  </si>
  <si>
    <t>AGP1 YCL025C YCL25C</t>
  </si>
  <si>
    <t>amino acid transmembrane transport [GO:0003333]; amino acid transport [GO:0006865]; serine import across plasma membrane [GO:0098718]; transmembrane transport [GO:0055085]</t>
  </si>
  <si>
    <t>endoplasmic reticulum [GO:0005783]; plasma membrane [GO:0005886]</t>
  </si>
  <si>
    <t>SUBCELLULAR LOCATION: Cell membrane {ECO:0000250}; Multi-pass membrane protein {ECO:0000250}.</t>
  </si>
  <si>
    <t>endoplasmic reticulum [GO:0005783]; plasma membrane [GO:0005886]; amino acid transmembrane transporter activity [GO:0015171]; L-phenylalanine transmembrane transporter activity [GO:0015192]; L-proline transmembrane transporter activity [GO:0015193]; amino acid transmembrane transport [GO:0003333]; amino acid transport [GO:0006865]; serine import across plasma membrane [GO:0098718]; transmembrane transport [GO:0055085]</t>
  </si>
  <si>
    <t>General amino acid permease AGP1 (Asparagine/glutamine permease)</t>
  </si>
  <si>
    <t>P25367</t>
  </si>
  <si>
    <t>RNQ1 YCL028W YCL181 YCL28W</t>
  </si>
  <si>
    <t>cytosol [GO:0005829]; nucleus [GO:0005634]; identical protein binding [GO:0042802]</t>
  </si>
  <si>
    <t>[PIN+] prion protein RNQ1 (Rich in asparagine and glutamine protein 1)</t>
  </si>
  <si>
    <t>P00815</t>
  </si>
  <si>
    <t>HIS4 YCL030C YCL183 YCL30C</t>
  </si>
  <si>
    <t>histidine biosynthetic process [GO:0000105]</t>
  </si>
  <si>
    <t>cytoplasm [GO:0005737]; ATP binding [GO:0005524]; histidinol dehydrogenase activity [GO:0004399]; metal ion binding [GO:0046872]; NAD binding [GO:0051287]; phosphoribosyl-AMP cyclohydrolase activity [GO:0004635]; phosphoribosyl-ATP diphosphatase activity [GO:0004636]; histidine biosynthetic process [GO:0000105]</t>
  </si>
  <si>
    <t>Histidine biosynthesis trifunctional protein [Includes: Phosphoribosyl-AMP cyclohydrolase (EC 3.5.4.19); Phosphoribosyl-ATP pyrophosphohydrolase (EC 3.6.1.31); Histidinol dehydrogenase (HDH) (EC 1.1.1.23)]</t>
  </si>
  <si>
    <t>P25368</t>
  </si>
  <si>
    <t>RRP7 YCL031C YCL184 YCL31C</t>
  </si>
  <si>
    <t>maturation of SSU-rRNA [GO:0030490]; nucleolar large rRNA transcription by RNA polymerase I [GO:0042790]; regulation of ribosomal protein gene transcription by RNA polymerase II [GO:0060962]; ribosomal small subunit assembly [GO:0000028]; rRNA processing [GO:0006364]</t>
  </si>
  <si>
    <t>CURI complex [GO:0032545]; nucleolus [GO:0005730]; nucleoplasm [GO:0005654]; nucleus [GO:0005634]; small-subunit processome [GO:0032040]; UTP-C complex [GO:0034456]</t>
  </si>
  <si>
    <t>SUBCELLULAR LOCATION: Nucleus, nucleolus {ECO:0000269|PubMed:14562095}.</t>
  </si>
  <si>
    <t>CURI complex [GO:0032545]; nucleolus [GO:0005730]; nucleoplasm [GO:0005654]; nucleus [GO:0005634]; small-subunit processome [GO:0032040]; UTP-C complex [GO:0034456]; rRNA binding [GO:0019843]; maturation of SSU-rRNA [GO:0030490]; nucleolar large rRNA transcription by RNA polymerase I [GO:0042790]; regulation of ribosomal protein gene transcription by RNA polymerase II [GO:0060962]; ribosomal small subunit assembly [GO:0000028]; rRNA processing [GO:0006364]</t>
  </si>
  <si>
    <t>Ribosomal RNA-processing protein 7</t>
  </si>
  <si>
    <t>P25373</t>
  </si>
  <si>
    <t>GRX1 YCL035C YCL35C</t>
  </si>
  <si>
    <t>cellular response to oxidative stress [GO:0034599]; protein glutathionylation [GO:0010731]</t>
  </si>
  <si>
    <t>cytoplasm [GO:0005737]; nucleus [GO:0005634]; glutathione disulfide oxidoreductase activity [GO:0015038]; glutathione peroxidase activity [GO:0004602]; glutathione transferase activity [GO:0004364]; cellular response to oxidative stress [GO:0034599]; protein glutathionylation [GO:0010731]</t>
  </si>
  <si>
    <t>Glutaredoxin-1 (EC 1.11.1.9) (EC 2.5.1.18) (Glutathione-dependent oxidoreductase 1)</t>
  </si>
  <si>
    <t>P25567</t>
  </si>
  <si>
    <t>SRO9 YCL037C YCL37C</t>
  </si>
  <si>
    <t>negative regulation of DNA-templated transcription [GO:0045892]; positive regulation of translation [GO:0045727]; regulation of translation [GO:0006417]; response to oxygen levels [GO:0070482]</t>
  </si>
  <si>
    <t>cytoplasmic stress granule [GO:0010494]; cytosol [GO:0005829]; nucleus [GO:0005634]; polysome [GO:0005844]; transcription repressor complex [GO:0017053]</t>
  </si>
  <si>
    <t>SUBCELLULAR LOCATION: Cytoplasm {ECO:0000269|PubMed:10564276, ECO:0000269|PubMed:14562095, ECO:0000269|PubMed:9383048}. Note=Associates with translating ribosome.</t>
  </si>
  <si>
    <t>cytoplasmic stress granule [GO:0010494]; cytosol [GO:0005829]; nucleus [GO:0005634]; polysome [GO:0005844]; transcription repressor complex [GO:0017053]; mRNA binding [GO:0003729]; RNA binding [GO:0003723]; negative regulation of DNA-templated transcription [GO:0045892]; positive regulation of translation [GO:0045727]; regulation of translation [GO:0006417]; response to oxygen levels [GO:0070482]</t>
  </si>
  <si>
    <t>RNA-binding protein SRO9 (Suppressor of RHO3 protein 9)</t>
  </si>
  <si>
    <t>P25568</t>
  </si>
  <si>
    <t>ATG22 AUT4 YCL038C YCL38C</t>
  </si>
  <si>
    <t>amino acid transmembrane export from vacuole [GO:0032974]; autophagy [GO:0006914]</t>
  </si>
  <si>
    <t>fungal-type vacuole membrane [GO:0000329]</t>
  </si>
  <si>
    <t>SUBCELLULAR LOCATION: Vacuole membrane {ECO:0000269|PubMed:17021250}; Multi-pass membrane protein {ECO:0000269|PubMed:17021250}. Note=Vacuole and punctate structures.</t>
  </si>
  <si>
    <t>fungal-type vacuole membrane [GO:0000329]; amino acid transmembrane export from vacuole [GO:0032974]; autophagy [GO:0006914]</t>
  </si>
  <si>
    <t>Autophagy-related protein 22</t>
  </si>
  <si>
    <t>P25569</t>
  </si>
  <si>
    <t>GID7 MOH2 YCL039W YCL311 YCL39W</t>
  </si>
  <si>
    <t>negative regulation of gluconeogenesis [GO:0045721]; proteasome-mediated ubiquitin-dependent protein catabolic process [GO:0043161]</t>
  </si>
  <si>
    <t>cytoplasm [GO:0005737]; GID complex [GO:0034657]; nucleus [GO:0005634]</t>
  </si>
  <si>
    <t>SUBCELLULAR LOCATION: Nucleus {ECO:0000269|PubMed:14562095}. Cytoplasm {ECO:0000269|PubMed:14562095}.</t>
  </si>
  <si>
    <t>cytoplasm [GO:0005737]; GID complex [GO:0034657]; nucleus [GO:0005634]; negative regulation of gluconeogenesis [GO:0045721]; proteasome-mediated ubiquitin-dependent protein catabolic process [GO:0043161]</t>
  </si>
  <si>
    <t>Glucose-induced degradation protein 7</t>
  </si>
  <si>
    <t>P17709</t>
  </si>
  <si>
    <t>GLK1 HOR3 YCL040W YCL312 YCL40W</t>
  </si>
  <si>
    <t>carbohydrate phosphorylation [GO:0046835]; glucose 6-phosphate metabolic process [GO:0051156]; glucose import [GO:0046323]; glucose metabolic process [GO:0006006]; glycolytic process [GO:0006096]; intracellular glucose homeostasis [GO:0001678]; mannose metabolic process [GO:0006013]</t>
  </si>
  <si>
    <t>cytosol [GO:0005829]; mitochondrion [GO:0005739]; plasma membrane [GO:0005886]; ATP binding [GO:0005524]; fructokinase activity [GO:0008865]; glucokinase activity [GO:0004340]; glucose binding [GO:0005536]; carbohydrate phosphorylation [GO:0046835]; glucose 6-phosphate metabolic process [GO:0051156]; glucose import [GO:0046323]; glucose metabolic process [GO:0006006]; glycolytic process [GO:0006096]; intracellular glucose homeostasis [GO:0001678]; mannose metabolic process [GO:0006013]</t>
  </si>
  <si>
    <t>Glucokinase-1 (EC 2.7.1.2) (Glucose kinase 1) (GLK-1)</t>
  </si>
  <si>
    <t>P25572</t>
  </si>
  <si>
    <t>YCL042W YCL42W</t>
  </si>
  <si>
    <t>Putative uncharacterized protein YCL042W</t>
  </si>
  <si>
    <t>P17967</t>
  </si>
  <si>
    <t>PDI1 MFP1 TRG1 YCL043C YCL313 YCL43C</t>
  </si>
  <si>
    <t>mannose trimming involved in glycoprotein ERAD pathway [GO:1904382]; positive regulation of endoplasmic reticulum unfolded protein response [GO:1900103]; protein alpha-1,2-demannosylation [GO:0036508]; protein folding [GO:0006457]; response to endoplasmic reticulum stress [GO:0034976]</t>
  </si>
  <si>
    <t>endoplasmic reticulum [GO:0005783]; endoplasmic reticulum lumen [GO:0005788]; mannosyl-oligosaccharide 1,2-alpha-mannosidase complex [GO:0106055]</t>
  </si>
  <si>
    <t>SUBCELLULAR LOCATION: Endoplasmic reticulum lumen {ECO:0000255|PROSITE-ProRule:PRU10138}.</t>
  </si>
  <si>
    <t>endoplasmic reticulum [GO:0005783]; endoplasmic reticulum lumen [GO:0005788]; mannosyl-oligosaccharide 1,2-alpha-mannosidase complex [GO:0106055]; protein disulfide isomerase activity [GO:0003756]; protein-disulfide reductase activity [GO:0015035]; unfolded protein binding [GO:0051082]; mannose trimming involved in glycoprotein ERAD pathway [GO:1904382]; positive regulation of endoplasmic reticulum unfolded protein response [GO:1900103]; protein alpha-1,2-demannosylation [GO:0036508]; protein folding [GO:0006457]; response to endoplasmic reticulum stress [GO:0034976]</t>
  </si>
  <si>
    <t>Protein disulfide-isomerase (PDI) (EC 5.3.4.1) (Thioredoxin-related glycoprotein 1)</t>
  </si>
  <si>
    <t>P25573</t>
  </si>
  <si>
    <t>MGR1 YCL044C YCL314 YCL44C</t>
  </si>
  <si>
    <t>protein catabolic process [GO:0030163]; protein import into mitochondrial intermembrane space [GO:0045041]; protein quality control for misfolded or incompletely synthesized proteins [GO:0006515]</t>
  </si>
  <si>
    <t>i-AAA complex [GO:0031942]; mitochondrion [GO:0005739]</t>
  </si>
  <si>
    <t>SUBCELLULAR LOCATION: Mitochondrion inner membrane {ECO:0000269|PubMed:14562095, ECO:0000269|PubMed:14576278, ECO:0000269|PubMed:16267274}; Multi-pass membrane protein {ECO:0000269|PubMed:14562095, ECO:0000269|PubMed:14576278, ECO:0000269|PubMed:16267274}.</t>
  </si>
  <si>
    <t>i-AAA complex [GO:0031942]; mitochondrion [GO:0005739]; misfolded protein binding [GO:0051787]; protein catabolic process [GO:0030163]; protein import into mitochondrial intermembrane space [GO:0045041]; protein quality control for misfolded or incompletely synthesized proteins [GO:0006515]</t>
  </si>
  <si>
    <t>Mitochondrial inner membrane i-AAA protease supercomplex subunit MGR1 (Mitochondrial genome-required protein 1)</t>
  </si>
  <si>
    <t>P25574</t>
  </si>
  <si>
    <t>EMC1 YCL045C YCL315 YCL45C</t>
  </si>
  <si>
    <t>phospholipid metabolic process [GO:0006644]; phospholipid transport [GO:0015914]; protein folding in endoplasmic reticulum [GO:0034975]; protein insertion into ER membrane by stop-transfer membrane-anchor sequence [GO:0045050]</t>
  </si>
  <si>
    <t>EMC complex [GO:0072546]; endoplasmic reticulum [GO:0005783]</t>
  </si>
  <si>
    <t>SUBCELLULAR LOCATION: Endoplasmic reticulum membrane {ECO:0000269|PubMed:14562095}; Single-pass type I membrane protein {ECO:0000269|PubMed:14562095}.</t>
  </si>
  <si>
    <t>EMC complex [GO:0072546]; endoplasmic reticulum [GO:0005783]; phospholipid metabolic process [GO:0006644]; phospholipid transport [GO:0015914]; protein folding in endoplasmic reticulum [GO:0034975]; protein insertion into ER membrane by stop-transfer membrane-anchor sequence [GO:0045050]</t>
  </si>
  <si>
    <t>ER membrane protein complex subunit 1</t>
  </si>
  <si>
    <t>P16550</t>
  </si>
  <si>
    <t>APA1 DTP YCL050C YCL50C</t>
  </si>
  <si>
    <t>nucleoside catabolic process [GO:0009164]; nucleotide biosynthetic process [GO:0009165]</t>
  </si>
  <si>
    <t>cytoplasm [GO:0005737]; nucleus [GO:0005634]; ATP adenylyltransferase activity [GO:0003877]; ATP binding [GO:0005524]; bis(5'-nucleosyl)-tetraphosphatase activity [GO:0008796]; sulfate adenylyltransferase (ADP) activity [GO:0004780]; nucleoside catabolic process [GO:0009164]; nucleotide biosynthetic process [GO:0009165]</t>
  </si>
  <si>
    <t>Protein APA1 [Includes: Diadenosine 5',5'''-P1,P4-tetraphosphate phosphorylase 1 (Ap4A phosphorylase 1) (EC 2.7.7.53) (ADP-sulfurylase) (EC 2.7.7.5) (ATP adenylyltransferase) (Diadenosine tetraphosphate alpha,beta-phosphorylase (ADP-forming))]</t>
  </si>
  <si>
    <t>P25579</t>
  </si>
  <si>
    <t>LRE1 YCL051W YCL51W</t>
  </si>
  <si>
    <t>cellular bud neck [GO:0005935]</t>
  </si>
  <si>
    <t>cellular bud neck [GO:0005935]; protein kinase inhibitor activity [GO:0004860]; fungal-type cell wall organization [GO:0031505]</t>
  </si>
  <si>
    <t>Laminarase-resistance protein LRE1</t>
  </si>
  <si>
    <t>P25580</t>
  </si>
  <si>
    <t>PBN1 YCL052C YCL52C</t>
  </si>
  <si>
    <t>fungal-type cell wall organization [GO:0031505]; GPI anchor biosynthetic process [GO:0006506]; protein mannosylation [GO:0035268]; protein processing [GO:0016485]; ubiquitin-dependent ERAD pathway [GO:0030433]</t>
  </si>
  <si>
    <t>endoplasmic reticulum [GO:0005783]; endoplasmic reticulum membrane [GO:0005789]; glycosylphosphatidylinositol-mannosyltransferase I complex [GO:1990529]</t>
  </si>
  <si>
    <t>SUBCELLULAR LOCATION: Endoplasmic reticulum membrane {ECO:0000269|PubMed:9649520}; Single-pass type III membrane protein {ECO:0000269|PubMed:9649520}.</t>
  </si>
  <si>
    <t>endoplasmic reticulum [GO:0005783]; endoplasmic reticulum membrane [GO:0005789]; glycosylphosphatidylinositol-mannosyltransferase I complex [GO:1990529]; mannosyltransferase activity [GO:0000030]; fungal-type cell wall organization [GO:0031505]; GPI anchor biosynthetic process [GO:0006506]; protein mannosylation [GO:0035268]; protein processing [GO:0016485]; ubiquitin-dependent ERAD pathway [GO:0030433]</t>
  </si>
  <si>
    <t>Protein PBN1 (Protease B non-derepressible protein 1)</t>
  </si>
  <si>
    <t>P25582</t>
  </si>
  <si>
    <t>SPB1 YCL054W YCL431 YCL54W</t>
  </si>
  <si>
    <t>maturation of 5.8S rRNA from tricistronic rRNA transcript (SSU-rRNA, 5.8S rRNA, LSU-rRNA) [GO:0000466]; maturation of LSU-rRNA from tricistronic rRNA transcript (SSU-rRNA, 5.8S rRNA, LSU-rRNA) [GO:0000463]; rRNA methylation [GO:0031167]</t>
  </si>
  <si>
    <t>nucleolus [GO:0005730]; nucleus [GO:0005634]; preribosome, large subunit precursor [GO:0030687]</t>
  </si>
  <si>
    <t>SUBCELLULAR LOCATION: Nucleus, nucleolus {ECO:0000255|HAMAP-Rule:MF_03163, ECO:0000269|PubMed:10648622}.</t>
  </si>
  <si>
    <t>nucleolus [GO:0005730]; nucleus [GO:0005634]; preribosome, large subunit precursor [GO:0030687]; rRNA (guanine) methyltransferase activity [GO:0016435]; rRNA (guanosine-2'-O-)-methyltransferase activity [GO:0070039]; rRNA (uridine-2'-O-)-methyltransferase activity [GO:0008650]; maturation of 5.8S rRNA from tricistronic rRNA transcript (SSU-rRNA, 5.8S rRNA, LSU-rRNA) [GO:0000466]; maturation of LSU-rRNA from tricistronic rRNA transcript (SSU-rRNA, 5.8S rRNA, LSU-rRNA) [GO:0000463]; rRNA methylation [GO:0031167]</t>
  </si>
  <si>
    <t>27S pre-rRNA (guanosine(2922)-2'-O)-methyltransferase (EC 2.1.1.167) (2'-O-ribose RNA methyltransferase SPB1) (AdoMet-dependent rRNA methyltransferase SPB1) (S-adenosyl-L-methionine-dependent methyltransferase) (Suppressor of PAB1 protein 1)</t>
  </si>
  <si>
    <t>Q96VH5</t>
  </si>
  <si>
    <t>MIC10 MCS10 MIO10 MOS1 YCL057C-A</t>
  </si>
  <si>
    <t>cristae formation [GO:0042407]; membrane organization [GO:0061024]</t>
  </si>
  <si>
    <t>SUBCELLULAR LOCATION: Mitochondrion inner membrane {ECO:0000269|PubMed:16823961, ECO:0000269|PubMed:21944719, ECO:0000269|PubMed:21987634, ECO:0000269|PubMed:22009199, ECO:0000269|PubMed:22114354}; Single-pass membrane protein {ECO:0000269|PubMed:16823961, ECO:0000269|PubMed:21944719, ECO:0000269|PubMed:21987634, ECO:0000269|PubMed:22009199, ECO:0000269|PubMed:22114354}. Note=The C-terminus is located in the intermembrane space, while the location of the N-terminus has not been determined yet. As some programs predict the presence of 2 closely apposed membrane domains, it has been proposed that the protein may cross the membrane twice and that both termini may face the intermembrane space (PubMed:22114354). Enriched at crista junctions. {ECO:0000269|PubMed:22114354}.</t>
  </si>
  <si>
    <t>MICOS complex [GO:0061617]; mitochondrial crista junction [GO:0044284]; mitochondrial inner membrane [GO:0005743]; mitochondrion [GO:0005739]; cristae formation [GO:0042407]; membrane organization [GO:0061024]</t>
  </si>
  <si>
    <t>MICOS complex subunit MIC10 (Mitochondrial contact site complex 10 kDa subunit) (Mitochondrial inner membrane organization component of 10 kDa) (Mitochondrial organizing structure protein 1) (MitOS1)</t>
  </si>
  <si>
    <t>P25375</t>
  </si>
  <si>
    <t>PRD1 YCL057W YCL57W</t>
  </si>
  <si>
    <t>peptide metabolic process [GO:0006518]; proteolysis [GO:0006508]</t>
  </si>
  <si>
    <t>cytoplasm [GO:0005737]; fungal-type vacuole [GO:0000324]; Golgi apparatus [GO:0005794]; mitochondrial intermembrane space [GO:0005758]; mitochondrion [GO:0005739]</t>
  </si>
  <si>
    <t>cytoplasm [GO:0005737]; fungal-type vacuole [GO:0000324]; Golgi apparatus [GO:0005794]; mitochondrial intermembrane space [GO:0005758]; mitochondrion [GO:0005739]; metal ion binding [GO:0046872]; metalloendopeptidase activity [GO:0004222]; peptide metabolic process [GO:0006518]; proteolysis [GO:0006508]</t>
  </si>
  <si>
    <t>Saccharolysin (EC 3.4.24.37) (Oligopeptidase YSCD) (Protease D) (Proteinase yscD)</t>
  </si>
  <si>
    <t>P25586</t>
  </si>
  <si>
    <t>KRR1 YCL059C YCL59C</t>
  </si>
  <si>
    <t>endonucleolytic cleavage in ITS1 to separate SSU-rRNA from 5.8S rRNA and LSU-rRNA from tricistronic rRNA transcript (SSU-rRNA, 5.8S rRNA, LSU-rRNA) [GO:0000447]; maturation of SSU-rRNA [GO:0030490]; ribosomal small subunit biogenesis [GO:0042274]; rRNA processing [GO:0006364]</t>
  </si>
  <si>
    <t>90S preribosome [GO:0030686]; nucleolus [GO:0005730]; nucleoplasm [GO:0005654]; preribosome, small subunit precursor [GO:0030688]; small-subunit processome [GO:0032040]</t>
  </si>
  <si>
    <t>SUBCELLULAR LOCATION: Nucleus, nucleolus {ECO:0000269|PubMed:11027267, ECO:0000269|PubMed:11996121, ECO:0000269|PubMed:14562095, ECO:0000269|PubMed:15094838, ECO:0000269|PubMed:15590835}.</t>
  </si>
  <si>
    <t>90S preribosome [GO:0030686]; nucleolus [GO:0005730]; nucleoplasm [GO:0005654]; preribosome, small subunit precursor [GO:0030688]; small-subunit processome [GO:0032040]; RNA binding [GO:0003723]; endonucleolytic cleavage in ITS1 to separate SSU-rRNA from 5.8S rRNA and LSU-rRNA from tricistronic rRNA transcript (SSU-rRNA, 5.8S rRNA, LSU-rRNA) [GO:0000447]; maturation of SSU-rRNA [GO:0030490]; ribosomal small subunit biogenesis [GO:0042274]; rRNA processing [GO:0006364]</t>
  </si>
  <si>
    <t>KRR1 small subunit processome component (KRR-R motif-containing protein 1) (Ribosomal RNA assembly protein KRR1)</t>
  </si>
  <si>
    <t>P25588</t>
  </si>
  <si>
    <t>MRC1 YCL061C YCL61C/YCL60C</t>
  </si>
  <si>
    <t>DNA repair [GO:0006281]; DNA replication [GO:0006260]; DNA replication checkpoint signaling [GO:0000076]; maintenance of DNA repeat elements [GO:0043570]; mitotic DNA replication checkpoint signaling [GO:0033314]; mitotic G2 DNA damage checkpoint signaling [GO:0007095]; mitotic intra-S DNA damage checkpoint signaling [GO:0031573]; mitotic sister chromatid cohesion [GO:0007064]; regulation of nuclear cell cycle DNA replication [GO:0033262]; silent mating-type cassette heterochromatin formation [GO:0030466]; subtelomeric heterochromatin formation [GO:0031509]; telomere maintenance [GO:0000723]</t>
  </si>
  <si>
    <t>chromosome, telomeric region [GO:0000781]; nuclear periphery [GO:0034399]; nuclear replication fork [GO:0043596]; nucleus [GO:0005634]; replication fork protection complex [GO:0031298]</t>
  </si>
  <si>
    <t>SUBCELLULAR LOCATION: Nucleus {ECO:0000269|PubMed:12865299}. Note=Associated with chromatin during S phase.</t>
  </si>
  <si>
    <t>chromosome, telomeric region [GO:0000781]; nuclear periphery [GO:0034399]; nuclear replication fork [GO:0043596]; nucleus [GO:0005634]; replication fork protection complex [GO:0031298]; anaphase-promoting complex binding [GO:0010997]; DNA repair [GO:0006281]; DNA replication [GO:0006260]; DNA replication checkpoint signaling [GO:0000076]; maintenance of DNA repeat elements [GO:0043570]; mitotic DNA replication checkpoint signaling [GO:0033314]; mitotic G2 DNA damage checkpoint signaling [GO:0007095]; mitotic intra-S DNA damage checkpoint signaling [GO:0031573]; mitotic sister chromatid cohesion [GO:0007064]; regulation of nuclear cell cycle DNA replication [GO:0033262]; silent mating-type cassette heterochromatin formation [GO:0030466]; subtelomeric heterochromatin formation [GO:0031509]; telomere maintenance [GO:0000723]</t>
  </si>
  <si>
    <t>Mediator of replication checkpoint protein 1 (DNA replication checkpoint mediator MRC1)</t>
  </si>
  <si>
    <t>P25379</t>
  </si>
  <si>
    <t>CHA1 YCL064C YCL64C</t>
  </si>
  <si>
    <t>isoleucine biosynthetic process [GO:0009097]; L-serine catabolic process [GO:0006565]; threonine catabolic process [GO:0006567]</t>
  </si>
  <si>
    <t>mitochondrial nucleoid [GO:0042645]; mitochondrion [GO:0005739]</t>
  </si>
  <si>
    <t>mitochondrial nucleoid [GO:0042645]; mitochondrion [GO:0005739]; L-serine ammonia-lyase activity [GO:0003941]; L-threonine ammonia-lyase activity [GO:0004794]; pyridoxal phosphate binding [GO:0030170]; isoleucine biosynthetic process [GO:0009097]; L-serine catabolic process [GO:0006565]; threonine catabolic process [GO:0006567]</t>
  </si>
  <si>
    <t>Catabolic L-serine/threonine dehydratase [Includes: L-serine dehydratase (EC 4.3.1.17) (L-serine deaminase); L-threonine dehydratase (EC 4.3.1.19) (L-threonine deaminase)]</t>
  </si>
  <si>
    <t>P25342</t>
  </si>
  <si>
    <t>CDC10 YCR002C YCR022 YCR2C</t>
  </si>
  <si>
    <t>cellular bud neck septin ring organization [GO:0032186]; cytoskeleton-dependent cytokinesis [GO:0061640]; exit from mitosis [GO:0010458]; mitotic cytokinesis [GO:0000281]; septin ring assembly [GO:0000921]; septum digestion after cytokinesis [GO:0000920]; sporulation [GO:0043934]</t>
  </si>
  <si>
    <t>ascospore wall [GO:0005619]; ascospore-type prospore [GO:0042764]; cell division site [GO:0032153]; cellular bud neck [GO:0005935]; cellular bud neck septin ring [GO:0000144]; Gin4 complex [GO:1990317]; mating projection base [GO:0001400]; mating projection tip [GO:0043332]; meiotic spindle [GO:0072687]; microtubule cytoskeleton [GO:0015630]; prospore membrane [GO:0005628]; septin complex [GO:0031105]; septin filament array [GO:0032160]; septin ring [GO:0005940]; spindle microtubule [GO:0005876]</t>
  </si>
  <si>
    <t>SUBCELLULAR LOCATION: Membrane {ECO:0000269|PubMed:14562095}; Peripheral membrane protein {ECO:0000269|PubMed:14562095}. Bud neck {ECO:0000269|PubMed:14562095}. Note=Present at the bud neck during cell division. Probably interacts with phosphoinosides such as phosphatidylinositol 4-phosphate or phosphatidylinositol 5-phosphate.</t>
  </si>
  <si>
    <t>ascospore wall [GO:0005619]; ascospore-type prospore [GO:0042764]; cell division site [GO:0032153]; cellular bud neck [GO:0005935]; cellular bud neck septin ring [GO:0000144]; Gin4 complex [GO:1990317]; mating projection base [GO:0001400]; mating projection tip [GO:0043332]; meiotic spindle [GO:0072687]; microtubule cytoskeleton [GO:0015630]; prospore membrane [GO:0005628]; septin complex [GO:0031105]; septin filament array [GO:0032160]; septin ring [GO:0005940]; spindle microtubule [GO:0005876]; 1-phosphatidylinositol binding [GO:0005545]; GTP binding [GO:0005525]; GTPase activity [GO:0003924]; molecular adaptor activity [GO:0060090]; phosphatidylinositol-4-phosphate binding [GO:0070273]; phosphatidylinositol-5-phosphate binding [GO:0010314]; structural constituent of cytoskeleton [GO:0005200]; cellular bud neck septin ring organization [GO:0032186]; cytoskeleton-dependent cytokinesis [GO:0061640]; exit from mitosis [GO:0010458]; mitotic cytokinesis [GO:0000281]; septin ring assembly [GO:0000921]; septum digestion after cytokinesis [GO:0000920]; sporulation [GO:0043934]</t>
  </si>
  <si>
    <t>Cell division control protein 10</t>
  </si>
  <si>
    <t>P25348</t>
  </si>
  <si>
    <t>MRPL32 YCR003W YCR041 YCR3W</t>
  </si>
  <si>
    <t>Large ribosomal subunit protein bL32m (54S ribosomal protein L32, mitochondrial) (YmL32)</t>
  </si>
  <si>
    <t>P25349</t>
  </si>
  <si>
    <t>YCP4 YCR004C YCR042 YCR4C</t>
  </si>
  <si>
    <t>cell periphery [GO:0071944]; cytoplasm [GO:0005737]; membrane [GO:0016020]; membrane raft [GO:0045121]; mitochondrion [GO:0005739]; plasma membrane [GO:0005886]</t>
  </si>
  <si>
    <t>SUBCELLULAR LOCATION: Cytoplasm {ECO:0000269|PubMed:14562095, ECO:0000269|PubMed:19064668}. Membrane raft {ECO:0000269|PubMed:19064668}. Mitochondrion {ECO:0000269|PubMed:14576278}.</t>
  </si>
  <si>
    <t>cell periphery [GO:0071944]; cytoplasm [GO:0005737]; membrane [GO:0016020]; membrane raft [GO:0045121]; mitochondrion [GO:0005739]; plasma membrane [GO:0005886]; FMN binding [GO:0010181]; NAD(P)H dehydrogenase (quinone) activity [GO:0003955]</t>
  </si>
  <si>
    <t>Flavoprotein-like protein YCP4</t>
  </si>
  <si>
    <t>P25343</t>
  </si>
  <si>
    <t>RVS161 END6 SPE161 YCR009C YCR9C</t>
  </si>
  <si>
    <t>actin cortical patch localization [GO:0051666]; actin cytoskeleton organization [GO:0030036]; actin filament organization [GO:0007015]; conjugation with cellular fusion [GO:0000747]; endocytosis [GO:0006897]; lipid tube assembly [GO:0060988]; plasma membrane tubulation [GO:0097320]; regulation of endocytosis [GO:0030100]; response to osmotic stress [GO:0006970]; response to starvation [GO:0042594]</t>
  </si>
  <si>
    <t>actin cortical patch [GO:0030479]; cytosol [GO:0005829]; mating projection [GO:0005937]; mating projection tip [GO:0043332]; medial cortex [GO:0031097]; membrane raft [GO:0045121]; Rvs161p-Rvs167p complex [GO:1990528]</t>
  </si>
  <si>
    <t>actin cortical patch [GO:0030479]; cytosol [GO:0005829]; mating projection [GO:0005937]; mating projection tip [GO:0043332]; medial cortex [GO:0031097]; membrane raft [GO:0045121]; Rvs161p-Rvs167p complex [GO:1990528]; cytoskeletal protein binding [GO:0008092]; actin cortical patch localization [GO:0051666]; actin cytoskeleton organization [GO:0030036]; actin filament organization [GO:0007015]; conjugation with cellular fusion [GO:0000747]; endocytosis [GO:0006897]; lipid tube assembly [GO:0060988]; plasma membrane tubulation [GO:0097320]; regulation of endocytosis [GO:0030100]; response to osmotic stress [GO:0006970]; response to starvation [GO:0042594]</t>
  </si>
  <si>
    <t>Reduced viability upon starvation protein 161</t>
  </si>
  <si>
    <t>P00560</t>
  </si>
  <si>
    <t>PGK1 YCR012W YCR12W</t>
  </si>
  <si>
    <t>gluconeogenesis [GO:0006094]; glycolytic process [GO:0006096]; phosphorylation [GO:0016310]</t>
  </si>
  <si>
    <t>cytoplasm [GO:0005737]; cytosol [GO:0005829]; mitochondrion [GO:0005739]; plasma membrane [GO:0005886]</t>
  </si>
  <si>
    <t>SUBCELLULAR LOCATION: Cytoplasm {ECO:0000269|PubMed:11502169}. Mitochondrion {ECO:0000269|PubMed:16823961}.</t>
  </si>
  <si>
    <t>cytoplasm [GO:0005737]; cytosol [GO:0005829]; mitochondrion [GO:0005739]; plasma membrane [GO:0005886]; ADP binding [GO:0043531]; ATP binding [GO:0005524]; phosphoglycerate kinase activity [GO:0004618]; gluconeogenesis [GO:0006094]; glycolytic process [GO:0006096]; phosphorylation [GO:0016310]</t>
  </si>
  <si>
    <t>Phosphoglycerate kinase (EC 2.7.2.3)</t>
  </si>
  <si>
    <t>P25618</t>
  </si>
  <si>
    <t>CWH43 YCR017C YCR17C</t>
  </si>
  <si>
    <t>cell wall organization [GO:0071555]; fungal-type cell wall organization [GO:0031505]; GPI anchor biosynthetic process [GO:0006506]; GPI anchor metabolic process [GO:0006505]</t>
  </si>
  <si>
    <t>cellular bud neck [GO:0005935]; cellular bud tip [GO:0005934]; endoplasmic reticulum [GO:0005783]; endoplasmic reticulum membrane [GO:0005789]; plasma membrane [GO:0005886]</t>
  </si>
  <si>
    <t>SUBCELLULAR LOCATION: Cell membrane; Multi-pass membrane protein. Endoplasmic reticulum membrane; Multi-pass membrane protein. Note=Concentrates to the bud tip of small budded cells and to the neck of dividing cells.</t>
  </si>
  <si>
    <t>cellular bud neck [GO:0005935]; cellular bud tip [GO:0005934]; endoplasmic reticulum [GO:0005783]; endoplasmic reticulum membrane [GO:0005789]; plasma membrane [GO:0005886]; cell wall organization [GO:0071555]; fungal-type cell wall organization [GO:0031505]; GPI anchor biosynthetic process [GO:0006506]; GPI anchor metabolic process [GO:0006505]</t>
  </si>
  <si>
    <t>Protein CWH43 (Calcofluor white hypersensitive protein)</t>
  </si>
  <si>
    <t>P25345</t>
  </si>
  <si>
    <t>SLM5 YCR024C YCR242 YCR24C</t>
  </si>
  <si>
    <t>asparaginyl-tRNA aminoacylation [GO:0006421]; mitochondrial asparaginyl-tRNA aminoacylation [GO:0070145]</t>
  </si>
  <si>
    <t>SUBCELLULAR LOCATION: Mitochondrion matrix {ECO:0000305|PubMed:9030748}.</t>
  </si>
  <si>
    <t>mitochondrial matrix [GO:0005759]; mitochondrion [GO:0005739]; asparagine-tRNA ligase activity [GO:0004816]; ATP binding [GO:0005524]; nucleic acid binding [GO:0003676]; asparaginyl-tRNA aminoacylation [GO:0006421]; mitochondrial asparaginyl-tRNA aminoacylation [GO:0070145]</t>
  </si>
  <si>
    <t>Asparagine--tRNA ligase, mitochondrial (EC 6.1.1.22) (Asparaginyl-tRNA synthetase) (AsnRS)</t>
  </si>
  <si>
    <t>P25378</t>
  </si>
  <si>
    <t>RHB1 RSG1 YCR027C YCR27C</t>
  </si>
  <si>
    <t>retrograde transport, endosome to Golgi [GO:0042147]; small GTPase mediated signal transduction [GO:0007264]</t>
  </si>
  <si>
    <t>cytosol [GO:0005829]; plasma membrane [GO:0005886]</t>
  </si>
  <si>
    <t>SUBCELLULAR LOCATION: Cell membrane {ECO:0000269|PubMed:12456008}; Peripheral membrane protein {ECO:0000269|PubMed:12456008}. Note=Cell periphery, adjacent to the plasma membrane.</t>
  </si>
  <si>
    <t>cytosol [GO:0005829]; plasma membrane [GO:0005886]; GDP binding [GO:0019003]; GTP binding [GO:0005525]; GTPase activity [GO:0003924]; retrograde transport, endosome to Golgi [GO:0042147]; small GTPase mediated signal transduction [GO:0007264]</t>
  </si>
  <si>
    <t>Rheb-like protein RHB1 (GTP-binding protein RSG1)</t>
  </si>
  <si>
    <t>P32445</t>
  </si>
  <si>
    <t>RIM1 YCR028C-A YCR28C-A</t>
  </si>
  <si>
    <t>mitochondrial DNA replication [GO:0006264]; mitochondrial genome maintenance [GO:0000002]; positive regulation of mitochondrial DNA replication [GO:0090297]</t>
  </si>
  <si>
    <t>mitochondrial nucleoid [GO:0042645]; mitochondrion [GO:0005739]; single-stranded DNA binding [GO:0003697]; mitochondrial DNA replication [GO:0006264]; mitochondrial genome maintenance [GO:0000002]; positive regulation of mitochondrial DNA replication [GO:0090297]</t>
  </si>
  <si>
    <t>Single-stranded DNA-binding protein RIM1, mitochondrial (Mitochondrial ssDNA-binding protein)</t>
  </si>
  <si>
    <t>P06367</t>
  </si>
  <si>
    <t>RPS14A CRY1 RPL59 YCR031C YCR31C</t>
  </si>
  <si>
    <t>cytoplasmic translation [GO:0002181]; maturation of SSU-rRNA from tricistronic rRNA transcript (SSU-rRNA, 5.8S rRNA, LSU-rRNA) [GO:0000462]; ribosomal small subunit assembly [GO:0000028]; translation [GO:0006412]</t>
  </si>
  <si>
    <t>90S preribosome [GO:0030686]; cytosol [GO:0005829]; cytosolic small ribosomal subunit [GO:0022627]; nucleolus [GO:0005730]; nucleoplasm [GO:0005654]; small-subunit processome [GO:0032040]; mRNA binding [GO:0003729]; structural constituent of ribosome [GO:0003735]; cytoplasmic translation [GO:0002181]; maturation of SSU-rRNA from tricistronic rRNA transcript (SSU-rRNA, 5.8S rRNA, LSU-rRNA) [GO:0000462]; ribosomal small subunit assembly [GO:0000028]; translation [GO:0006412]</t>
  </si>
  <si>
    <t>Small ribosomal subunit protein uS11A (40S ribosomal protein S14-A) (RP59A)</t>
  </si>
  <si>
    <t>P25358</t>
  </si>
  <si>
    <t>ELO2 FEN1 GNS1 VBM2 YCR034W YCR34W YCR521</t>
  </si>
  <si>
    <t>fatty acid elongation [GO:0030497]; fatty acid elongation, monounsaturated fatty acid [GO:0034625]; fatty acid elongation, polyunsaturated fatty acid [GO:0034626]; fatty acid elongation, saturated fatty acid [GO:0019367]; late endosome to vacuole transport via multivesicular body sorting pathway [GO:0032511]; sphingolipid biosynthetic process [GO:0030148]; very long-chain fatty acid biosynthetic process [GO:0042761]; vesicle-mediated transport [GO:0016192]</t>
  </si>
  <si>
    <t>SUBCELLULAR LOCATION: Endoplasmic reticulum membrane {ECO:0000269|PubMed:12087109, ECO:0000269|PubMed:14562095, ECO:0000269|PubMed:9832547}; Multi-pass membrane protein {ECO:0000255}.</t>
  </si>
  <si>
    <t>endoplasmic reticulum [GO:0005783]; endoplasmic reticulum membrane [GO:0005789]; fatty acid elongase activity [GO:0009922]; fatty acid elongation [GO:0030497]; fatty acid elongation, monounsaturated fatty acid [GO:0034625]; fatty acid elongation, polyunsaturated fatty acid [GO:0034626]; fatty acid elongation, saturated fatty acid [GO:0019367]; late endosome to vacuole transport via multivesicular body sorting pathway [GO:0032511]; sphingolipid biosynthetic process [GO:0030148]; very long-chain fatty acid biosynthetic process [GO:0042761]; vesicle-mediated transport [GO:0016192]</t>
  </si>
  <si>
    <t>Fatty acid elongase 2 (EC 2.3.1.199) (3-keto acyl-CoA synthase ELO2) (Elongation of fatty acids protein 2) (Fenpropimorph resistance protein 1) (Glucan synthesis protein 1) (Very-long-chain 3-oxoacyl-CoA synthase 2) (v-SNARE bypass mutant gene 2 protein)</t>
  </si>
  <si>
    <t>P25360</t>
  </si>
  <si>
    <t>PHO87 YCR037C YCR37C YCR524</t>
  </si>
  <si>
    <t>phosphate ion transport [GO:0006817]; plasma membrane selenite transport [GO:0097080]; polyphosphate metabolic process [GO:0006797]; regulation of phosphate transmembrane transport [GO:2000185]</t>
  </si>
  <si>
    <t>cell periphery [GO:0071944]; plasma membrane [GO:0005886]</t>
  </si>
  <si>
    <t>cell periphery [GO:0071944]; plasma membrane [GO:0005886]; inorganic phosphate transmembrane transporter activity [GO:0005315]; phosphate ion transport [GO:0006817]; plasma membrane selenite transport [GO:0097080]; polyphosphate metabolic process [GO:0006797]; regulation of phosphate transmembrane transport [GO:2000185]</t>
  </si>
  <si>
    <t>Inorganic phosphate transporter PHO87</t>
  </si>
  <si>
    <t>P23255</t>
  </si>
  <si>
    <t>TAF2 TAF150 TSM1 YCR042C YCR42C YCR724</t>
  </si>
  <si>
    <t>positive regulation of transcription by RNA polymerase II [GO:0045944]; transcription by RNA polymerase II [GO:0006366]; transcription initiation at RNA polymerase II promoter [GO:0006367]</t>
  </si>
  <si>
    <t>nucleus [GO:0005634]; transcription factor TFIID complex [GO:0005669]</t>
  </si>
  <si>
    <t>nucleus [GO:0005634]; transcription factor TFIID complex [GO:0005669]; chromatin binding [GO:0003682]; transcription cis-regulatory region binding [GO:0000976]; positive regulation of transcription by RNA polymerase II [GO:0045944]; transcription by RNA polymerase II [GO:0006366]; transcription initiation at RNA polymerase II promoter [GO:0006367]</t>
  </si>
  <si>
    <t>Transcription initiation factor TFIID subunit 2 (TAFII-150) (TBP-associated factor 150 kDa) (TBP-associated factor 2) (TSM-1)</t>
  </si>
  <si>
    <t>P25361</t>
  </si>
  <si>
    <t>YCR043C YCR43C YCR725</t>
  </si>
  <si>
    <t>cytosol [GO:0005829]; Golgi apparatus [GO:0005794]; mating projection tip [GO:0043332]</t>
  </si>
  <si>
    <t>Uncharacterized protein YCR043C</t>
  </si>
  <si>
    <t>P25626</t>
  </si>
  <si>
    <t>IMG1 PETCR46 YCR046C YCR46C</t>
  </si>
  <si>
    <t>Large ribosomal subunit protein bL19m (54S ribosomal protein IMG1, mitochondrial) (Integrity of mitochondrial genome protein 1) (PetCR46)</t>
  </si>
  <si>
    <t>P25627</t>
  </si>
  <si>
    <t>BUD23 YCR047C YCR47C</t>
  </si>
  <si>
    <t>endonucleolytic cleavage in ITS1 to separate SSU-rRNA from 5.8S rRNA and LSU-rRNA from tricistronic rRNA transcript (SSU-rRNA, 5.8S rRNA, LSU-rRNA) [GO:0000447]; ribosomal small subunit export from nucleus [GO:0000056]; rRNA (guanine-N7)-methylation [GO:0070476]</t>
  </si>
  <si>
    <t>cytoplasm [GO:0005737]; nucleolus [GO:0005730]; nucleus [GO:0005634]; tRNA methyltransferase complex [GO:0043527]</t>
  </si>
  <si>
    <t>cytoplasm [GO:0005737]; nucleolus [GO:0005730]; nucleus [GO:0005634]; tRNA methyltransferase complex [GO:0043527]; rRNA (guanine) methyltransferase activity [GO:0016435]; endonucleolytic cleavage in ITS1 to separate SSU-rRNA from 5.8S rRNA and LSU-rRNA from tricistronic rRNA transcript (SSU-rRNA, 5.8S rRNA, LSU-rRNA) [GO:0000447]; ribosomal small subunit export from nucleus [GO:0000056]; rRNA (guanine-N7)-methylation [GO:0070476]</t>
  </si>
  <si>
    <t>18S rRNA (guanine(1575)-N(7))-methyltransferase (EC 2.1.1.309) (Bud site selection protein 23)</t>
  </si>
  <si>
    <t>P25355</t>
  </si>
  <si>
    <t>CTR86 YCR054C YCR54C</t>
  </si>
  <si>
    <t>threonine biosynthetic process [GO:0009088]</t>
  </si>
  <si>
    <t>cytoplasm [GO:0005737]; cytosol [GO:0005829]; nucleus [GO:0005634]; threonine biosynthetic process [GO:0009088]</t>
  </si>
  <si>
    <t>Copper transport protein 86</t>
  </si>
  <si>
    <t>P25635</t>
  </si>
  <si>
    <t>PWP2 UTP1 YCR057C YCR55C/YCR57C/YCR58C</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</si>
  <si>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establishment of cell polarity [GO:0030010]; maturation of SSU-rRNA [GO:0030490]; maturation of SSU-rRNA from tricistronic rRNA transcript (SSU-rRNA, 5.8S rRNA, LSU-rRNA) [GO:0000462]; ribosomal small subunit assembly [GO:0000028]; septum digestion after cytokinesis [GO:0000920]</t>
  </si>
  <si>
    <t>90S preribosome [GO:0030686]; cytoplasm [GO:0005737]; nucleolus [GO:0005730]; nucleoplasm [GO:0005654]; Pwp2p-containing subcomplex of 90S preribosome [GO:0034388]; small-subunit processome [GO:0032040]</t>
  </si>
  <si>
    <t>SUBCELLULAR LOCATION: Nucleus, nucleolus {ECO:0000269|PubMed:12068309}.</t>
  </si>
  <si>
    <t>90S preribosome [GO:0030686]; cytoplasm [GO:0005737]; nucleolus [GO:0005730]; nucleoplasm [GO:0005654]; Pwp2p-containing subcomplex of 90S preribosome [GO:0034388]; small-subunit processome [GO:0032040]; mRNA binding [GO:0003729];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establishment of cell polarity [GO:0030010]; maturation of SSU-rRNA [GO:0030490]; maturation of SSU-rRNA from tricistronic rRNA transcript (SSU-rRNA, 5.8S rRNA, LSU-rRNA) [GO:0000462]; ribosomal small subunit assembly [GO:0000028]; septum digestion after cytokinesis [GO:0000920]</t>
  </si>
  <si>
    <t>Periodic tryptophan protein 2 (U three protein 1) (U3 small nucleolar RNA-associated protein 1) (U3 snoRNA-associated protein 1)</t>
  </si>
  <si>
    <t>P25365</t>
  </si>
  <si>
    <t>SED4 YCR067C YCR67C YCR901</t>
  </si>
  <si>
    <t>protein secretion [GO:0009306]; regulation of COPII vesicle coating [GO:0003400]; vesicle-mediated transport [GO:0016192]</t>
  </si>
  <si>
    <t>cytoplasm [GO:0005737]; endoplasmic reticulum membrane [GO:0005789]; Golgi membrane [GO:0000139]</t>
  </si>
  <si>
    <t>SUBCELLULAR LOCATION: Endoplasmic reticulum membrane; Single-pass type II membrane protein. Golgi apparatus membrane {ECO:0000305}; Single-pass type II membrane protein {ECO:0000305}. Note=In the process of transport, SED4 itself may migrate to the Golgi apparatus and function in subsequent transport events.</t>
  </si>
  <si>
    <t>cytoplasm [GO:0005737]; endoplasmic reticulum membrane [GO:0005789]; Golgi membrane [GO:0000139]; GTPase activator activity [GO:0005096]; guanyl-nucleotide exchange factor activity [GO:0005085]; protein secretion [GO:0009306]; regulation of COPII vesicle coating [GO:0003400]; vesicle-mediated transport [GO:0016192]</t>
  </si>
  <si>
    <t>Putative guanine nucleotide-exchange factor SED4</t>
  </si>
  <si>
    <t>P25642</t>
  </si>
  <si>
    <t>IMG2 YCR071C YCR71C</t>
  </si>
  <si>
    <t>Large ribosomal subunit protein mL49 (54S ribosomal protein IMG2, mitochondrial) (Integrity of mitochondrial genome protein 2)</t>
  </si>
  <si>
    <t>P25390</t>
  </si>
  <si>
    <t>SSK22 YCR073C YCR73C</t>
  </si>
  <si>
    <t>osmosensory signaling MAPK cascade [GO:0000161]; p38MAPK cascade [GO:0038066]; protein phosphorylation [GO:0006468]</t>
  </si>
  <si>
    <t>cytoplasm [GO:0005737]; ATP binding [GO:0005524]; MAP kinase kinase kinase activity [GO:0004709]; protein kinase activity [GO:0004672]; protein serine kinase activity [GO:0106310]; osmosensory signaling MAPK cascade [GO:0000161]; p38MAPK cascade [GO:0038066]; protein phosphorylation [GO:0006468]</t>
  </si>
  <si>
    <t>Serine/threonine-protein kinase SSK22 (EC 2.7.11.1) (MAP kinase kinase kinase SSK22) (Suppressor of sensor kinase 22)</t>
  </si>
  <si>
    <t>P25644</t>
  </si>
  <si>
    <t>PAT1 MRT1 YCR077C YCR77C</t>
  </si>
  <si>
    <t>cell cycle [GO:0007049]; cell division [GO:0051301]; deadenylation-dependent decapping of nuclear-transcribed mRNA [GO:0000290]; formation of translation preinitiation complex [GO:0001731]; mRNA processing [GO:0006397]; negative regulation of translational initiation [GO:0045947]; P-body assembly [GO:0033962]; regulation of translational initiation [GO:0006446]</t>
  </si>
  <si>
    <t>cytoplasm [GO:0005737]; cytoplasmic stress granule [GO:0010494]; cytosolic small ribosomal subunit [GO:0022627]; kinetochore [GO:0000776]; Lsm1-7-Pat1 complex [GO:1990726]; nucleus [GO:0005634]; P-body [GO:0000932]</t>
  </si>
  <si>
    <t>SUBCELLULAR LOCATION: Cytoplasm. Nucleus. Cytoplasm, P-body.</t>
  </si>
  <si>
    <t>cytoplasm [GO:0005737]; cytoplasmic stress granule [GO:0010494]; cytosolic small ribosomal subunit [GO:0022627]; kinetochore [GO:0000776]; Lsm1-7-Pat1 complex [GO:1990726]; nucleus [GO:0005634]; P-body [GO:0000932]; chromatin binding [GO:0003682]; mRNA binding [GO:0003729]; RNA binding [GO:0003723]; cell cycle [GO:0007049]; cell division [GO:0051301]; deadenylation-dependent decapping of nuclear-transcribed mRNA [GO:0000290]; formation of translation preinitiation complex [GO:0001731]; mRNA processing [GO:0006397]; negative regulation of translational initiation [GO:0045947]; P-body assembly [GO:0033962]; regulation of translational initiation [GO:0006446]</t>
  </si>
  <si>
    <t>DNA topoisomerase 2-associated protein PAT1 (Decapping activator and translational repressor PAT1) (Topoisomerase II-associated protein PAT1) (mRNA turnover protein 1)</t>
  </si>
  <si>
    <t>P16649</t>
  </si>
  <si>
    <t>TUP1 AAR1 AER2 AMM1 CYC9 FLK1 SFL2 UMR7 YCR084C YCR84C</t>
  </si>
  <si>
    <t>carbon catabolite repression of transcription from RNA polymerase II promoter by glucose [GO:0000433]; DNA damage response [GO:0006974]; hyperosmotic response [GO:0006972]; negative regulation of DNA-templated transcription [GO:0045892]; negative regulation of transcription by RNA polymerase II [GO:0000122]; positive regulation of transcription by RNA polymerase II [GO:0045944]; regulation of transcription by RNA polymerase II [GO:0006357]</t>
  </si>
  <si>
    <t>nucleus [GO:0005634]; transcription repressor complex [GO:0017053]</t>
  </si>
  <si>
    <t>nucleus [GO:0005634]; transcription repressor complex [GO:0017053]; histone binding [GO:0042393]; histone deacetylase binding [GO:0042826]; mediator complex binding [GO:0036033]; phosphatidylinositol-3,5-bisphosphate binding [GO:0080025]; transcription corepressor activity [GO:0003714]; carbon catabolite repression of transcription from RNA polymerase II promoter by glucose [GO:0000433]; DNA damage response [GO:0006974]; hyperosmotic response [GO:0006972]; negative regulation of DNA-templated transcription [GO:0045892]; negative regulation of transcription by RNA polymerase II [GO:0000122]; positive regulation of transcription by RNA polymerase II [GO:0045944]; regulation of transcription by RNA polymerase II [GO:0006357]</t>
  </si>
  <si>
    <t>General transcriptional corepressor TUP1 (Flocculation suppressor protein) (Glucose repression regulatory protein TUP1) (Repressor AER2)</t>
  </si>
  <si>
    <t>P15891</t>
  </si>
  <si>
    <t>ABP1 YCR088W YCR88W</t>
  </si>
  <si>
    <t>actin cortical patch assembly [GO:0000147]; barbed-end actin filament capping [GO:0051016]; positive regulation of Arp2/3 complex-mediated actin nucleation [GO:2000601]; protein localization to actin cortical patch [GO:0044379]; regulation of actin filament polymerization [GO:0030833]</t>
  </si>
  <si>
    <t>actin cortical patch [GO:0030479]; cell cortex [GO:0005938]; cortical actin cytoskeleton [GO:0030864]; cytoplasm [GO:0005737]; mating projection tip [GO:0043332]; site of polarized growth [GO:0030427]</t>
  </si>
  <si>
    <t>SUBCELLULAR LOCATION: Cytoplasm, cytoskeleton, actin patch {ECO:0000269|PubMed:11950888, ECO:0000269|PubMed:14562095, ECO:0000269|PubMed:15872087}. Note=Cortical actin patches.</t>
  </si>
  <si>
    <t>actin cortical patch [GO:0030479]; cell cortex [GO:0005938]; cortical actin cytoskeleton [GO:0030864]; cytoplasm [GO:0005737]; mating projection tip [GO:0043332]; site of polarized growth [GO:0030427]; actin filament binding [GO:0051015]; actin cortical patch assembly [GO:0000147]; barbed-end actin filament capping [GO:0051016]; positive regulation of Arp2/3 complex-mediated actin nucleation [GO:2000601]; protein localization to actin cortical patch [GO:0044379]; regulation of actin filament polymerization [GO:0030833]</t>
  </si>
  <si>
    <t>Actin-binding protein</t>
  </si>
  <si>
    <t>P25336</t>
  </si>
  <si>
    <t>MSH3 YCR092C YCR1152 YCR92C</t>
  </si>
  <si>
    <t>DNA recombination [GO:0006310]; meiotic mismatch repair [GO:0000710]; mismatch repair [GO:0006298]; mitotic recombination [GO:0006312]; removal of nonhomologous ends [GO:0000735]; replication fork arrest [GO:0043111]</t>
  </si>
  <si>
    <t>cytoplasm [GO:0005737]; MutSalpha complex [GO:0032301]; MutSbeta complex [GO:0032302]; nucleus [GO:0005634]</t>
  </si>
  <si>
    <t>cytoplasm [GO:0005737]; MutSalpha complex [GO:0032301]; MutSbeta complex [GO:0032302]; nucleus [GO:0005634]; ATP binding [GO:0005524]; ATP-dependent DNA damage sensor activity [GO:0140664]; DNA insertion or deletion binding [GO:0032135]; double-strand/single-strand DNA junction binding [GO:0000406]; double-stranded DNA binding [GO:0003690]; DNA recombination [GO:0006310]; meiotic mismatch repair [GO:0000710]; mismatch repair [GO:0006298]; mitotic recombination [GO:0006312]; removal of nonhomologous ends [GO:0000735]; replication fork arrest [GO:0043111]</t>
  </si>
  <si>
    <t>DNA mismatch repair protein MSH3 (Mismatch-binding protein) (MBP) (MutS protein homolog 3)</t>
  </si>
  <si>
    <t>P25655</t>
  </si>
  <si>
    <t>CDC39 NOT1 ROS1 YCR093W YCR1151 YCR93W</t>
  </si>
  <si>
    <t>negative regulation of cytoplasmic mRNA processing body assembly [GO:0010607]; nuclear-transcribed mRNA catabolic process, deadenylation-dependent decay [GO:0000288]; nuclear-transcribed mRNA poly(A) tail shortening [GO:0000289]; positive regulation of transcription elongation by RNA polymerase II [GO:0032968]; pseudohyphal growth [GO:0007124]; regulation of cell cycle [GO:0051726]; regulation of transcription by RNA polymerase II [GO:0006357]; response to pheromone triggering conjugation with cellular fusion [GO:0000749]; transcription elongation by RNA polymerase II [GO:0006368]</t>
  </si>
  <si>
    <t>CCR4-NOT core complex [GO:0030015]; cytoplasm [GO:0005737]; nucleus [GO:0005634]; P-body [GO:0000932]</t>
  </si>
  <si>
    <t>SUBCELLULAR LOCATION: Cytoplasm {ECO:0000269|PubMed:11889048}. Nucleus {ECO:0000269|PubMed:11889048}.</t>
  </si>
  <si>
    <t>CCR4-NOT core complex [GO:0030015]; cytoplasm [GO:0005737]; nucleus [GO:0005634]; P-body [GO:0000932]; ATPase activator activity [GO:0001671]; molecular adaptor activity [GO:0060090]; negative regulation of cytoplasmic mRNA processing body assembly [GO:0010607]; nuclear-transcribed mRNA catabolic process, deadenylation-dependent decay [GO:0000288]; nuclear-transcribed mRNA poly(A) tail shortening [GO:0000289]; positive regulation of transcription elongation by RNA polymerase II [GO:0032968]; pseudohyphal growth [GO:0007124]; regulation of cell cycle [GO:0051726]; regulation of transcription by RNA polymerase II [GO:0006357]; response to pheromone triggering conjugation with cellular fusion [GO:0000749]; transcription elongation by RNA polymerase II [GO:0006368]</t>
  </si>
  <si>
    <t>General negative regulator of transcription subunit 1 (Cell division cycle protein 39)</t>
  </si>
  <si>
    <t>Q03441</t>
  </si>
  <si>
    <t>RMD1 YDL001W</t>
  </si>
  <si>
    <t>meiotic cell cycle [GO:0051321]; sporulation resulting in formation of a cellular spore [GO:0030435]</t>
  </si>
  <si>
    <t>cytoplasm [GO:0005737]; fungal-type vacuole membrane [GO:0000329]; mitochondrion [GO:0005739]</t>
  </si>
  <si>
    <t>cytoplasm [GO:0005737]; fungal-type vacuole membrane [GO:0000329]; mitochondrion [GO:0005739]; meiotic cell cycle [GO:0051321]; sporulation resulting in formation of a cellular spore [GO:0030435]</t>
  </si>
  <si>
    <t>Sporulation protein RMD1 (Required for meiotic nuclear division protein 1)</t>
  </si>
  <si>
    <t>Q12165</t>
  </si>
  <si>
    <t>ATP16 YDL004W D2935 YD8119.03</t>
  </si>
  <si>
    <t>SUBCELLULAR LOCATION: Mitochondrion. Mitochondrion inner membrane {ECO:0000269|PubMed:10576729}.</t>
  </si>
  <si>
    <t>ATP synthase subunit delta, mitochondrial (F-ATPase delta subunit)</t>
  </si>
  <si>
    <t>P35182</t>
  </si>
  <si>
    <t>PTC1 TPD1 YDL006W D2925</t>
  </si>
  <si>
    <t>mitochondrion inheritance [GO:0000001]; negative regulation of MAPK cascade [GO:0043409]; pheromone-dependent signal transduction involved in conjugation with cellular fusion [GO:0000750]; tRNA splicing, via endonucleolytic cleavage and ligation [GO:0006388]</t>
  </si>
  <si>
    <t>cytoplasm [GO:0005737]; nucleus [GO:0005634]; peroxisome [GO:0005777]</t>
  </si>
  <si>
    <t>SUBCELLULAR LOCATION: Peroxisome {ECO:0000269|PubMed:35563734}. Note=Peroxisomal localization is dependent on PEX5. {ECO:0000269|PubMed:35563734}.</t>
  </si>
  <si>
    <t>cytoplasm [GO:0005737]; nucleus [GO:0005634]; peroxisome [GO:0005777]; MAP kinase serine/threonine phosphatase activity [GO:1990439]; metal ion binding [GO:0046872]; myosin phosphatase activity [GO:0017018]; protein serine/threonine phosphatase activity [GO:0004722]; mitochondrion inheritance [GO:0000001]; negative regulation of MAPK cascade [GO:0043409]; pheromone-dependent signal transduction involved in conjugation with cellular fusion [GO:0000750]; tRNA splicing, via endonucleolytic cleavage and ligation [GO:0006388]</t>
  </si>
  <si>
    <t>Protein phosphatase 2C homolog 1 (PP2C-1) (EC 3.1.3.16)</t>
  </si>
  <si>
    <t>P40327</t>
  </si>
  <si>
    <t>RPT2 YHS4 YTA5 YDL007W D2920</t>
  </si>
  <si>
    <t>nonfunctional rRNA decay [GO:0070651]; peptide catabolic process [GO:0043171]; positive regulation of protein catabolic process [GO:0045732]; proteasome regulatory particle assembly [GO:0070682]; proteasome-mediated ubiquitin-dependent protein catabolic process [GO:0043161]; protein-containing complex localization [GO:0031503]; ubiquitin-dependent protein catabolic process [GO:0006511]</t>
  </si>
  <si>
    <t>cytoplasm [GO:0005737]; nucleus [GO:0005634]; proteasome complex [GO:0000502]; proteasome regulatory particle, base subcomplex [GO:0008540]</t>
  </si>
  <si>
    <t>SUBCELLULAR LOCATION: Cytoplasm {ECO:0000305}. Nucleus {ECO:0000305}.</t>
  </si>
  <si>
    <t>cytoplasm [GO:0005737]; nucleus [GO:0005634]; proteasome complex [GO:0000502]; proteasome regulatory particle, base subcomplex [GO:0008540]; ATP binding [GO:0005524]; ATP hydrolysis activity [GO:0016887]; proteasome-activating activity [GO:0036402]; nonfunctional rRNA decay [GO:0070651]; peptide catabolic process [GO:0043171]; positive regulation of protein catabolic process [GO:0045732]; proteasome regulatory particle assembly [GO:0070682]; proteasome-mediated ubiquitin-dependent protein catabolic process [GO:0043161]; protein-containing complex localization [GO:0031503]; ubiquitin-dependent protein catabolic process [GO:0006511]</t>
  </si>
  <si>
    <t>26S proteasome regulatory subunit 4 homolog (Tat-binding homolog 5)</t>
  </si>
  <si>
    <t>P15646</t>
  </si>
  <si>
    <t>NOP1 LOT3 YDL014W D2870</t>
  </si>
  <si>
    <t>box C/D RNA 3'-end processing [GO:0000494]; maturation of SSU-rRNA [GO:0030490]; regulation of transcription by RNA polymerase I [GO:0006356]; rRNA 2'-O-methylation [GO:0000451]; rRNA methylation [GO:0031167]; rRNA processing [GO:0006364]; snoRNA guided rRNA 2'-O-methylation [GO:0000452]</t>
  </si>
  <si>
    <t>90S preribosome [GO:0030686]; box C/D RNP complex [GO:0031428]; nucleolus [GO:0005730]; nucleoplasm [GO:0005654]; small-subunit processome [GO:0032040]</t>
  </si>
  <si>
    <t>SUBCELLULAR LOCATION: Nucleus, nucleolus {ECO:0000269|PubMed:12756332, ECO:0000269|PubMed:2298745, ECO:0000269|PubMed:2686980}. Note=Fibrillar region of the nucleolus.</t>
  </si>
  <si>
    <t>90S preribosome [GO:0030686]; box C/D RNP complex [GO:0031428]; nucleolus [GO:0005730]; nucleoplasm [GO:0005654]; small-subunit processome [GO:0032040]; histone H2AQ104 methyltransferase activity [GO:1990259]; O-methyltransferase activity [GO:0008171]; RNA binding [GO:0003723]; rRNA methyltransferase activity [GO:0008649]; box C/D RNA 3'-end processing [GO:0000494]; maturation of SSU-rRNA [GO:0030490]; regulation of transcription by RNA polymerase I [GO:0006356]; rRNA 2'-O-methylation [GO:0000451]; rRNA methylation [GO:0031167]; rRNA processing [GO:0006364]; snoRNA guided rRNA 2'-O-methylation [GO:0000452]</t>
  </si>
  <si>
    <t>rRNA 2'-O-methyltransferase fibrillarin (EC 2.1.1.-) (Histone-glutamine methyltransferase) (U3 small nucleolar RNA-associated protein NOP1) (Nucleolar protein 1) (U3 snoRNA-associated protein NOP1)</t>
  </si>
  <si>
    <t>Q99190</t>
  </si>
  <si>
    <t>TSC13 YDL015C D2865</t>
  </si>
  <si>
    <t>very long-chain fatty acid biosynthetic process [GO:0042761]; very long-chain fatty acid metabolic process [GO:0000038]</t>
  </si>
  <si>
    <t>endoplasmic reticulum [GO:0005783]; endoplasmic reticulum membrane [GO:0005789]; mitochondrion [GO:0005739]</t>
  </si>
  <si>
    <t>SUBCELLULAR LOCATION: Endoplasmic reticulum membrane {ECO:0000269|PubMed:11113186, ECO:0000269|PubMed:14562095, ECO:0000269|PubMed:15958487}; Multi-pass membrane protein {ECO:0000269|PubMed:11113186, ECO:0000269|PubMed:14562095, ECO:0000269|PubMed:15958487}. Note=Accumulates at nucleus-vacuole (NV) junctions. Sequestred to NV junctions by NVJ1. Accumulates in nuclear PMN bleps and vesicles during stationary phase and nitrogen starvation. {ECO:0000269|PubMed:11113186, ECO:0000269|PubMed:15958487}.</t>
  </si>
  <si>
    <t>endoplasmic reticulum [GO:0005783]; endoplasmic reticulum membrane [GO:0005789]; mitochondrion [GO:0005739]; oxidoreductase activity [GO:0016491]; very-long-chain enoyl-CoA reductase activity [GO:0102758]; very long-chain fatty acid biosynthetic process [GO:0042761]; very long-chain fatty acid metabolic process [GO:0000038]</t>
  </si>
  <si>
    <t>Very-long-chain enoyl-CoA reductase (EC 1.3.1.93) (Enoyl reductase TSC13) (Temperature-sensitive CSG2 suppressor protein 13) (Trans-2-enoyl-CoA reductase)</t>
  </si>
  <si>
    <t>P06243</t>
  </si>
  <si>
    <t>CDC7 OAF2 YDL017W D2855</t>
  </si>
  <si>
    <t>cell division [GO:0051301]; DNA replication initiation [GO:0006270]; double-strand break repair via break-induced replication [GO:0000727]; mitotic DNA replication checkpoint signaling [GO:0033314]; mitotic DNA replication preinitiation complex assembly [GO:1902977]; negative regulation of exit from mitosis [GO:0001100]; phosphorylation [GO:0016310]; positive regulation of kinetochore assembly [GO:1905561]; positive regulation of meiosis I [GO:0060903]; positive regulation of meiotic DNA double-strand break formation [GO:1903343]; positive regulation of meiotic DNA double-strand break formation involved in reciprocal meiotic recombination [GO:1905263]; positive regulation of spindle attachment to meiosis I kinetochore [GO:1904968]; premeiotic DNA replication [GO:0006279]; protein-containing complex localization [GO:0031503]; signal transduction [GO:0007165]</t>
  </si>
  <si>
    <t>centrosome [GO:0005813]; chromatin [GO:0000785]; chromosome, centromeric region [GO:0000775]; Dbf4-dependent protein kinase complex [GO:0031431]; nucleus [GO:0005634]</t>
  </si>
  <si>
    <t>centrosome [GO:0005813]; chromatin [GO:0000785]; chromosome, centromeric region [GO:0000775]; Dbf4-dependent protein kinase complex [GO:0031431]; nucleus [GO:0005634]; ATP binding [GO:0005524]; identical protein binding [GO:0042802]; metal ion binding [GO:0046872]; protein serine kinase activity [GO:0106310]; protein serine/threonine kinase activity [GO:0004674]; cell division [GO:0051301]; DNA replication initiation [GO:0006270]; double-strand break repair via break-induced replication [GO:0000727]; mitotic DNA replication checkpoint signaling [GO:0033314]; mitotic DNA replication preinitiation complex assembly [GO:1902977]; negative regulation of exit from mitosis [GO:0001100]; phosphorylation [GO:0016310]; positive regulation of kinetochore assembly [GO:1905561]; positive regulation of meiosis I [GO:0060903]; positive regulation of meiotic DNA double-strand break formation [GO:1903343]; positive regulation of meiotic DNA double-strand break formation involved in reciprocal meiotic recombination [GO:1905263]; positive regulation of spindle attachment to meiosis I kinetochore [GO:1904968]; premeiotic DNA replication [GO:0006279]; protein-containing complex localization [GO:0031503]; signal transduction [GO:0007165]</t>
  </si>
  <si>
    <t>Cell division control protein 7 (EC 2.7.11.1)</t>
  </si>
  <si>
    <t>Q00055</t>
  </si>
  <si>
    <t>GPD1 DAR1 HOR1 OSG1 YDL022W D2830</t>
  </si>
  <si>
    <t>carbohydrate metabolic process [GO:0005975]; glycerol-3-phosphate catabolic process [GO:0046168]; glycerol-3-phosphate metabolic process [GO:0006072]; intracellular accumulation of glycerol [GO:0006973]; NADH oxidation [GO:0006116]; protein import into peroxisome matrix [GO:0016558]</t>
  </si>
  <si>
    <t>cytosol [GO:0005829]; glycerol-3-phosphate dehydrogenase complex [GO:0009331]; mitochondrion [GO:0005739]; nucleus [GO:0005634]; peroxisome [GO:0005777]</t>
  </si>
  <si>
    <t>SUBCELLULAR LOCATION: Cytoplasm {ECO:0000269|PubMed:15210723}. Peroxisome {ECO:0000269|PubMed:14562095, ECO:0000269|PubMed:15210723}.</t>
  </si>
  <si>
    <t>cytosol [GO:0005829]; glycerol-3-phosphate dehydrogenase complex [GO:0009331]; mitochondrion [GO:0005739]; nucleus [GO:0005634]; peroxisome [GO:0005777]; glycerol-3-phosphate dehydrogenase [NAD(P)+] activity [GO:0047952]; NAD binding [GO:0051287]; protein homodimerization activity [GO:0042803]; carbohydrate metabolic process [GO:0005975]; glycerol-3-phosphate catabolic process [GO:0046168]; glycerol-3-phosphate metabolic process [GO:0006072]; intracellular accumulation of glycerol [GO:0006973]; NADH oxidation [GO:0006116]; protein import into peroxisome matrix [GO:0016558]</t>
  </si>
  <si>
    <t>Glycerol-3-phosphate dehydrogenase [NAD(+)] 1 (EC 1.1.1.8)</t>
  </si>
  <si>
    <t>Q12100</t>
  </si>
  <si>
    <t>RTK1 YDL025C D2810</t>
  </si>
  <si>
    <t>intracellular signal transduction [GO:0035556]; phosphorylation [GO:0016310]</t>
  </si>
  <si>
    <t>cell periphery [GO:0071944]; cellular bud neck [GO:0005935]</t>
  </si>
  <si>
    <t>cell periphery [GO:0071944]; cellular bud neck [GO:0005935]; ATP binding [GO:0005524]; protein serine kinase activity [GO:0106310]; protein serine/threonine kinase activity [GO:0004674]; intracellular signal transduction [GO:0035556]; phosphorylation [GO:0016310]</t>
  </si>
  <si>
    <t>Probable serine/threonine-protein kinase RTK1 (EC 2.7.11.1) (Ribosome biogenesis and tRNA synthetase-associated kinase 1)</t>
  </si>
  <si>
    <t>Q07349</t>
  </si>
  <si>
    <t>MRX9 YDL027C D2800</t>
  </si>
  <si>
    <t>endoplasmic reticulum [GO:0005783]; mitochondrial membrane [GO:0031966]; mitochondrion [GO:0005739]</t>
  </si>
  <si>
    <t>SUBCELLULAR LOCATION: Mitochondrion {ECO:0000269|PubMed:14562095, ECO:0000269|PubMed:16823961}. Mitochondrion membrane {ECO:0000305}; Multi-pass membrane protein {ECO:0000255}.</t>
  </si>
  <si>
    <t>MIOREX complex component 9 (Mitochondrial organization of gene expression protein 9)</t>
  </si>
  <si>
    <t>P32381</t>
  </si>
  <si>
    <t>ARP2 ACT2 YDL029W D2778</t>
  </si>
  <si>
    <t>actin cortical patch organization [GO:0044396]; actin nucleation [GO:0045010]; Arp2/3 complex-mediated actin nucleation [GO:0034314]; ascospore wall assembly [GO:0030476]; cytoplasm to vacuole transport by the Cvt pathway [GO:0032258]; establishment of mitochondrion localization [GO:0051654]; mitochondrion inheritance [GO:0000001]</t>
  </si>
  <si>
    <t>actin cortical patch [GO:0030479]; actin cytoskeleton [GO:0015629]; Arp2/3 protein complex [GO:0005885]</t>
  </si>
  <si>
    <t>SUBCELLULAR LOCATION: Cytoplasm, cytoskeleton, actin patch {ECO:0000269|PubMed:11248049, ECO:0000269|PubMed:9210376}.</t>
  </si>
  <si>
    <t>actin cortical patch [GO:0030479]; actin cytoskeleton [GO:0015629]; Arp2/3 protein complex [GO:0005885]; actin binding [GO:0003779]; ATP binding [GO:0005524]; ATP hydrolysis activity [GO:0016887]; actin cortical patch organization [GO:0044396]; actin nucleation [GO:0045010]; Arp2/3 complex-mediated actin nucleation [GO:0034314]; ascospore wall assembly [GO:0030476]; cytoplasm to vacuole transport by the Cvt pathway [GO:0032258]; establishment of mitochondrion localization [GO:0051654]; mitochondrion inheritance [GO:0000001]</t>
  </si>
  <si>
    <t>Actin-related protein 2 (Actin-like protein ARP2) (Actin-like protein 2)</t>
  </si>
  <si>
    <t>Q12389</t>
  </si>
  <si>
    <t>DBP10 YDL031W D2770</t>
  </si>
  <si>
    <t>assembly of large subunit precursor of preribosome [GO:1902626]; maturation of 5.8S rRNA from tricistronic rRNA transcript (SSU-rRNA, 5.8S rRNA, LSU-rRNA) [GO:0000466]; maturation of LSU-rRNA from tricistronic rRNA transcript (SSU-rRNA, 5.8S rRNA, LSU-rRNA) [GO:0000463]; rRNA processing [GO:0006364]</t>
  </si>
  <si>
    <t>SUBCELLULAR LOCATION: Nucleus, nucleolus {ECO:0000269|PubMed:10871363}.</t>
  </si>
  <si>
    <t>nucleolus [GO:0005730]; preribosome, large subunit precursor [GO:0030687]; ATP binding [GO:0005524]; ATP hydrolysis activity [GO:0016887]; identical protein binding [GO:0042802]; RNA binding [GO:0003723]; RNA helicase activity [GO:0003724]; assembly of large subunit precursor of preribosome [GO:1902626]; maturation of 5.8S rRNA from tricistronic rRNA transcript (SSU-rRNA, 5.8S rRNA, LSU-rRNA) [GO:0000466]; maturation of LSU-rRNA from tricistronic rRNA transcript (SSU-rRNA, 5.8S rRNA, LSU-rRNA) [GO:0000463]; rRNA processing [GO:0006364]</t>
  </si>
  <si>
    <t>ATP-dependent RNA helicase DBP10 (EC 3.6.4.13) (DEAD box protein 10)</t>
  </si>
  <si>
    <t>P12945</t>
  </si>
  <si>
    <t>NAT1 AAA1 YDL040C D2720</t>
  </si>
  <si>
    <t>N-terminal protein amino acid acetylation [GO:0006474]</t>
  </si>
  <si>
    <t>cytoplasm [GO:0005737]; mitochondrion [GO:0005739]; NatA complex [GO:0031415]</t>
  </si>
  <si>
    <t>cytoplasm [GO:0005737]; mitochondrion [GO:0005739]; NatA complex [GO:0031415]; ribosome binding [GO:0043022]; N-terminal protein amino acid acetylation [GO:0006474]</t>
  </si>
  <si>
    <t>N-terminal acetyltransferase A complex subunit NAT1 (NatA complex subunit NAT1) (Amino-terminal, alpha-amino, acetyltransferase 1)</t>
  </si>
  <si>
    <t>P06700</t>
  </si>
  <si>
    <t>SIR2 MAR1 YDL042C D2714</t>
  </si>
  <si>
    <t>chromatin organization [GO:0006325]; double-strand break repair via nonhomologous end joining [GO:0006303]; establishment of protein-containing complex localization to telomere [GO:0097695]; heterochromatin formation [GO:0031507]; negative regulation of DNA amplification [GO:1904524]; negative regulation of DNA recombination [GO:0045910]; negative regulation of DNA replication [GO:0008156]; rDNA heterochromatin formation [GO:0000183]; regulation of DNA stability [GO:0097752]; regulatory ncRNA-mediated gene silencing [GO:0031047]; silent mating-type cassette heterochromatin formation [GO:0030466]; sister chromatid cohesion [GO:0007062]; subtelomeric heterochromatin formation [GO:0031509]; telomere tethering at nuclear periphery [GO:0034398]</t>
  </si>
  <si>
    <t>chromatin silencing complex [GO:0005677]; chromosome, telomeric region [GO:0000781]; heterochromatin [GO:0000792]; nucleolus [GO:0005730]; nucleus [GO:0005634]; RENT complex [GO:0030869]</t>
  </si>
  <si>
    <t>SUBCELLULAR LOCATION: Nucleus, nucleolus {ECO:0000269|PubMed:9214640}. Note=Associated with nucleolar chromatin. Preferentially bound to the spacer regions of the rDNA repeats through its interaction with NET1.</t>
  </si>
  <si>
    <t>chromatin silencing complex [GO:0005677]; chromosome, telomeric region [GO:0000781]; heterochromatin [GO:0000792]; nucleolus [GO:0005730]; nucleus [GO:0005634]; RENT complex [GO:0030869]; metal ion binding [GO:0046872]; NAD+ binding [GO:0070403]; NAD-dependent histone deacetylase activity [GO:0017136]; NAD-dependent histone H3K14 deacetylase activity [GO:0032041]; NAD-dependent histone H3K9 deacetylase activity [GO:0046969]; NAD-dependent histone H4K16 deacetylase activity [GO:0046970]; transferase activity [GO:0016740]; chromatin organization [GO:0006325]; double-strand break repair via nonhomologous end joining [GO:0006303]; establishment of protein-containing complex localization to telomere [GO:0097695]; heterochromatin formation [GO:0031507]; negative regulation of DNA amplification [GO:1904524]; negative regulation of DNA recombination [GO:0045910]; negative regulation of DNA replication [GO:0008156]; rDNA heterochromatin formation [GO:0000183]; regulation of DNA stability [GO:0097752]; regulatory ncRNA-mediated gene silencing [GO:0031047]; silent mating-type cassette heterochromatin formation [GO:0030466]; sister chromatid cohesion [GO:0007062]; subtelomeric heterochromatin formation [GO:0031509]; telomere tethering at nuclear periphery [GO:0034398]</t>
  </si>
  <si>
    <t>NAD-dependent histone deacetylase SIR2 (EC 2.3.1.286) (Regulatory protein SIR2) (Silent information regulator 2)</t>
  </si>
  <si>
    <t>P10849</t>
  </si>
  <si>
    <t>MTF2 NAM1 YDL044C D2705</t>
  </si>
  <si>
    <t>mitochondrial translation [GO:0032543]; mRNA processing [GO:0006397]</t>
  </si>
  <si>
    <t>mitochondrial matrix [GO:0005759]; mitochondrion [GO:0005739]; RNA binding [GO:0003723]; mitochondrial translation [GO:0032543]; mRNA processing [GO:0006397]</t>
  </si>
  <si>
    <t>Mitochondrial transcription factor 2 (Protein NAM1)</t>
  </si>
  <si>
    <t>O75012</t>
  </si>
  <si>
    <t>MRP10 YDL045W-A</t>
  </si>
  <si>
    <t>mitochondrial inner membrane [GO:0005743]; mitochondrial small ribosomal subunit [GO:0005763]</t>
  </si>
  <si>
    <t>SUBCELLULAR LOCATION: Mitochondrion {ECO:0000269|PubMed:14562095}. Mitochondrion matrix {ECO:0000269|PubMed:24360785}.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</si>
  <si>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structural constituent of ribosome [GO:0003735]; mitochondrial translation [GO:0032543]</t>
  </si>
  <si>
    <t>Small ribosomal subunit protein mS37 (37S ribosomal protein MRP10, mitochondrial) (YmS-T)</t>
  </si>
  <si>
    <t>Q12408</t>
  </si>
  <si>
    <t>NPC2 YDL046W D2699</t>
  </si>
  <si>
    <t>intracellular sterol transport [GO:0032366]; sterol transport [GO:0015918]</t>
  </si>
  <si>
    <t>SUBCELLULAR LOCATION: Vacuole {ECO:0000269|PubMed:14562095}.</t>
  </si>
  <si>
    <t>fungal-type vacuole [GO:0000324]; fungal-type vacuole lumen [GO:0000328]; sterol binding [GO:0032934]; intracellular sterol transport [GO:0032366]; sterol transport [GO:0015918]</t>
  </si>
  <si>
    <t>Phosphatidylglycerol/phosphatidylinositol transfer protein (PG/PI-TP) (NPC2 homolog)</t>
  </si>
  <si>
    <t>P20604</t>
  </si>
  <si>
    <t>SIT4 PPH1 YDL047W D2693</t>
  </si>
  <si>
    <t>cell division [GO:0051301]; cellular response to oxidative stress [GO:0034599]; DNA repair [GO:0006281]; G1/S transition of mitotic cell cycle [GO:0000082]; intracellular signal transduction [GO:0035556]; regulation of actin cytoskeleton organization [GO:0032956]; regulation of fungal-type cell wall organization [GO:0060237]; TOR signaling [GO:0031929]; tRNA wobble uridine modification [GO:0002098]</t>
  </si>
  <si>
    <t>cytoplasm [GO:0005737]; nucleus [GO:0005634]; protein phosphatase type 2A complex [GO:0000159]; protein serine/threonine phosphatase complex [GO:0008287]</t>
  </si>
  <si>
    <t>cytoplasm [GO:0005737]; nucleus [GO:0005634]; protein phosphatase type 2A complex [GO:0000159]; protein serine/threonine phosphatase complex [GO:0008287]; metal ion binding [GO:0046872]; myosin phosphatase activity [GO:0017018]; protein serine/threonine phosphatase activity [GO:0004722]; cell division [GO:0051301]; cellular response to oxidative stress [GO:0034599]; DNA repair [GO:0006281]; G1/S transition of mitotic cell cycle [GO:0000082]; intracellular signal transduction [GO:0035556]; regulation of actin cytoskeleton organization [GO:0032956]; regulation of fungal-type cell wall organization [GO:0060237]; TOR signaling [GO:0031929]; tRNA wobble uridine modification [GO:0002098]</t>
  </si>
  <si>
    <t>Serine/threonine-protein phosphatase PP1-1 (EC 3.1.3.16)</t>
  </si>
  <si>
    <t>P33333</t>
  </si>
  <si>
    <t>SLC1 YDL052C</t>
  </si>
  <si>
    <t>CDP-diacylglycerol biosynthetic process [GO:0016024]; glycerophospholipid biosynthetic process [GO:0046474]; phosphatidic acid biosynthetic process [GO:0006654]</t>
  </si>
  <si>
    <t>endoplasmic reticulum [GO:0005783]; lipid droplet [GO:0005811]; membrane [GO:0016020]</t>
  </si>
  <si>
    <t>SUBCELLULAR LOCATION: Lipid droplet {ECO:0000269|PubMed:18154737, ECO:0000269|PubMed:21820081, ECO:0000269|PubMed:24868093}.</t>
  </si>
  <si>
    <t>endoplasmic reticulum [GO:0005783]; lipid droplet [GO:0005811]; membrane [GO:0016020]; 1-acylglycerol-3-phosphate O-acyltransferase activity [GO:0003841]; 1-acylglycerophosphocholine O-acyltransferase activity [GO:0047184]; 1-acylglycerophosphoethanolamine O-acyltransferase activity [GO:0106262]; CDP-diacylglycerol biosynthetic process [GO:0016024]; glycerophospholipid biosynthetic process [GO:0046474]; phosphatidic acid biosynthetic process [GO:0006654]</t>
  </si>
  <si>
    <t>1-acyl-sn-glycerol-3-phosphate acyltransferase (1-AGP acyltransferase) (1-AGPAT) (EC 2.3.1.23) (EC 2.3.1.51) (EC 2.3.1.n7) (Lysophosphatidic acid acyltransferase) (LPAAT) (Sphingolipid compensation protein 1)</t>
  </si>
  <si>
    <t>Q07362</t>
  </si>
  <si>
    <t>PBP4 YDL053C D2574</t>
  </si>
  <si>
    <t>cytoplasm [GO:0005737]; cytoplasmic stress granule [GO:0010494]; nucleus [GO:0005634]</t>
  </si>
  <si>
    <t>Protein PBP4 (PBP1-binding protein 4)</t>
  </si>
  <si>
    <t>P41940</t>
  </si>
  <si>
    <t>PSA1 MPG1 SRB1 VIG9 YDL055C</t>
  </si>
  <si>
    <t>cell cycle [GO:0007049]; cell wall mannoprotein biosynthetic process [GO:0000032]; GDP-mannose biosynthetic process [GO:0009298]; protein glycosylation [GO:0006486]</t>
  </si>
  <si>
    <t>SUBCELLULAR LOCATION: Cytoplasm {ECO:0000269|PubMed:9195935}.</t>
  </si>
  <si>
    <t>cytoplasm [GO:0005737]; GTP binding [GO:0005525]; mannose-1-phosphate guanylyltransferase (GTP) activity [GO:0004475]; cell cycle [GO:0007049]; cell wall mannoprotein biosynthetic process [GO:0000032]; GDP-mannose biosynthetic process [GO:0009298]; protein glycosylation [GO:0006486]</t>
  </si>
  <si>
    <t>Mannose-1-phosphate guanyltransferase (EC 2.7.7.13) (ATP-mannose-1-phosphate guanylyltransferase) (GDP-mannose pyrophosphorylase) (NDP-hexose pyrophosphorylase)</t>
  </si>
  <si>
    <t>P39678</t>
  </si>
  <si>
    <t>MBP1 YDL056W</t>
  </si>
  <si>
    <t>G1/S transition of mitotic cell cycle [GO:0000082]; positive regulation of transcription by RNA polymerase II [GO:0045944]; positive regulation of transcription involved in G1/S transition of mitotic cell cycle [GO:0071931]; regulation of DNA-templated transcription [GO:0006355]</t>
  </si>
  <si>
    <t>MBF transcription complex [GO:0030907]; nucleus [GO:0005634]; SBF transcription complex [GO:0033309]</t>
  </si>
  <si>
    <t>MBF transcription complex [GO:0030907]; nucleus [GO:0005634]; SBF transcription complex [GO:0033309]; DNA-binding transcription activator activity, RNA polymerase II-specific [GO:0001228]; sequence-specific DNA binding [GO:0043565]; G1/S transition of mitotic cell cycle [GO:0000082]; positive regulation of transcription by RNA polymerase II [GO:0045944]; positive regulation of transcription involved in G1/S transition of mitotic cell cycle [GO:0071931]; regulation of DNA-templated transcription [GO:0006355]</t>
  </si>
  <si>
    <t>Transcription factor MBP1 (MBF subunit p120)</t>
  </si>
  <si>
    <t>Q07379</t>
  </si>
  <si>
    <t>membrane [GO:0016020]; lipase activity [GO:0016298]</t>
  </si>
  <si>
    <t>Putative uncharacterized protein YDL057W</t>
  </si>
  <si>
    <t>P25386</t>
  </si>
  <si>
    <t>USO1 INT1 YDL058W</t>
  </si>
  <si>
    <t>endoplasmic reticulum to Golgi vesicle-mediated transport [GO:0006888]; Golgi vesicle docking [GO:0048211]; intracellular protein transport [GO:0006886]; membrane fusion [GO:0061025]; SNARE complex assembly [GO:0035493]; vesicle fusion with Golgi apparatus [GO:0048280]</t>
  </si>
  <si>
    <t>cytoskeleton [GO:0005856]; endoplasmic reticulum [GO:0005783]; endoplasmic reticulum membrane [GO:0005789]; ER to Golgi transport vesicle membrane [GO:0012507]; Golgi membrane [GO:0000139]; Golgi stack [GO:0005795]</t>
  </si>
  <si>
    <t>SUBCELLULAR LOCATION: Cytoplasm, cytoskeleton. Cytoplasmic vesicle membrane {ECO:0000305}; Peripheral membrane protein {ECO:0000305}. Endoplasmic reticulum membrane {ECO:0000305}; Peripheral membrane protein {ECO:0000305}. Golgi apparatus membrane {ECO:0000305}; Peripheral membrane protein {ECO:0000305}. Note=Probably present on vesicles operational between the ER and the Golgi complex.</t>
  </si>
  <si>
    <t>cytoskeleton [GO:0005856]; endoplasmic reticulum [GO:0005783]; endoplasmic reticulum membrane [GO:0005789]; ER to Golgi transport vesicle membrane [GO:0012507]; Golgi membrane [GO:0000139]; Golgi stack [GO:0005795]; endoplasmic reticulum to Golgi vesicle-mediated transport [GO:0006888]; Golgi vesicle docking [GO:0048211]; intracellular protein transport [GO:0006886]; membrane fusion [GO:0061025]; SNARE complex assembly [GO:0035493]; vesicle fusion with Golgi apparatus [GO:0048280]</t>
  </si>
  <si>
    <t>Intracellular protein transport protein USO1 (Int-1)</t>
  </si>
  <si>
    <t>Q07381</t>
  </si>
  <si>
    <t>TSR1 YDL060W</t>
  </si>
  <si>
    <t>endonucleolytic cleavage of tricistronic rRNA transcript (SSU-rRNA, 5.8S rRNA, LSU-rRNA) [GO:0000479]; endonucleolytic cleavage to generate mature 3'-end of SSU-rRNA from (SSU-rRNA, 5.8S rRNA, LSU-rRNA) [GO:0000461]; maturation of SSU-rRNA from tricistronic rRNA transcript (SSU-rRNA, 5.8S rRNA, LSU-rRNA) [GO:0000462]</t>
  </si>
  <si>
    <t>90S preribosome [GO:0030686]; cytoplasm [GO:0005737]; nucleolus [GO:0005730]; nucleus [GO:0005634]; preribosome, small subunit precursor [GO:0030688]</t>
  </si>
  <si>
    <t>90S preribosome [GO:0030686]; cytoplasm [GO:0005737]; nucleolus [GO:0005730]; nucleus [GO:0005634]; preribosome, small subunit precursor [GO:0030688]; GTP binding [GO:0005525]; GTPase activity [GO:0003924]; ribonucleoprotein complex binding [GO:0043021]; U3 snoRNA binding [GO:0034511]; endonucleolytic cleavage of tricistronic rRNA transcript (SSU-rRNA, 5.8S rRNA, LSU-rRNA) [GO:0000479]; endonucleolytic cleavage to generate mature 3'-end of SSU-rRNA from (SSU-rRNA, 5.8S rRNA, LSU-rRNA) [GO:0000461]; maturation of SSU-rRNA from tricistronic rRNA transcript (SSU-rRNA, 5.8S rRNA, LSU-rRNA) [GO:0000462]</t>
  </si>
  <si>
    <t>Ribosome biogenesis protein TSR1 (20S rRNA accumulation protein 1)</t>
  </si>
  <si>
    <t>P41058</t>
  </si>
  <si>
    <t>RPS29B RPS36B YS29B YDL061C</t>
  </si>
  <si>
    <t>cytosol [GO:0005829]; cytosolic small ribosomal subunit [GO:0022627]</t>
  </si>
  <si>
    <t>cytosol [GO:0005829]; cytosolic small ribosomal subunit [GO:0022627]; structural constituent of ribosome [GO:0003735]; zinc ion binding [GO:0008270]; cytoplasmic translation [GO:0002181]</t>
  </si>
  <si>
    <t>Small ribosomal subunit protein uS14B (40S ribosomal protein S29-B) (S36) (YS29)</t>
  </si>
  <si>
    <t>Q07395</t>
  </si>
  <si>
    <t>SYO1 YDL063C</t>
  </si>
  <si>
    <t>protein import into nucleus [GO:0006606]; ribosomal large subunit biogenesis [GO:0042273]</t>
  </si>
  <si>
    <t>SUBCELLULAR LOCATION: Cytoplasm. Nucleus. Note=The SYO1/RPL11/RPL5 complex is transported into the nucleus by KAP104.</t>
  </si>
  <si>
    <t>cytoplasm [GO:0005737]; nucleus [GO:0005634]; unfolded protein binding [GO:0051082]; protein import into nucleus [GO:0006606]; ribosomal large subunit biogenesis [GO:0042273]</t>
  </si>
  <si>
    <t>Synchronized import protein 1 (Symportin 1)</t>
  </si>
  <si>
    <t>Q07418</t>
  </si>
  <si>
    <t>PEX19 PAS12 YDL065C D2528</t>
  </si>
  <si>
    <t>ER-dependent peroxisome organization [GO:0032581]; peroxisome inheritance [GO:0045033]; protein exit from endoplasmic reticulum [GO:0032527]; protein import into peroxisome membrane [GO:0045046]; protein stabilization [GO:0050821]</t>
  </si>
  <si>
    <t>cytosol [GO:0005829]; endoplasmic reticulum [GO:0005783]; endoplasmic reticulum membrane [GO:0005789]; peroxisomal importomer complex [GO:1990429]; peroxisomal membrane [GO:0005778]</t>
  </si>
  <si>
    <t>SUBCELLULAR LOCATION: Cytoplasm {ECO:0000269|PubMed:14562095, ECO:0000269|PubMed:16009135, ECO:0000269|PubMed:9418908}. Peroxisome membrane {ECO:0000269|PubMed:16009135}; Lipid-anchor {ECO:0000305}; Cytoplasmic side {ECO:0000305}. Endoplasmic reticulum membrane {ECO:0000269|PubMed:16009135}. Note=Predominantly cytoplasmic (PubMed:9418908). Concentrates in a PEX3-dependent manner to defined foci on the endoplasmic reticulum membrane, which then bud off to form newly sythesized peroxisomes (PubMed:16009135). {ECO:0000269|PubMed:16009135, ECO:0000269|PubMed:9418908}.</t>
  </si>
  <si>
    <t>cytosol [GO:0005829]; endoplasmic reticulum [GO:0005783]; endoplasmic reticulum membrane [GO:0005789]; peroxisomal importomer complex [GO:1990429]; peroxisomal membrane [GO:0005778]; peroxisome membrane targeting sequence binding [GO:0033328]; ER-dependent peroxisome organization [GO:0032581]; peroxisome inheritance [GO:0045033]; protein exit from endoplasmic reticulum [GO:0032527]; protein import into peroxisome membrane [GO:0045046]; protein stabilization [GO:0050821]</t>
  </si>
  <si>
    <t>Peroxisomal membrane protein import receptor PEX19 (Peroxin-19)</t>
  </si>
  <si>
    <t>P21954</t>
  </si>
  <si>
    <t>IDP1 YDL066W</t>
  </si>
  <si>
    <t>glutamate biosynthetic process [GO:0006537]; glyoxylate cycle [GO:0006097]; isocitrate metabolic process [GO:0006102]; NADP metabolic process [GO:0006739]; tricarboxylic acid cycle [GO:0006099]</t>
  </si>
  <si>
    <t>mitochondrial nucleoid [GO:0042645]; mitochondrion [GO:0005739]; isocitrate dehydrogenase (NADP+) activity [GO:0004450]; magnesium ion binding [GO:0000287]; NAD binding [GO:0051287]; glutamate biosynthetic process [GO:0006537]; glyoxylate cycle [GO:0006097]; isocitrate metabolic process [GO:0006102]; NADP metabolic process [GO:0006739]; tricarboxylic acid cycle [GO:0006099]</t>
  </si>
  <si>
    <t>Isocitrate dehydrogenase [NADP], mitochondrial (IDH) (EC 1.1.1.42) (IDP) (NADP(+)-specific ICDH) (Oxalosuccinate decarboxylase)</t>
  </si>
  <si>
    <t>P07255</t>
  </si>
  <si>
    <t>COX9 YDL067C D2520</t>
  </si>
  <si>
    <t>mitochondrial electron transport, cytochrome c to oxygen [GO:0006123]; proton transmembrane transport [GO:1902600]</t>
  </si>
  <si>
    <t>SUBCELLULAR LOCATION: Mitochondrion inner membrane {ECO:0000269|PubMed:30598554}; Single-pass membrane protein {ECO:0000269|PubMed:30598554}.</t>
  </si>
  <si>
    <t>mitochondrial respiratory chain complex IV [GO:0005751]; mitochondrion [GO:0005739]; oxidoreductase activity [GO:0016491]; mitochondrial electron transport, cytochrome c to oxygen [GO:0006123]; proton transmembrane transport [GO:1902600]</t>
  </si>
  <si>
    <t>Cytochrome c oxidase subunit 9, mitochondrial (Cytochrome c oxidase polypeptide VIIA)</t>
  </si>
  <si>
    <t>P14066</t>
  </si>
  <si>
    <t>CBS1 YDL069C</t>
  </si>
  <si>
    <t>mitochondrial respiratory chain complex III assembly [GO:0034551]; positive regulation of mitochondrial translation [GO:0070131]</t>
  </si>
  <si>
    <t>mitochondrial inner membrane [GO:0005743]; mitochondrial ribosome [GO:0005761]; mitochondrion [GO:0005739]</t>
  </si>
  <si>
    <t>SUBCELLULAR LOCATION: Mitochondrion inner membrane {ECO:0000269|PubMed:14576278, ECO:0000269|PubMed:1745228}; Peripheral membrane protein {ECO:0000269|PubMed:14576278, ECO:0000269|PubMed:1745228}.</t>
  </si>
  <si>
    <t>mitochondrial inner membrane [GO:0005743]; mitochondrial ribosome [GO:0005761]; mitochondrion [GO:0005739]; translation regulator activity [GO:0045182]; mitochondrial respiratory chain complex III assembly [GO:0034551]; positive regulation of mitochondrial translation [GO:0070131]</t>
  </si>
  <si>
    <t>Cytochrome b translational activator protein CBS1, mitochondrial (COB-specific translational activator protein CBS1)</t>
  </si>
  <si>
    <t>Q07457</t>
  </si>
  <si>
    <t>BRE1 YDL074C</t>
  </si>
  <si>
    <t>double-strand break repair via homologous recombination [GO:0000724]; meiotic DNA double-strand break formation [GO:0042138]; mitotic G1 DNA damage checkpoint signaling [GO:0031571]; mitotic intra-S DNA damage checkpoint signaling [GO:0031573]; protein K63-linked ubiquitination [GO:0070534]; regulation of DNA-templated DNA replication initiation [GO:0030174]; subtelomeric heterochromatin formation [GO:0031509]; telomere maintenance via recombination [GO:0000722]; transcription by RNA polymerase II [GO:0006366]</t>
  </si>
  <si>
    <t>chromatin [GO:0000785]; chromosome, telomeric region [GO:0000781]; HULC complex [GO:0033503]; nucleus [GO:0005634]</t>
  </si>
  <si>
    <t>SUBCELLULAR LOCATION: Nucleus {ECO:0000305|PubMed:14562095}.</t>
  </si>
  <si>
    <t>chromatin [GO:0000785]; chromosome, telomeric region [GO:0000781]; HULC complex [GO:0033503]; nucleus [GO:0005634]; DNA replication origin binding [GO:0003688]; identical protein binding [GO:0042802]; metal ion binding [GO:0046872]; ubiquitin protein ligase activity [GO:0061630]; double-strand break repair via homologous recombination [GO:0000724]; meiotic DNA double-strand break formation [GO:0042138]; mitotic G1 DNA damage checkpoint signaling [GO:0031571]; mitotic intra-S DNA damage checkpoint signaling [GO:0031573]; protein K63-linked ubiquitination [GO:0070534]; regulation of DNA-templated DNA replication initiation [GO:0030174]; subtelomeric heterochromatin formation [GO:0031509]; telomere maintenance via recombination [GO:0000722]; transcription by RNA polymerase II [GO:0006366]</t>
  </si>
  <si>
    <t>E3 ubiquitin-protein ligase BRE1 (EC 2.3.2.27) (Brefeldin A-sensitivity protein 1) (RING-type E3 ubiquitin transferase BRE1)</t>
  </si>
  <si>
    <t>P0C2H8</t>
  </si>
  <si>
    <t>RPL31A RPL34 RPL34A YDL075W D2478</t>
  </si>
  <si>
    <t>cytoplasmic translation [GO:0002181]; regulation of translational fidelity [GO:0006450]</t>
  </si>
  <si>
    <t>cytosol [GO:0005829]; cytosolic large ribosomal subunit [GO:0022625]; structural constituent of ribosome [GO:0003735]; cytoplasmic translation [GO:0002181]; regulation of translational fidelity [GO:0006450]</t>
  </si>
  <si>
    <t>Large ribosomal subunit protein eL31A (60S ribosomal protein L31-A) (L34) (YL28)</t>
  </si>
  <si>
    <t>Q07468</t>
  </si>
  <si>
    <t>VAM6 CVT4 VPL18 VPL22 VPS39 YDL077C</t>
  </si>
  <si>
    <t>autophagy [GO:0006914]; endosomal vesicle fusion [GO:0034058]; intracellular protein transport [GO:0006886]; piecemeal microautophagy of the nucleus [GO:0034727]; positive regulation of TORC1 signaling [GO:1904263]; regulation of SNARE complex assembly [GO:0035542]; vacuole fusion, non-autophagic [GO:0042144]; vacuole organization [GO:0007033]; vesicle tethering [GO:0099022]; vesicle-mediated transport [GO:0016192]</t>
  </si>
  <si>
    <t>cytoplasm [GO:0005737]; fungal-type vacuole [GO:0000324]; fungal-type vacuole membrane [GO:0000329]; HOPS complex [GO:0030897]; vacuole-mitochondrion membrane contact site [GO:1990816]</t>
  </si>
  <si>
    <t>SUBCELLULAR LOCATION: Vacuole membrane {ECO:0000305}; Peripheral membrane protein {ECO:0000305}.</t>
  </si>
  <si>
    <t>cytoplasm [GO:0005737]; fungal-type vacuole [GO:0000324]; fungal-type vacuole membrane [GO:0000329]; HOPS complex [GO:0030897]; vacuole-mitochondrion membrane contact site [GO:1990816]; guanyl-nucleotide exchange factor activity [GO:0005085]; small GTPase binding [GO:0031267]; autophagy [GO:0006914]; endosomal vesicle fusion [GO:0034058]; intracellular protein transport [GO:0006886]; piecemeal microautophagy of the nucleus [GO:0034727]; positive regulation of TORC1 signaling [GO:1904263]; regulation of SNARE complex assembly [GO:0035542]; vacuole fusion, non-autophagic [GO:0042144]; vacuole organization [GO:0007033]; vesicle tethering [GO:0099022]; vesicle-mediated transport [GO:0016192]</t>
  </si>
  <si>
    <t>Vacuolar morphogenesis protein 6 (Vacuolar protein sorting-associated protein 39)</t>
  </si>
  <si>
    <t>P32419</t>
  </si>
  <si>
    <t>MDH3 YDL078C D2468</t>
  </si>
  <si>
    <t>fatty acid beta-oxidation [GO:0006635]; glyoxylate cycle [GO:0006097]; malate metabolic process [GO:0006108]; NADH regeneration [GO:0006735]; tricarboxylic acid cycle [GO:0006099]</t>
  </si>
  <si>
    <t>cytoplasm [GO:0005737]; mitochondrion [GO:0005739]; peroxisomal matrix [GO:0005782]; peroxisome [GO:0005777]</t>
  </si>
  <si>
    <t>SUBCELLULAR LOCATION: Peroxisome.</t>
  </si>
  <si>
    <t>cytoplasm [GO:0005737]; mitochondrion [GO:0005739]; peroxisomal matrix [GO:0005782]; peroxisome [GO:0005777]; L-malate dehydrogenase activity [GO:0030060]; mRNA binding [GO:0003729]; fatty acid beta-oxidation [GO:0006635]; glyoxylate cycle [GO:0006097]; malate metabolic process [GO:0006108]; NADH regeneration [GO:0006735]; tricarboxylic acid cycle [GO:0006099]</t>
  </si>
  <si>
    <t>Malate dehydrogenase, peroxisomal (EC 1.1.1.37)</t>
  </si>
  <si>
    <t>P50873</t>
  </si>
  <si>
    <t>MRK1 YDL079C</t>
  </si>
  <si>
    <t>phosphorylation [GO:0016310]; regulation of protein catabolic process [GO:0042176]; signal transduction [GO:0007165]</t>
  </si>
  <si>
    <t>cytoplasm [GO:0005737]; ATP binding [GO:0005524]; protein serine kinase activity [GO:0106310]; protein serine/threonine kinase activity [GO:0004674]; protein serine/threonine/tyrosine kinase activity [GO:0004712]; phosphorylation [GO:0016310]; regulation of protein catabolic process [GO:0042176]; signal transduction [GO:0007165]</t>
  </si>
  <si>
    <t>Serine/threonine-protein kinase MRK1 (EC 2.7.11.1)</t>
  </si>
  <si>
    <t>P05318</t>
  </si>
  <si>
    <t>RPP1A L12EIIA RPA1 RPLA1 YDL081C</t>
  </si>
  <si>
    <t>cytoplasmic translation [GO:0002181]; translational elongation [GO:0006414]</t>
  </si>
  <si>
    <t>cytosolic large ribosomal subunit [GO:0022625]</t>
  </si>
  <si>
    <t>cytosolic large ribosomal subunit [GO:0022625]; protein kinase activator activity [GO:0030295]; ribonucleoprotein complex binding [GO:0043021]; structural constituent of ribosome [GO:0003735]; cytoplasmic translation [GO:0002181]; translational elongation [GO:0006414]</t>
  </si>
  <si>
    <t>Large ribosomal subunit protein P1A (P1A) (60S acidic ribosomal protein P1-alpha) (A1) (L12eIIA) (YP1alpha)</t>
  </si>
  <si>
    <t>P0CX51</t>
  </si>
  <si>
    <t>RPS16A RP61R YMR143W YM9375.12</t>
  </si>
  <si>
    <t>90S preribosome [GO:0030686]; cytosol [GO:0005829]; cytosolic small ribosomal subunit [GO:0022627]; RNA binding [GO:0003723]; structural constituent of ribosome [GO:0003735]; maturation of SSU-rRNA from tricistronic rRNA transcript (SSU-rRNA, 5.8S rRNA, LSU-rRNA) [GO:0000462]; translation [GO:0006412]</t>
  </si>
  <si>
    <t>Small ribosomal subunit protein uS9A (40S ribosomal protein S16-A) (RP61R)</t>
  </si>
  <si>
    <t>Q07478</t>
  </si>
  <si>
    <t>SUB2 YDL084W</t>
  </si>
  <si>
    <t>mRNA 3'-end processing [GO:0031124]; mRNA export from nucleus [GO:0006406]; mRNA splicing, via spliceosome [GO:0000398]; subtelomeric heterochromatin formation [GO:0031509]; transcription elongation by RNA polymerase II [GO:0006368]; transcription-coupled nucleotide-excision repair [GO:0006283]</t>
  </si>
  <si>
    <t>chromosome, telomeric region [GO:0000781]; cytoplasm [GO:0005737]; nucleus [GO:0005634]; spliceosomal complex [GO:0005681]; transcription export complex [GO:0000346]</t>
  </si>
  <si>
    <t>chromosome, telomeric region [GO:0000781]; cytoplasm [GO:0005737]; nucleus [GO:0005634]; spliceosomal complex [GO:0005681]; transcription export complex [GO:0000346]; ATP binding [GO:0005524]; ATP hydrolysis activity [GO:0016887]; RNA binding [GO:0003723]; RNA helicase activity [GO:0003724]; mRNA 3'-end processing [GO:0031124]; mRNA export from nucleus [GO:0006406]; mRNA splicing, via spliceosome [GO:0000398]; subtelomeric heterochromatin formation [GO:0031509]; transcription elongation by RNA polymerase II [GO:0006368]; transcription-coupled nucleotide-excision repair [GO:0006283]</t>
  </si>
  <si>
    <t>ATP-dependent RNA helicase SUB2 (EC 3.6.4.13) (Suppressor of BRR1 protein 2)</t>
  </si>
  <si>
    <t>Q07505</t>
  </si>
  <si>
    <t>cytoplasm [GO:0005737]; mitochondrion [GO:0005739]; carboxymethylenebutenolidase activity [GO:0008806]</t>
  </si>
  <si>
    <t>Putative carboxymethylenebutenolidase (EC 3.1.1.45) (Dienelactone hydrolase) (DLH)</t>
  </si>
  <si>
    <t>Q05166</t>
  </si>
  <si>
    <t>ASM4 NUP59 YDL088C D2420</t>
  </si>
  <si>
    <t>cell cycle [GO:0007049]; cell division [GO:0051301]; mRNA export from nucleus in response to heat stress [GO:0031990]; NLS-bearing protein import into nucleus [GO:0006607]; nuclear pore organization [GO:0006999]; nucleocytoplasmic transport [GO:0006913]</t>
  </si>
  <si>
    <t>nuclear envelope [GO:0005635]; nuclear membrane [GO:0031965]; nuclear pore [GO:0005643]; nuclear pore central transport channel [GO:0044613]; nuclear pore nuclear basket [GO:0044615]</t>
  </si>
  <si>
    <t>SUBCELLULAR LOCATION: Nucleus, nuclear pore complex {ECO:0000269|PubMed:10684247}. Nucleus membrane; Peripheral membrane protein; Cytoplasmic side. Nucleus membrane; Peripheral membrane protein; Nucleoplasmic side. Note=Symmetric distribution.</t>
  </si>
  <si>
    <t>nuclear envelope [GO:0005635]; nuclear membrane [GO:0031965]; nuclear pore [GO:0005643]; nuclear pore central transport channel [GO:0044613]; nuclear pore nuclear basket [GO:0044615]; phospholipid binding [GO:0005543]; single-stranded DNA binding [GO:0003697]; structural constituent of nuclear pore [GO:0017056]; cell cycle [GO:0007049]; cell division [GO:0051301]; mRNA export from nucleus in response to heat stress [GO:0031990]; NLS-bearing protein import into nucleus [GO:0006607]; nuclear pore organization [GO:0006999]; nucleocytoplasmic transport [GO:0006913]</t>
  </si>
  <si>
    <t>Nucleoporin ASM4 (Nuclear pore protein NUP59)</t>
  </si>
  <si>
    <t>Q12066</t>
  </si>
  <si>
    <t>NUR1 YDL089W D2416</t>
  </si>
  <si>
    <t>maintenance of rDNA [GO:0043007]; regulation of exit from mitosis [GO:0007096]</t>
  </si>
  <si>
    <t>nuclear membrane [GO:0031965]; nuclear periphery [GO:0034399]</t>
  </si>
  <si>
    <t>SUBCELLULAR LOCATION: Nucleus membrane {ECO:0000269|PubMed:14562095}; Multi-pass membrane protein {ECO:0000269|PubMed:14562095}.</t>
  </si>
  <si>
    <t>nuclear membrane [GO:0031965]; nuclear periphery [GO:0034399]; maintenance of rDNA [GO:0043007]; regulation of exit from mitosis [GO:0007096]</t>
  </si>
  <si>
    <t>Nuclear rim protein 1</t>
  </si>
  <si>
    <t>Q12229</t>
  </si>
  <si>
    <t>UBX3 YDL091C</t>
  </si>
  <si>
    <t>clathrin-dependent endocytosis [GO:0072583]; protein ubiquitination [GO:0016567]; ubiquitin-dependent ERAD pathway [GO:0030433]; ubiquitin-dependent protein catabolic process [GO:0006511]</t>
  </si>
  <si>
    <t>clathrin-coated vesicle [GO:0030136]; cytoplasm [GO:0005737]; Dsc E3 ubiquitin ligase complex [GO:0044695]; endoplasmic reticulum [GO:0005783]; Golgi membrane [GO:0000139]</t>
  </si>
  <si>
    <t>clathrin-coated vesicle [GO:0030136]; cytoplasm [GO:0005737]; Dsc E3 ubiquitin ligase complex [GO:0044695]; endoplasmic reticulum [GO:0005783]; Golgi membrane [GO:0000139]; clathrin binding [GO:0030276]; ubiquitin binding [GO:0043130]; clathrin-dependent endocytosis [GO:0072583]; protein ubiquitination [GO:0016567]; ubiquitin-dependent ERAD pathway [GO:0030433]; ubiquitin-dependent protein catabolic process [GO:0006511]</t>
  </si>
  <si>
    <t>UBX domain-containing protein 3</t>
  </si>
  <si>
    <t>P38985</t>
  </si>
  <si>
    <t>SRP14 YDL092W D2404</t>
  </si>
  <si>
    <t>protein targeting to ER [GO:0045047]; SRP-dependent cotranslational protein targeting to membrane, signal sequence recognition [GO:0006617]; SRP-dependent cotranslational protein targeting to membrane, translocation [GO:0006616]</t>
  </si>
  <si>
    <t>nucleus [GO:0005634]; signal recognition particle, endoplasmic reticulum targeting [GO:0005786]</t>
  </si>
  <si>
    <t>SUBCELLULAR LOCATION: Cytoplasm {ECO:0000250}. Nucleus {ECO:0000269|PubMed:11352936}.</t>
  </si>
  <si>
    <t>nucleus [GO:0005634]; signal recognition particle, endoplasmic reticulum targeting [GO:0005786]; 7S RNA binding [GO:0008312]; endoplasmic reticulum signal peptide binding [GO:0030942]; protein targeting to ER [GO:0045047]; SRP-dependent cotranslational protein targeting to membrane, signal sequence recognition [GO:0006617]; SRP-dependent cotranslational protein targeting to membrane, translocation [GO:0006616]</t>
  </si>
  <si>
    <t>Signal recognition particle subunit SRP14 (Signal recognition particle 14 kDa protein homolog)</t>
  </si>
  <si>
    <t>P33775</t>
  </si>
  <si>
    <t>PMT1 YDL095W D2390</t>
  </si>
  <si>
    <t>ER-associated misfolded protein catabolic process [GO:0071712]; fungal-type cell wall biogenesis [GO:0009272]; protein exit from endoplasmic reticulum [GO:0032527]; protein O-linked mannosylation [GO:0035269]; regulation of endoplasmic reticulum unfolded protein response [GO:1900101]</t>
  </si>
  <si>
    <t>dolichyl-phosphate-mannose-protein mannosyltransferase Pmt1p-Pmt2p dimer complex [GO:0097582]; dolichyl-phosphate-mannose-protein mannosyltransferase Pmt1p-Pmt3p dimer complex [GO:0097583]; endoplasmic reticulum [GO:0005783]; endoplasmic reticulum membrane [GO:0005789]</t>
  </si>
  <si>
    <t>SUBCELLULAR LOCATION: Endoplasmic reticulum membrane {ECO:0000303|PubMed:10085156}; Multi-pass membrane protein {ECO:0000269|PubMed:10085156}.</t>
  </si>
  <si>
    <t>dolichyl-phosphate-mannose-protein mannosyltransferase Pmt1p-Pmt2p dimer complex [GO:0097582]; dolichyl-phosphate-mannose-protein mannosyltransferase Pmt1p-Pmt3p dimer complex [GO:0097583]; endoplasmic reticulum [GO:0005783]; endoplasmic reticulum membrane [GO:0005789]; dolichyl-phosphate-mannose-protein mannosyltransferase activity [GO:0004169]; ER-associated misfolded protein catabolic process [GO:0071712]; fungal-type cell wall biogenesis [GO:0009272]; protein exit from endoplasmic reticulum [GO:0032527]; protein O-linked mannosylation [GO:0035269]; regulation of endoplasmic reticulum unfolded protein response [GO:1900101]</t>
  </si>
  <si>
    <t>Dolichyl-phosphate-mannose--protein mannosyltransferase 1 (EC 2.4.1.109)</t>
  </si>
  <si>
    <t>Q12377</t>
  </si>
  <si>
    <t>RPN6 NAS4 YDL097C D2381</t>
  </si>
  <si>
    <t>proteasome assembly [GO:0043248]; proteasome-mediated ubiquitin-dependent protein catabolic process [GO:0043161]; ubiquitin-dependent protein catabolic process [GO:0006511]</t>
  </si>
  <si>
    <t>proteasome complex [GO:0000502]; proteasome regulatory particle, lid subcomplex [GO:0008541]; proteasome storage granule [GO:0034515]</t>
  </si>
  <si>
    <t>proteasome complex [GO:0000502]; proteasome regulatory particle, lid subcomplex [GO:0008541]; proteasome storage granule [GO:0034515]; structural molecule activity [GO:0005198]; proteasome assembly [GO:0043248]; proteasome-mediated ubiquitin-dependent protein catabolic process [GO:0043161]; ubiquitin-dependent protein catabolic process [GO:0006511]</t>
  </si>
  <si>
    <t>26S proteasome regulatory subunit RPN6 (Proteasome non-ATPase subunit 4)</t>
  </si>
  <si>
    <t>Q12154</t>
  </si>
  <si>
    <t>GET3 ARR4 YDL100C D2371</t>
  </si>
  <si>
    <t>pheromone-dependent signal transduction involved in conjugation with cellular fusion [GO:0000750]; post-translational protein targeting to endoplasmic reticulum membrane [GO:0006620]; protein insertion into ER membrane [GO:0045048]; response to arsenic-containing substance [GO:0046685]; response to heat [GO:0009408]; response to metal ion [GO:0010038]; retrograde vesicle-mediated transport, Golgi to endoplasmic reticulum [GO:0006890]; tail-anchored membrane protein insertion into ER membrane [GO:0071816]</t>
  </si>
  <si>
    <t>cytosol [GO:0005829]; endoplasmic reticulum [GO:0005783]; endoplasmic reticulum membrane [GO:0005789]; GET complex [GO:0043529]; Golgi apparatus [GO:0005794]</t>
  </si>
  <si>
    <t>SUBCELLULAR LOCATION: Cytoplasm. Endoplasmic reticulum {ECO:0000269|PubMed:24392163}. Golgi apparatus. Note=GET1 and GET2 are required for targeting GET3 to the endoplasmic reticulum.</t>
  </si>
  <si>
    <t>cytosol [GO:0005829]; endoplasmic reticulum [GO:0005783]; endoplasmic reticulum membrane [GO:0005789]; GET complex [GO:0043529]; Golgi apparatus [GO:0005794]; ATP binding [GO:0005524]; ATP hydrolysis activity [GO:0016887]; guanyl-nucleotide exchange factor activity [GO:0005085]; identical protein binding [GO:0042802]; metal ion binding [GO:0046872]; protein folding chaperone [GO:0044183]; unfolded protein binding [GO:0051082]; pheromone-dependent signal transduction involved in conjugation with cellular fusion [GO:0000750]; post-translational protein targeting to endoplasmic reticulum membrane [GO:0006620]; protein insertion into ER membrane [GO:0045048]; response to arsenic-containing substance [GO:0046685]; response to heat [GO:0009408]; response to metal ion [GO:0010038]; retrograde vesicle-mediated transport, Golgi to endoplasmic reticulum [GO:0006890]; tail-anchored membrane protein insertion into ER membrane [GO:0071816]</t>
  </si>
  <si>
    <t>ATPase GET3 (EC 3.6.-.-) (Arsenical pump-driving ATPase) (Arsenite-stimulated ATPase) (Golgi to ER traffic protein 3) (Guided entry of tail-anchored proteins 3)</t>
  </si>
  <si>
    <t>P39009</t>
  </si>
  <si>
    <t>DUN1 YDL101C D2370</t>
  </si>
  <si>
    <t>DNA damage checkpoint signaling [GO:0000077]; mitotic DNA damage checkpoint signaling [GO:0044773]; phosphorylation [GO:0016310]</t>
  </si>
  <si>
    <t>nucleus [GO:0005634]; ATP binding [GO:0005524]; protein kinase activity [GO:0004672]; protein serine kinase activity [GO:0106310]; protein serine/threonine kinase activity [GO:0004674]; DNA damage checkpoint signaling [GO:0000077]; mitotic DNA damage checkpoint signaling [GO:0044773]; phosphorylation [GO:0016310]</t>
  </si>
  <si>
    <t>DNA damage response protein kinase DUN1 (EC 2.7.11.1)</t>
  </si>
  <si>
    <t>P15436</t>
  </si>
  <si>
    <t>POL3 CDC2 TEX1 YDL102W D2366</t>
  </si>
  <si>
    <t>base-excision repair, gap-filling [GO:0006287]; DNA metabolic process [GO:0006259]; DNA replication [GO:0006260]; DNA replication proofreading [GO:0045004]; DNA replication, removal of RNA primer [GO:0043137]; DNA-templated DNA replication [GO:0006261]; DNA-templated DNA replication maintenance of fidelity [GO:0045005]; nucleotide-excision repair, DNA gap filling [GO:0006297]; RNA-templated DNA biosynthetic process [GO:0006278]</t>
  </si>
  <si>
    <t>cytosol [GO:0005829]; delta DNA polymerase complex [GO:0043625]; replication fork [GO:0005657]</t>
  </si>
  <si>
    <t>cytosol [GO:0005829]; delta DNA polymerase complex [GO:0043625]; replication fork [GO:0005657]; 3'-5'-DNA exonuclease activity [GO:0008296]; 4 iron, 4 sulfur cluster binding [GO:0051539]; DNA binding [GO:0003677]; DNA-directed DNA polymerase activity [GO:0003887]; metal ion binding [GO:0046872]; molecular adaptor activity [GO:0060090]; nucleotide binding [GO:0000166]; base-excision repair, gap-filling [GO:0006287]; DNA metabolic process [GO:0006259]; DNA replication [GO:0006260]; DNA replication proofreading [GO:0045004]; DNA replication, removal of RNA primer [GO:0043137]; DNA-templated DNA replication [GO:0006261]; DNA-templated DNA replication maintenance of fidelity [GO:0045005]; nucleotide-excision repair, DNA gap filling [GO:0006297]; RNA-templated DNA biosynthetic process [GO:0006278]</t>
  </si>
  <si>
    <t>DNA polymerase delta catalytic subunit (EC 2.7.7.7) (3'-5' exodeoxyribonuclease) (EC 3.1.11.-) (DNA polymerase III)</t>
  </si>
  <si>
    <t>P43123</t>
  </si>
  <si>
    <t>QRI1 UAP1 YDL103C D2362</t>
  </si>
  <si>
    <t>UDP-N-acetylglucosamine biosynthetic process [GO:0006048]</t>
  </si>
  <si>
    <t>SUBCELLULAR LOCATION: Cytoplasm {ECO:0000305}.</t>
  </si>
  <si>
    <t>cytoplasm [GO:0005737]; nucleus [GO:0005634]; UDP-N-acetylglucosamine diphosphorylase activity [GO:0003977]; UDP-N-acetylglucosamine biosynthetic process [GO:0006048]</t>
  </si>
  <si>
    <t>UDP-N-acetylglucosamine pyrophosphorylase (EC 2.7.7.23)</t>
  </si>
  <si>
    <t>P40990</t>
  </si>
  <si>
    <t>MSS2 YDL107W D2340</t>
  </si>
  <si>
    <t>protein insertion into mitochondrial inner membrane from matrix [GO:0032979]</t>
  </si>
  <si>
    <t>mitochondrial inner membrane [GO:0005743]; mitochondrial matrix [GO:0005759]</t>
  </si>
  <si>
    <t>SUBCELLULAR LOCATION: Mitochondrion inner membrane {ECO:0000305}.</t>
  </si>
  <si>
    <t>mitochondrial inner membrane [GO:0005743]; mitochondrial matrix [GO:0005759]; protein insertion into mitochondrial inner membrane from matrix [GO:0032979]</t>
  </si>
  <si>
    <t>Protein MSS2, mitochondrial</t>
  </si>
  <si>
    <t>P06242</t>
  </si>
  <si>
    <t>KIN28 YDL108W D2330</t>
  </si>
  <si>
    <t>7-methylguanosine mRNA capping [GO:0006370]; cell cycle [GO:0007049]; cell division [GO:0051301]; cellular response to nitrogen starvation [GO:0006995]; nucleotide-excision repair [GO:0006289]; positive regulation of Atg1/ULK1 kinase complex assembly [GO:1905866]; positive regulation of autophagy [GO:0010508]; positive regulation of transcription by RNA polymerase II [GO:0045944]; positive regulation of transcription elongation by RNA polymerase II [GO:0032968]; protein phosphorylation [GO:0006468]; recruitment of 3'-end processing factors to RNA polymerase II holoenzyme complex [GO:0034402]; recruitment of mRNA capping enzyme to RNA polymerase II holoenzyme complex [GO:0036031]; transcription by RNA polymerase I [GO:0006360]; transcription by RNA polymerase II [GO:0006366]; transcription initiation at RNA polymerase II promoter [GO:0006367]</t>
  </si>
  <si>
    <t>cytoplasm [GO:0005737]; cytosol [GO:0005829]; nucleus [GO:0005634]; transcription factor TFIIH holo complex [GO:0005675]; transcription factor TFIIK complex [GO:0070985]</t>
  </si>
  <si>
    <t>cytoplasm [GO:0005737]; cytosol [GO:0005829]; nucleus [GO:0005634]; transcription factor TFIIH holo complex [GO:0005675]; transcription factor TFIIK complex [GO:0070985]; ATP binding [GO:0005524]; cyclin-dependent protein serine/threonine kinase activity [GO:0004693]; protein kinase activity [GO:0004672]; RNA polymerase II CTD heptapeptide repeat kinase activity [GO:0008353]; 7-methylguanosine mRNA capping [GO:0006370]; cell cycle [GO:0007049]; cell division [GO:0051301]; cellular response to nitrogen starvation [GO:0006995]; nucleotide-excision repair [GO:0006289]; positive regulation of Atg1/ULK1 kinase complex assembly [GO:1905866]; positive regulation of autophagy [GO:0010508]; positive regulation of transcription by RNA polymerase II [GO:0045944]; positive regulation of transcription elongation by RNA polymerase II [GO:0032968]; protein phosphorylation [GO:0006468]; recruitment of 3'-end processing factors to RNA polymerase II holoenzyme complex [GO:0034402]; recruitment of mRNA capping enzyme to RNA polymerase II holoenzyme complex [GO:0036031]; transcription by RNA polymerase I [GO:0006360]; transcription by RNA polymerase II [GO:0006366]; transcription initiation at RNA polymerase II promoter [GO:0006367]</t>
  </si>
  <si>
    <t>Serine/threonine-protein kinase KIN28 (EC 2.7.11.23)</t>
  </si>
  <si>
    <t>Q12277</t>
  </si>
  <si>
    <t>RRP42 YDL111C</t>
  </si>
  <si>
    <t>exonucleolytic catabolism of deadenylated mRNA [GO:0043928]; exonucleolytic trimming to generate mature 3'-end of 5.8S rRNA from tricistronic rRNA transcript (SSU-rRNA, 5.8S rRNA, LSU-rRNA) [GO:0000467]; nuclear mRNA surveillance [GO:0071028]; nuclear polyadenylation-dependent mRNA catabolic process [GO:0071042]; nuclear polyadenylation-dependent rRNA catabolic process [GO:0071035]; nuclear polyadenylation-dependent tRNA catabolic process [GO:0071038]; nuclear-transcribed mRNA catabolic process, exonucleolytic, 3'-5' [GO:0034427]; RNA catabolic process [GO:0006401]; RNA processing [GO:0006396]; rRNA catabolic process [GO:0016075]; U1 snRNA 3'-end processing [GO:0034473]; U4 snRNA 3'-end processing [GO:0034475]; U5 snRNA 3'-end processing [GO:0034476]</t>
  </si>
  <si>
    <t>cytoplasmic exosome (RNase complex) [GO:0000177]; exosome (RNase complex) [GO:0000178]; nuclear exosome (RNase complex) [GO:0000176]; nucleolus [GO:0005730]; nucleus [GO:0005634]</t>
  </si>
  <si>
    <t>SUBCELLULAR LOCATION: Cytoplasm {ECO:0000269|PubMed:14562095}. Nucleus, nucleolus {ECO:0000269|PubMed:14562095}.</t>
  </si>
  <si>
    <t>cytoplasmic exosome (RNase complex) [GO:0000177]; exosome (RNase complex) [GO:0000178]; nuclear exosome (RNase complex) [GO:0000176]; nucleolus [GO:0005730]; nucleus [GO:0005634]; RNA binding [GO:0003723]; exonucleolytic catabolism of deadenylated mRNA [GO:0043928]; exonucleolytic trimming to generate mature 3'-end of 5.8S rRNA from tricistronic rRNA transcript (SSU-rRNA, 5.8S rRNA, LSU-rRNA) [GO:0000467]; nuclear mRNA surveillance [GO:0071028]; nuclear polyadenylation-dependent mRNA catabolic process [GO:0071042]; nuclear polyadenylation-dependent rRNA catabolic process [GO:0071035]; nuclear polyadenylation-dependent tRNA catabolic process [GO:0071038]; nuclear-transcribed mRNA catabolic process, exonucleolytic, 3'-5' [GO:0034427]; RNA catabolic process [GO:0006401]; RNA processing [GO:0006396]; rRNA catabolic process [GO:0016075]; U1 snRNA 3'-end processing [GO:0034473]; U4 snRNA 3'-end processing [GO:0034475]; U5 snRNA 3'-end processing [GO:0034476]</t>
  </si>
  <si>
    <t>Exosome complex component RRP42 (Ribosomal RNA-processing protein 42)</t>
  </si>
  <si>
    <t>Q07527</t>
  </si>
  <si>
    <t>TRM3 YDL112W</t>
  </si>
  <si>
    <t>tRNA methylation [GO:0030488]; tRNA nucleoside ribose methylation [GO:0002128]</t>
  </si>
  <si>
    <t>cytoplasm [GO:0005737]; RNA binding [GO:0003723]; tRNA (guanine) methyltransferase activity [GO:0016423]; tRNA (uracil-2'-O-)-methyltransferase activity [GO:0052665]; tRNA methylation [GO:0030488]; tRNA nucleoside ribose methylation [GO:0002128]</t>
  </si>
  <si>
    <t>tRNA (guanosine(18)-2'-O)-methyltransferase (EC 2.1.1.34) (tRNA [Gm18] ribose methylase) (tRNA methyltransferase 3)</t>
  </si>
  <si>
    <t>Q07528</t>
  </si>
  <si>
    <t>ATG20 CVT20 SNX42 YDL113C</t>
  </si>
  <si>
    <t>autophagy of mitochondrion [GO:0000422]; cytoplasm to vacuole transport by the Cvt pathway [GO:0032258]; early endosome to Golgi transport [GO:0034498]; intracellular protein transport [GO:0006886]; macroautophagy [GO:0016236]; retrograde transport, endosome to Golgi [GO:0042147]</t>
  </si>
  <si>
    <t>cytoplasmic side of endosome membrane [GO:0010009]; cytosol [GO:0005829]; endosome [GO:0005768]; phagophore assembly site [GO:0000407]; phagophore assembly site membrane [GO:0034045]</t>
  </si>
  <si>
    <t>SUBCELLULAR LOCATION: Endosome membrane; Peripheral membrane protein. Preautophagosomal structure membrane; Peripheral membrane protein.</t>
  </si>
  <si>
    <t>cytoplasmic side of endosome membrane [GO:0010009]; cytosol [GO:0005829]; endosome [GO:0005768]; phagophore assembly site [GO:0000407]; phagophore assembly site membrane [GO:0034045]; phosphatidylinositol-3-phosphate binding [GO:0032266]; autophagy of mitochondrion [GO:0000422]; cytoplasm to vacuole transport by the Cvt pathway [GO:0032258]; early endosome to Golgi transport [GO:0034498]; intracellular protein transport [GO:0006886]; macroautophagy [GO:0016236]; retrograde transport, endosome to Golgi [GO:0042147]</t>
  </si>
  <si>
    <t>Autophagy-related protein 20 (Cytoplasm to vacuole targeting protein 20) (Sorting nexin-42)</t>
  </si>
  <si>
    <t>P52891</t>
  </si>
  <si>
    <t>NUP84 YDL116W</t>
  </si>
  <si>
    <t>double-strand break repair [GO:0006302]; mRNA export from nucleus [GO:0006406]; mRNA export from nucleus in response to heat stress [GO:0031990]; nuclear pore localization [GO:0051664]; nucleocytoplasmic transport [GO:0006913]; positive regulation of DNA-templated transcription [GO:0045893]; positive regulation of transcription by RNA polymerase II [GO:0045944]; post-transcriptional tethering of RNA polymerase II gene DNA at nuclear periphery [GO:0000973]; protein import into nucleus [GO:0006606]; silent mating-type cassette heterochromatin formation [GO:0030466]; subtelomeric heterochromatin formation [GO:0031509]; telomere tethering at nuclear periphery [GO:0034398]</t>
  </si>
  <si>
    <t>chromosome, telomeric region [GO:0000781]; nuclear envelope [GO:0005635]; nuclear membrane [GO:0031965]; nuclear pore [GO:0005643]; nuclear pore outer ring [GO:0031080]</t>
  </si>
  <si>
    <t>chromosome, telomeric region [GO:0000781]; nuclear envelope [GO:0005635]; nuclear membrane [GO:0031965]; nuclear pore [GO:0005643]; nuclear pore outer ring [GO:0031080]; identical protein binding [GO:0042802]; structural constituent of nuclear pore [GO:0017056]; double-strand break repair [GO:0006302]; mRNA export from nucleus [GO:0006406]; mRNA export from nucleus in response to heat stress [GO:0031990]; nuclear pore localization [GO:0051664]; nucleocytoplasmic transport [GO:0006913]; positive regulation of DNA-templated transcription [GO:0045893]; positive regulation of transcription by RNA polymerase II [GO:0045944]; post-transcriptional tethering of RNA polymerase II gene DNA at nuclear periphery [GO:0000973]; protein import into nucleus [GO:0006606]; silent mating-type cassette heterochromatin formation [GO:0030466]; subtelomeric heterochromatin formation [GO:0031509]; telomere tethering at nuclear periphery [GO:0034398]</t>
  </si>
  <si>
    <t>Nucleoporin NUP84 (Nuclear pore protein NUP84)</t>
  </si>
  <si>
    <t>Q07533</t>
  </si>
  <si>
    <t>CYK3 YDL117W</t>
  </si>
  <si>
    <t>mitotic cytokinetic process [GO:1902410]; mitotic division septum assembly [GO:0140278]; secondary cell septum biogenesis [GO:1990344]</t>
  </si>
  <si>
    <t>cellular bud neck [GO:0005935]; cellular bud neck contractile ring [GO:0000142]; cytoplasm [GO:0005737]; HICS complex [GO:0044697]; membrane [GO:0016020]; mitotic actomyosin contractile ring [GO:0110085]; nucleus [GO:0005634]</t>
  </si>
  <si>
    <t>SUBCELLULAR LOCATION: Cytoplasm. Bud neck. Note=Found in association with the actin ring and the cortex at the mother-bud neck.</t>
  </si>
  <si>
    <t>cellular bud neck [GO:0005935]; cellular bud neck contractile ring [GO:0000142]; cytoplasm [GO:0005737]; HICS complex [GO:0044697]; membrane [GO:0016020]; mitotic actomyosin contractile ring [GO:0110085]; nucleus [GO:0005634]; enzyme regulator activity [GO:0030234]; mitotic cytokinetic process [GO:1902410]; mitotic division septum assembly [GO:0140278]; secondary cell septum biogenesis [GO:1990344]</t>
  </si>
  <si>
    <t>Cytokinesis protein 3</t>
  </si>
  <si>
    <t>P25037</t>
  </si>
  <si>
    <t>UBP1 YDL122W D2250</t>
  </si>
  <si>
    <t>protein deubiquitination [GO:0016579]; proteolysis [GO:0006508]</t>
  </si>
  <si>
    <t>cytoplasm [GO:0005737]; cytosol [GO:0005829]; endoplasmic reticulum [GO:0005783]; nucleus [GO:0005634]</t>
  </si>
  <si>
    <t>cytoplasm [GO:0005737]; cytosol [GO:0005829]; endoplasmic reticulum [GO:0005783]; nucleus [GO:0005634]; cysteine-type deubiquitinase activity [GO:0004843]; protein deubiquitination [GO:0016579]; proteolysis [GO:0006508]</t>
  </si>
  <si>
    <t>Ubiquitin carboxyl-terminal hydrolase 1 (EC 3.4.19.12) (Deubiquitinating enzyme 1) (Ubiquitin thioesterase 1) (Ubiquitin-specific-processing protease 1)</t>
  </si>
  <si>
    <t>Q07551</t>
  </si>
  <si>
    <t>YDL124W D2240</t>
  </si>
  <si>
    <t>amide metabolic process [GO:0043603]; cellular aromatic compound metabolic process [GO:0006725]; cellular ketone metabolic process [GO:0042180]; cellular response to oxidative stress [GO:0034599]</t>
  </si>
  <si>
    <t>cytoplasm [GO:0005737]; cytosol [GO:0005829]; nucleus [GO:0005634]; plasma membrane [GO:0005886]</t>
  </si>
  <si>
    <t>cytoplasm [GO:0005737]; cytosol [GO:0005829]; nucleus [GO:0005634]; plasma membrane [GO:0005886]; alditol:NADP+ 1-oxidoreductase activity [GO:0004032]; aldo-keto reductase (NADP) activity [GO:0004033]; alpha-keto amide reductase activity [GO:0051268]; alpha-keto ester reductase activity [GO:0051269]; oxidoreductase activity, acting on NAD(P)H, NAD(P) as acceptor [GO:0016652]; amide metabolic process [GO:0043603]; cellular aromatic compound metabolic process [GO:0006725]; cellular ketone metabolic process [GO:0042180]; cellular response to oxidative stress [GO:0034599]</t>
  </si>
  <si>
    <t>NADPH-dependent alpha-keto amide reductase (AKR-E) (EC 1.2.1.-) (YKAR)</t>
  </si>
  <si>
    <t>P25694</t>
  </si>
  <si>
    <t>CDC48 YDL126C</t>
  </si>
  <si>
    <t>ATP metabolic process [GO:0046034]; autophagosome maturation [GO:0097352]; cytoplasm protein quality control by the ubiquitin-proteasome system [GO:0071629]; DNA replication termination [GO:0006274]; endoplasmic reticulum membrane fusion [GO:0016320]; ER-associated misfolded protein catabolic process [GO:0071712]; macroautophagy [GO:0016236]; mitochondria-associated ubiquitin-dependent protein catabolic process [GO:0072671]; mitotic spindle disassembly [GO:0051228]; nonfunctional rRNA decay [GO:0070651]; nuclear protein quality control by the ubiquitin-proteasome system [GO:0071630]; piecemeal microautophagy of the nucleus [GO:0034727]; positive regulation of mitochondrial fusion [GO:0010636]; positive regulation of protein localization to nucleus [GO:1900182]; proteasome-mediated ubiquitin-dependent protein catabolic process [GO:0043161]; protein quality control for misfolded or incompletely synthesized proteins [GO:0006515]; protein transport to vacuole involved in ubiquitin-dependent protein catabolic process via the multivesicular body sorting pathway [GO:0043328]; protein-containing complex disassembly [GO:0032984]; rescue of stalled ribosome [GO:0072344]; retrograde protein transport, ER to cytosol [GO:0030970]; ribophagy [GO:0034517]; ribosome-associated ubiquitin-dependent protein catabolic process [GO:1990116]; SCF complex disassembly in response to cadmium stress [GO:1990171]; sister chromatid biorientation [GO:0031134]; stress-induced homeostatically regulated protein degradation pathway [GO:0120174]; ubiquitin-dependent ERAD pathway [GO:0030433]</t>
  </si>
  <si>
    <t>Cdc48p-Npl4p-Vms1p AAA ATPase complex [GO:0036266]; cytosol [GO:0005829]; Doa10p ubiquitin ligase complex [GO:0000837]; endoplasmic reticulum membrane [GO:0005789]; Hrd1p ubiquitin ligase ERAD-L complex [GO:0000839]; mating projection tip [GO:0043332]; mitochondrion [GO:0005739]; nucleus [GO:0005634]; replisome [GO:0030894]; RQC complex [GO:1990112]; VCP-NPL4-UFD1 AAA ATPase complex [GO:0034098]</t>
  </si>
  <si>
    <t>SUBCELLULAR LOCATION: Microsome {ECO:0000269|PubMed:11733065}. Endoplasmic reticulum {ECO:0000269|PubMed:21148305}. Cytoplasm {ECO:0000269|PubMed:21148305}. Note=Bound loosely to components of the microsomal fraction. {ECO:0000269|PubMed:11733065}.</t>
  </si>
  <si>
    <t>Cdc48p-Npl4p-Vms1p AAA ATPase complex [GO:0036266]; cytosol [GO:0005829]; Doa10p ubiquitin ligase complex [GO:0000837]; endoplasmic reticulum membrane [GO:0005789]; Hrd1p ubiquitin ligase ERAD-L complex [GO:0000839]; mating projection tip [GO:0043332]; mitochondrion [GO:0005739]; nucleus [GO:0005634]; replisome [GO:0030894]; RQC complex [GO:1990112]; VCP-NPL4-UFD1 AAA ATPase complex [GO:0034098]; ATP binding [GO:0005524]; ATP hydrolysis activity [GO:0016887]; identical protein binding [GO:0042802]; polyubiquitin modification-dependent protein binding [GO:0031593]; protein phosphatase regulator activity [GO:0019888]; ubiquitin binding [GO:0043130]; ATP metabolic process [GO:0046034]; autophagosome maturation [GO:0097352]; cytoplasm protein quality control by the ubiquitin-proteasome system [GO:0071629]; DNA replication termination [GO:0006274]; endoplasmic reticulum membrane fusion [GO:0016320]; ER-associated misfolded protein catabolic process [GO:0071712]; macroautophagy [GO:0016236]; mitochondria-associated ubiquitin-dependent protein catabolic process [GO:0072671]; mitotic spindle disassembly [GO:0051228]; nonfunctional rRNA decay [GO:0070651]; nuclear protein quality control by the ubiquitin-proteasome system [GO:0071630]; piecemeal microautophagy of the nucleus [GO:0034727]; positive regulation of mitochondrial fusion [GO:0010636]; positive regulation of protein localization to nucleus [GO:1900182]; proteasome-mediated ubiquitin-dependent protein catabolic process [GO:0043161]; protein quality control for misfolded or incompletely synthesized proteins [GO:0006515]; protein transport to vacuole involved in ubiquitin-dependent protein catabolic process via the multivesicular body sorting pathway [GO:0043328]; protein-containing complex disassembly [GO:0032984]; rescue of stalled ribosome [GO:0072344]; retrograde protein transport, ER to cytosol [GO:0030970]; ribophagy [GO:0034517]; ribosome-associated ubiquitin-dependent protein catabolic process [GO:1990116]; SCF complex disassembly in response to cadmium stress [GO:1990171]; sister chromatid biorientation [GO:0031134]; stress-induced homeostatically regulated protein degradation pathway [GO:0120174]; ubiquitin-dependent ERAD pathway [GO:0030433]</t>
  </si>
  <si>
    <t>Cell division control protein 48 (EC 3.6.4.6) (Cell division cycle protein 48) (Transitional endoplasmic reticulum ATPase homolog)</t>
  </si>
  <si>
    <t>Q99385</t>
  </si>
  <si>
    <t>VCX1 HUM1 MNR1 YDL128W</t>
  </si>
  <si>
    <t>calcium ion transmembrane transport [GO:0070588]; calcium ion transport [GO:0006816]; intracellular calcium ion homeostasis [GO:0006874]; transmembrane transport [GO:0055085]</t>
  </si>
  <si>
    <t>fungal-type vacuole [GO:0000324]; fungal-type vacuole membrane [GO:0000329]</t>
  </si>
  <si>
    <t>SUBCELLULAR LOCATION: Vacuole membrane {ECO:0000269|PubMed:8668190}; Multi-pass membrane protein {ECO:0000269|PubMed:8668190}.</t>
  </si>
  <si>
    <t>fungal-type vacuole [GO:0000324]; fungal-type vacuole membrane [GO:0000329]; calcium:proton antiporter activity [GO:0015369]; metal ion binding [GO:0046872]; potassium:proton antiporter activity [GO:0015386]; calcium ion transmembrane transport [GO:0070588]; calcium ion transport [GO:0006816]; intracellular calcium ion homeostasis [GO:0006874]; transmembrane transport [GO:0055085]</t>
  </si>
  <si>
    <t>Vacuolar calcium ion transporter (High copy number undoes manganese protein 1) (Manganese resistance 1 protein) (Vacuolar Ca(2+)/H(+) exchanger)</t>
  </si>
  <si>
    <t>P10622</t>
  </si>
  <si>
    <t>RPP1B L12EIIB RPL44P RPLA3 YDL130W</t>
  </si>
  <si>
    <t>cytoplasmic translation [GO:0002181]; positive regulation of protein kinase activity [GO:0045860]; translational elongation [GO:0006414]</t>
  </si>
  <si>
    <t>cytosolic large ribosomal subunit [GO:0022625]; fungal-type vacuole [GO:0000324]</t>
  </si>
  <si>
    <t>cytosolic large ribosomal subunit [GO:0022625]; fungal-type vacuole [GO:0000324]; protein kinase activator activity [GO:0030295]; ribonucleoprotein complex binding [GO:0043021]; structural constituent of ribosome [GO:0003735]; cytoplasmic translation [GO:0002181]; positive regulation of protein kinase activity [GO:0045860]; translational elongation [GO:0006414]</t>
  </si>
  <si>
    <t>Large ribosomal subunit protein P1B (P1B) (60S acidic ribosomal protein P1-beta) (Ax) (L12eIIB) (L44') (YP1beta)</t>
  </si>
  <si>
    <t>Q12018</t>
  </si>
  <si>
    <t>CDC53 YDL132W D2190</t>
  </si>
  <si>
    <t>cell division [GO:0051301]; cellular response to methylmercury [GO:0071406]; G1/S transition of mitotic cell cycle [GO:0000082]; G2/M transition of mitotic cell cycle [GO:0000086]; mitochondrial fusion [GO:0008053]; mitotic intra-S DNA damage checkpoint signaling [GO:0031573]; positive regulation of glucose transmembrane transport [GO:0010828]; protein ubiquitination [GO:0016567]; regulation of metabolic process [GO:0019222]; regulation of mitotic cell cycle [GO:0007346]; regulation of sulfur amino acid metabolic process [GO:0031335]; regulation of transcription by galactose [GO:0000409]; SCF-dependent proteasomal ubiquitin-dependent protein catabolic process [GO:0031146]; silent mating-type cassette heterochromatin formation [GO:0030466]; subtelomeric heterochromatin formation [GO:0031509]; ubiquitin-dependent protein catabolic process [GO:0006511]</t>
  </si>
  <si>
    <t>chromosome, telomeric region [GO:0000781]; cytoplasm [GO:0005737]; nucleus [GO:0005634]; SCF ubiquitin ligase complex [GO:0019005]</t>
  </si>
  <si>
    <t>chromosome, telomeric region [GO:0000781]; cytoplasm [GO:0005737]; nucleus [GO:0005634]; SCF ubiquitin ligase complex [GO:0019005]; DNA replication origin binding [GO:0003688]; protein-macromolecule adaptor activity [GO:0030674]; ubiquitin protein ligase binding [GO:0031625]; cell division [GO:0051301]; cellular response to methylmercury [GO:0071406]; G1/S transition of mitotic cell cycle [GO:0000082]; G2/M transition of mitotic cell cycle [GO:0000086]; mitochondrial fusion [GO:0008053]; mitotic intra-S DNA damage checkpoint signaling [GO:0031573]; positive regulation of glucose transmembrane transport [GO:0010828]; protein ubiquitination [GO:0016567]; regulation of metabolic process [GO:0019222]; regulation of mitotic cell cycle [GO:0007346]; regulation of sulfur amino acid metabolic process [GO:0031335]; regulation of transcription by galactose [GO:0000409]; SCF-dependent proteasomal ubiquitin-dependent protein catabolic process [GO:0031146]; silent mating-type cassette heterochromatin formation [GO:0030466]; subtelomeric heterochromatin formation [GO:0031509]; ubiquitin-dependent protein catabolic process [GO:0006511]</t>
  </si>
  <si>
    <t>Cell division control protein 53 (Cullin-A) (E3 ubiquitin ligase complex SCF subunit CDC53)</t>
  </si>
  <si>
    <t>P23594</t>
  </si>
  <si>
    <t>PPH21 YDL134C D2180</t>
  </si>
  <si>
    <t>G1/S transition of mitotic cell cycle [GO:0000082]; mitotic cell cycle [GO:0000278]; positive regulation of autophagosome assembly [GO:2000786]; regulation of translation [GO:0006417]; TOR signaling [GO:0031929]</t>
  </si>
  <si>
    <t>cytoplasm [GO:0005737]; cytoplasmic stress granule [GO:0010494]; cytosol [GO:0005829]; nucleus [GO:0005634]; protein phosphatase type 2A complex [GO:0000159]</t>
  </si>
  <si>
    <t>cytoplasm [GO:0005737]; cytoplasmic stress granule [GO:0010494]; cytosol [GO:0005829]; nucleus [GO:0005634]; protein phosphatase type 2A complex [GO:0000159]; metal ion binding [GO:0046872]; myosin phosphatase activity [GO:0017018]; protein serine/threonine phosphatase activity [GO:0004722]; G1/S transition of mitotic cell cycle [GO:0000082]; mitotic cell cycle [GO:0000278]; positive regulation of autophagosome assembly [GO:2000786]; regulation of translation [GO:0006417]; TOR signaling [GO:0031929]</t>
  </si>
  <si>
    <t>Serine/threonine-protein phosphatase PP2A-1 catalytic subunit (EC 3.1.3.16)</t>
  </si>
  <si>
    <t>P0CX84</t>
  </si>
  <si>
    <t>RPL35A SOS1 YDL191W D1249</t>
  </si>
  <si>
    <t>cytoplasmic translation [GO:0002181]; maturation of LSU-rRNA from tricistronic rRNA transcript (SSU-rRNA, 5.8S rRNA, LSU-rRNA) [GO:0000463]</t>
  </si>
  <si>
    <t>cytosol [GO:0005829]; cytosolic large ribosomal subunit [GO:0022625]; preribosome, large subunit precursor [GO:0030687]</t>
  </si>
  <si>
    <t>cytosol [GO:0005829]; cytosolic large ribosomal subunit [GO:0022625]; preribosome, large subunit precursor [GO:0030687]; mRNA binding [GO:0003729]; structural constituent of ribosome [GO:0003735]; cytoplasmic translation [GO:0002181]; maturation of LSU-rRNA from tricistronic rRNA transcript (SSU-rRNA, 5.8S rRNA, LSU-rRNA) [GO:0000463]</t>
  </si>
  <si>
    <t>Large ribosomal subunit protein uL29A (60S ribosomal protein L35-A)</t>
  </si>
  <si>
    <t>P19146</t>
  </si>
  <si>
    <t>ARF2 YDL137W D2165</t>
  </si>
  <si>
    <t>intracellular protein transport [GO:0006886]; macroautophagy [GO:0016236]; vesicle-mediated transport [GO:0016192]</t>
  </si>
  <si>
    <t>cytosol [GO:0005829]; Golgi apparatus [GO:0005794]; plasma membrane [GO:0005886]</t>
  </si>
  <si>
    <t>SUBCELLULAR LOCATION: Golgi apparatus {ECO:0000269|PubMed:14562095}.</t>
  </si>
  <si>
    <t>cytosol [GO:0005829]; Golgi apparatus [GO:0005794]; plasma membrane [GO:0005886]; GTP binding [GO:0005525]; GTPase activity [GO:0003924]; intracellular protein transport [GO:0006886]; macroautophagy [GO:0016236]; vesicle-mediated transport [GO:0016192]</t>
  </si>
  <si>
    <t>ADP-ribosylation factor 2</t>
  </si>
  <si>
    <t>P04050</t>
  </si>
  <si>
    <t>RPO21 RPB1 RPB220 SUA8 YDL140C D2150</t>
  </si>
  <si>
    <t>RNA-templated transcription [GO:0001172]; transcription by RNA polymerase II [GO:0006366]; transcription elongation by RNA polymerase II [GO:0006368]; transcription initiation at RNA polymerase II promoter [GO:0006367]; translesion synthesis [GO:0019985]</t>
  </si>
  <si>
    <t>cytoplasmic stress granule [GO:0010494]; mitochondrion [GO:0005739]; nucleus [GO:0005634]; RNA polymerase II, core complex [GO:0005665]</t>
  </si>
  <si>
    <t>cytoplasmic stress granule [GO:0010494]; mitochondrion [GO:0005739]; nucleus [GO:0005634]; RNA polymerase II, core complex [GO:0005665]; DNA binding [GO:0003677]; DNA-directed 5'-3' RNA polymerase activity [GO:0003899]; metal ion binding [GO:0046872]; RNA-templated transcription [GO:0001172]; transcription by RNA polymerase II [GO:0006366]; transcription elongation by RNA polymerase II [GO:0006368]; transcription initiation at RNA polymerase II promoter [GO:0006367]; translesion synthesis [GO:0019985]</t>
  </si>
  <si>
    <t>DNA-directed RNA polymerase II subunit RPB1 (RNA polymerase II subunit 1) (RNA polymerase II subunit B1) (EC 2.7.7.6) (DNA-directed RNA polymerase III largest subunit) (RNA polymerase II subunit B220)</t>
  </si>
  <si>
    <t>Q07560</t>
  </si>
  <si>
    <t>CRD1 CLS1 YDL142C</t>
  </si>
  <si>
    <t>cardiolipin biosynthetic process [GO:0032049]; intracellular monoatomic ion homeostasis [GO:0006873]; lipid biosynthetic process [GO:0008610]; mitochondrial genome maintenance [GO:0000002]; mitochondrial membrane organization [GO:0007006]; phospholipid metabolic process [GO:0006644]; protein targeting to membrane [GO:0006612]</t>
  </si>
  <si>
    <t>mitochondrial inner membrane [GO:0005743]; mitochondrion [GO:0005739]; cardiolipin synthase (CMP-forming) [GO:0043337]; cardiolipin biosynthetic process [GO:0032049]; intracellular monoatomic ion homeostasis [GO:0006873]; lipid biosynthetic process [GO:0008610]; mitochondrial genome maintenance [GO:0000002]; mitochondrial membrane organization [GO:0007006]; phospholipid metabolic process [GO:0006644]; protein targeting to membrane [GO:0006612]</t>
  </si>
  <si>
    <t>Cardiolipin synthase (CMP-forming) (CLS) (EC 2.7.8.41)</t>
  </si>
  <si>
    <t>P39078</t>
  </si>
  <si>
    <t>CCT4 ANC2 TCP4 YDL143W</t>
  </si>
  <si>
    <t>chaperone mediated protein folding independent of cofactor [GO:0051086]; protein folding [GO:0006457]</t>
  </si>
  <si>
    <t>chaperonin-containing T-complex [GO:0005832]</t>
  </si>
  <si>
    <t>chaperonin-containing T-complex [GO:0005832]; ATP binding [GO:0005524]; ATP hydrolysis activity [GO:0016887]; ATP-dependent protein folding chaperone [GO:0140662]; unfolded protein binding [GO:0051082]; chaperone mediated protein folding independent of cofactor [GO:0051086]; protein folding [GO:0006457]</t>
  </si>
  <si>
    <t>T-complex protein 1 subunit delta (TCP-1-delta) (CCT-delta)</t>
  </si>
  <si>
    <t>Q07589</t>
  </si>
  <si>
    <t>cytoplasm [GO:0005737]; nucleus [GO:0005634]; oxidoreductase activity [GO:0016491]</t>
  </si>
  <si>
    <t>Uncharacterized protein YDL144C</t>
  </si>
  <si>
    <t>P53622</t>
  </si>
  <si>
    <t>COP1 RET1 SEC33 SOO1 YDL145C D1578</t>
  </si>
  <si>
    <t>endoplasmic reticulum to Golgi vesicle-mediated transport [GO:0006888]; intra-Golgi vesicle-mediated transport [GO:0006891]; intracellular mRNA localization [GO:0008298]; intracellular protein transport [GO:0006886]; retrograde vesicle-mediated transport, Golgi to endoplasmic reticulum [GO:0006890]</t>
  </si>
  <si>
    <t>COPI vesicle coat [GO:0030126]; Golgi membrane [GO:0000139]</t>
  </si>
  <si>
    <t>SUBCELLULAR LOCATION: Cytoplasm. Golgi apparatus membrane; Peripheral membrane protein; Cytoplasmic side. Cytoplasmic vesicle, COPI-coated vesicle membrane; Peripheral membrane protein; Cytoplasmic side. Note=The coatomer is cytoplasmic or polymerized on the cytoplasmic side of the Golgi, as well as on the vesicles/buds originating from it.</t>
  </si>
  <si>
    <t>COPI vesicle coat [GO:0030126]; Golgi membrane [GO:0000139]; structural molecule activity [GO:0005198]; ubiquitin binding [GO:0043130]; endoplasmic reticulum to Golgi vesicle-mediated transport [GO:0006888]; intra-Golgi vesicle-mediated transport [GO:0006891]; intracellular mRNA localization [GO:0008298]; intracellular protein transport [GO:0006886]; retrograde vesicle-mediated transport, Golgi to endoplasmic reticulum [GO:0006890]</t>
  </si>
  <si>
    <t>Coatomer subunit alpha (Alpha-coat protein) (Alpha-COP) (Retrieval from endoplasmic reticulum protein 1) (Secretory protein 22) (Suppressor of osmo-sensitivity 1)</t>
  </si>
  <si>
    <t>Q12342</t>
  </si>
  <si>
    <t>LDB17 YDL146W D1575</t>
  </si>
  <si>
    <t>actin cortical patch assembly [GO:0000147]; actin cortical patch localization [GO:0051666]; endocytosis [GO:0006897]</t>
  </si>
  <si>
    <t>actin cortical patch [GO:0030479]; cellular bud [GO:0005933]; cellular bud neck [GO:0005935]; cytoplasm [GO:0005737]</t>
  </si>
  <si>
    <t>SUBCELLULAR LOCATION: Cytoplasm {ECO:0000269|PubMed:14562095}. Bud {ECO:0000269|PubMed:14562095}. Bud neck {ECO:0000269|PubMed:14562095}.</t>
  </si>
  <si>
    <t>actin cortical patch [GO:0030479]; cellular bud [GO:0005933]; cellular bud neck [GO:0005935]; cytoplasm [GO:0005737]; Arp2/3 complex binding [GO:0071933]; actin cortical patch assembly [GO:0000147]; actin cortical patch localization [GO:0051666]; endocytosis [GO:0006897]</t>
  </si>
  <si>
    <t>Protein LDB17 (Low dye-binding protein 17)</t>
  </si>
  <si>
    <t>Q12250</t>
  </si>
  <si>
    <t>RPN5 NAS5 YDL147W D1572</t>
  </si>
  <si>
    <t>proteasome-mediated ubiquitin-dependent protein catabolic process [GO:0043161]; protein deneddylation [GO:0000338]</t>
  </si>
  <si>
    <t>COP9 signalosome [GO:0008180]; cytoplasm [GO:0005737]; proteasome complex [GO:0000502]; proteasome regulatory particle, lid subcomplex [GO:0008541]; proteasome storage granule [GO:0034515]</t>
  </si>
  <si>
    <t>COP9 signalosome [GO:0008180]; cytoplasm [GO:0005737]; proteasome complex [GO:0000502]; proteasome regulatory particle, lid subcomplex [GO:0008541]; proteasome storage granule [GO:0034515]; proteasome-mediated ubiquitin-dependent protein catabolic process [GO:0043161]; protein deneddylation [GO:0000338]</t>
  </si>
  <si>
    <t>26S proteasome regulatory subunit RPN5 (Proteasome non-ATPase subunit 5)</t>
  </si>
  <si>
    <t>Q99207</t>
  </si>
  <si>
    <t>NOP14 UTP2 YDL148C D1566</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</si>
  <si>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 ribosomal small subunit assembly [GO:0000028]; ribosomal small subunit biogenesis [GO:0042274]; rRNA processing [GO:0006364]</t>
  </si>
  <si>
    <t>90S preribosome [GO:0030686]; mitochondrion [GO:0005739]; Noc4p-Nop14p complex [GO:0030692]; nucleolus [GO:0005730]; nucleoplasm [GO:0005654]; nucleus [GO:0005634]; preribosome, small subunit precursor [GO:0030688]; small-subunit processome [GO:0032040]</t>
  </si>
  <si>
    <t>SUBCELLULAR LOCATION: Nucleus, nucleolus {ECO:0000269|PubMed:12068309, ECO:0000269|PubMed:12446671}.</t>
  </si>
  <si>
    <t>90S preribosome [GO:0030686]; mitochondrion [GO:0005739]; Noc4p-Nop14p complex [GO:0030692]; nucleolus [GO:0005730]; nucleoplasm [GO:0005654]; nucleus [GO:0005634]; preribosome, small subunit precursor [GO:0030688]; small-subunit processome [GO:0032040]; U3 snoRNA binding [GO:0034511];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 ribosomal small subunit assembly [GO:0000028]; ribosomal small subunit biogenesis [GO:0042274]; rRNA processing [GO:0006364]</t>
  </si>
  <si>
    <t>Nucleolar complex protein 14 (U three protein 2) (U3 small nucleolar RNA-associated protein 2) (U3 snoRNA-associated protein 2)</t>
  </si>
  <si>
    <t>P25441</t>
  </si>
  <si>
    <t>RPC53 RPC4 YDL150W D1557</t>
  </si>
  <si>
    <t>termination of RNA polymerase III transcription [GO:0006386]; transcription by RNA polymerase III [GO:0006383]; transcription initiation at RNA polymerase III promoter [GO:0006384]; tRNA transcription by RNA polymerase III [GO:0042797]</t>
  </si>
  <si>
    <t>nucleoplasm [GO:0005654]; nucleus [GO:0005634]; RNA polymerase III complex [GO:0005666]</t>
  </si>
  <si>
    <t>nucleoplasm [GO:0005654]; nucleus [GO:0005634]; RNA polymerase III complex [GO:0005666]; DNA binding [GO:0003677]; termination of RNA polymerase III transcription [GO:0006386]; transcription by RNA polymerase III [GO:0006383]; transcription initiation at RNA polymerase III promoter [GO:0006384]; tRNA transcription by RNA polymerase III [GO:0042797]</t>
  </si>
  <si>
    <t>DNA-directed RNA polymerase III subunit RPC4 (RNA polymerase III subunit C4) (C53) (DNA-directed RNA polymerase III 47 kDa polypeptide)</t>
  </si>
  <si>
    <t>Q12136</t>
  </si>
  <si>
    <t>SAS10 UTP3 YDL153C D1545</t>
  </si>
  <si>
    <t>cell cycle [GO:0007049];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</si>
  <si>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nucleolus [GO:0005730]; nucleoplasm [GO:0005654]; nucleus [GO:0005634]; small-subunit processome [GO:0032040]</t>
  </si>
  <si>
    <t>SUBCELLULAR LOCATION: Nucleus, nucleolus {ECO:0000269|PubMed:12068309, ECO:0000269|PubMed:9611201}.</t>
  </si>
  <si>
    <t>nucleolus [GO:0005730]; nucleoplasm [GO:0005654]; nucleus [GO:0005634]; small-subunit processome [GO:0032040]; identical protein binding [GO:0042802]; cell cycle [GO:0007049];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</si>
  <si>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Something about silencing protein 10 (U three protein 3) (U3 small nucleolar RNA-associated protein 3) (U3 snoRNA-associated protein 11)</t>
  </si>
  <si>
    <t>Q12082</t>
  </si>
  <si>
    <t>YDL157C D1533</t>
  </si>
  <si>
    <t>Uncharacterized protein YDL157C, mitochondrial</t>
  </si>
  <si>
    <t>P06784</t>
  </si>
  <si>
    <t>STE7 YDL159W D1525</t>
  </si>
  <si>
    <t>cell wall integrity MAPK cascade [GO:0000196]; invasive growth in response to glucose limitation [GO:0001403]; MAPK cascade [GO:0000165]; pheromone response MAPK cascade [GO:0071507]; phosphorylation [GO:0016310]; pseudohyphal growth [GO:0007124]; signal transduction involved in filamentous growth [GO:0001402]</t>
  </si>
  <si>
    <t>cytoplasm [GO:0005737]; mating projection tip [GO:0043332]</t>
  </si>
  <si>
    <t>cytoplasm [GO:0005737]; mating projection tip [GO:0043332]; ATP binding [GO:0005524]; MAP kinase kinase activity [GO:0004708]; protein serine kinase activity [GO:0106310]; protein serine/threonine kinase activity [GO:0004674]; protein tyrosine kinase activity [GO:0004713]; cell wall integrity MAPK cascade [GO:0000196]; invasive growth in response to glucose limitation [GO:0001403]; MAPK cascade [GO:0000165]; pheromone response MAPK cascade [GO:0071507]; phosphorylation [GO:0016310]; pseudohyphal growth [GO:0007124]; signal transduction involved in filamentous growth [GO:0001402]</t>
  </si>
  <si>
    <t>Serine/threonine-protein kinase STE7 (EC 2.7.12.2)</t>
  </si>
  <si>
    <t>P39517</t>
  </si>
  <si>
    <t>DHH1 YDL160C</t>
  </si>
  <si>
    <t>deadenylation-dependent decapping of nuclear-transcribed mRNA [GO:0000290]; mRNA processing [GO:0006397]; mRNA transport [GO:0051028]; negative regulation of translation [GO:0017148]; negative regulation of translational elongation [GO:0045900]; P-body assembly [GO:0033962]; positive regulation of translation [GO:0045727]; regulation of cytoplasmic mRNA processing body assembly [GO:0010603]; stress granule assembly [GO:0034063]</t>
  </si>
  <si>
    <t>cytoplasm [GO:0005737]; cytoplasmic side of membrane [GO:0098562]; cytoplasmic stress granule [GO:0010494]; P-body [GO:0000932]</t>
  </si>
  <si>
    <t>SUBCELLULAR LOCATION: Cytoplasm, P-body {ECO:0000269|PubMed:12032091, ECO:0000269|PubMed:12730603, ECO:0000269|PubMed:12930949, ECO:0000269|PubMed:14562095, ECO:0000269|PubMed:15706350}.</t>
  </si>
  <si>
    <t>cytoplasm [GO:0005737]; cytoplasmic side of membrane [GO:0098562]; cytoplasmic stress granule [GO:0010494]; P-body [GO:0000932]; ATP binding [GO:0005524]; ATP hydrolysis activity [GO:0016887]; chromatin binding [GO:0003682]; mRNA binding [GO:0003729]; RNA helicase activity [GO:0003724]; deadenylation-dependent decapping of nuclear-transcribed mRNA [GO:0000290]; mRNA processing [GO:0006397]; mRNA transport [GO:0051028]; negative regulation of translation [GO:0017148]; negative regulation of translational elongation [GO:0045900]; P-body assembly [GO:0033962]; positive regulation of translation [GO:0045727]; regulation of cytoplasmic mRNA processing body assembly [GO:0010603]; stress granule assembly [GO:0034063]</t>
  </si>
  <si>
    <t>ATP-dependent RNA helicase DHH1 (EC 3.6.4.13) (DExD/H-box helicase 1)</t>
  </si>
  <si>
    <t>P04819</t>
  </si>
  <si>
    <t>CDC9 YDL164C</t>
  </si>
  <si>
    <t>base-excision repair [GO:0006284]; cell division [GO:0051301]; DNA biosynthetic process [GO:0071897]; DNA ligation [GO:0006266]; DNA recombination [GO:0006310]; lagging strand elongation [GO:0006273]; maintenance of DNA trinucleotide repeats [GO:0035753]; mitotic cell cycle [GO:0000278]; nucleotide-excision repair [GO:0006289]; Okazaki fragment processing involved in mitotic DNA replication [GO:1903461]</t>
  </si>
  <si>
    <t>SUBCELLULAR LOCATION: [Isoform Mitochondrial]: Mitochondrion.; SUBCELLULAR LOCATION: [Isoform Nuclear]: Nucleus.</t>
  </si>
  <si>
    <t>mitochondrion [GO:0005739]; nucleus [GO:0005634]; ATP binding [GO:0005524]; DNA binding [GO:0003677]; DNA ligase (ATP) activity [GO:0003910]; metal ion binding [GO:0046872]; base-excision repair [GO:0006284]; cell division [GO:0051301]; DNA biosynthetic process [GO:0071897]; DNA ligation [GO:0006266]; DNA recombination [GO:0006310]; lagging strand elongation [GO:0006273]; maintenance of DNA trinucleotide repeats [GO:0035753]; mitotic cell cycle [GO:0000278]; nucleotide-excision repair [GO:0006289]; Okazaki fragment processing involved in mitotic DNA replication [GO:1903461]</t>
  </si>
  <si>
    <t>DNA ligase 1 (EC 6.5.1.1) (DNA ligase I) (Polydeoxyribonucleotide synthase [ATP] 1)</t>
  </si>
  <si>
    <t>P06100</t>
  </si>
  <si>
    <t>CDC36 DNA19 NOT2 YDL165W</t>
  </si>
  <si>
    <t>deadenylation-dependent decapping of nuclear-transcribed mRNA [GO:0000290]; deadenylation-independent decapping of nuclear-transcribed mRNA [GO:0031087]; nuclear-transcribed mRNA catabolic process, deadenylation-dependent decay [GO:0000288]; nuclear-transcribed mRNA poly(A) tail shortening [GO:0000289]; positive regulation of transcription elongation by RNA polymerase II [GO:0032968]; protein ubiquitination [GO:0016567]; regulation of cell cycle [GO:0051726]; response to pheromone triggering conjugation with cellular fusion [GO:0000749]; transcription elongation by RNA polymerase II [GO:0006368]</t>
  </si>
  <si>
    <t>CCR4-NOT core complex [GO:0030015]; cytoplasm [GO:0005737]; nucleus [GO:0005634]</t>
  </si>
  <si>
    <t>CCR4-NOT core complex [GO:0030015]; cytoplasm [GO:0005737]; nucleus [GO:0005634]; deadenylation-dependent decapping of nuclear-transcribed mRNA [GO:0000290]; deadenylation-independent decapping of nuclear-transcribed mRNA [GO:0031087]; nuclear-transcribed mRNA catabolic process, deadenylation-dependent decay [GO:0000288]; nuclear-transcribed mRNA poly(A) tail shortening [GO:0000289]; positive regulation of transcription elongation by RNA polymerase II [GO:0032968]; protein ubiquitination [GO:0016567]; regulation of cell cycle [GO:0051726]; response to pheromone triggering conjugation with cellular fusion [GO:0000749]; transcription elongation by RNA polymerase II [GO:0006368]</t>
  </si>
  <si>
    <t>General negative regulator of transcription subunit 2 (cell division cycle protein 36)</t>
  </si>
  <si>
    <t>Q12055</t>
  </si>
  <si>
    <t>FAP7 YDL166C</t>
  </si>
  <si>
    <t>cellular response to oxidative stress [GO:0034599]; maturation of SSU-rRNA from tricistronic rRNA transcript (SSU-rRNA, 5.8S rRNA, LSU-rRNA) [GO:0000462]; phosphorylation [GO:0016310]</t>
  </si>
  <si>
    <t>cytoplasm [GO:0005737]; cytoplasmic stress granule [GO:0010494]; nucleus [GO:0005634]; adenylate kinase activity [GO:0004017]; ATP binding [GO:0005524]; ATP hydrolysis activity [GO:0016887]; cellular response to oxidative stress [GO:0034599]; maturation of SSU-rRNA from tricistronic rRNA transcript (SSU-rRNA, 5.8S rRNA, LSU-rRNA) [GO:0000462]; phosphorylation [GO:0016310]</t>
  </si>
  <si>
    <t>Adenylate kinase isoenzyme 6 homolog FAP7 (AK6) (EC 2.7.4.3) (Dual activity adenylate kinase/ATPase) (AK/ATPase) (POS9-activating factor 7)</t>
  </si>
  <si>
    <t>P32770</t>
  </si>
  <si>
    <t>NRP1 ARP ARP1 YDL167C</t>
  </si>
  <si>
    <t>chromosome [GO:0005694]; cytoplasm [GO:0005737]; cytoplasmic stress granule [GO:0010494]; nucleus [GO:0005634]</t>
  </si>
  <si>
    <t>SUBCELLULAR LOCATION: Chromosome {ECO:0000250|UniProtKB:O13801}. Nucleus {ECO:0000250|UniProtKB:O13801}.</t>
  </si>
  <si>
    <t>chromosome [GO:0005694]; cytoplasm [GO:0005737]; cytoplasmic stress granule [GO:0010494]; nucleus [GO:0005634]; metal ion binding [GO:0046872]; mRNA binding [GO:0003729]</t>
  </si>
  <si>
    <t>Putative RNA-binding protein involved in heterochromatin assembly (Asparagine-rich protein) (Protein ARP)</t>
  </si>
  <si>
    <t>P26370</t>
  </si>
  <si>
    <t>UGA3 YDL170W</t>
  </si>
  <si>
    <t>gamma-aminobutyric acid catabolic process [GO:0009450]; nitrogen catabolite activation of transcription from RNA polymerase II promoter [GO:0001080]; nitrogen utilization [GO:0019740]; positive regulation of transcription by RNA polymerase II [GO:0045944]</t>
  </si>
  <si>
    <t>SUBCELLULAR LOCATION: Nucleus {ECO:0000269|PubMed:2109179}.</t>
  </si>
  <si>
    <t>nucleus [GO:0005634]; DNA-binding transcription activator activity, RNA polymerase II-specific [GO:0001228]; DNA-binding transcription factor activity [GO:0003700]; RNA polymerase II cis-regulatory region sequence-specific DNA binding [GO:0000978]; RNA polymerase II sequence-specific DNA-binding transcription factor recruiting activity [GO:0001010]; transcription cis-regulatory region binding [GO:0000976]; zinc ion binding [GO:0008270]; gamma-aminobutyric acid catabolic process [GO:0009450]; nitrogen catabolite activation of transcription from RNA polymerase II promoter [GO:0001080]; nitrogen utilization [GO:0019740]; positive regulation of transcription by RNA polymerase II [GO:0045944]</t>
  </si>
  <si>
    <t>Transcriptional activator protein UGA3</t>
  </si>
  <si>
    <t>Q12680</t>
  </si>
  <si>
    <t>GLT1 YDL171C</t>
  </si>
  <si>
    <t>ammonia assimilation cycle [GO:0019676]; glutamate biosynthetic process [GO:0006537]; L-glutamate biosynthetic process [GO:0097054]</t>
  </si>
  <si>
    <t>mitochondrion [GO:0005739]; 3 iron, 4 sulfur cluster binding [GO:0051538]; flavin adenine dinucleotide binding [GO:0050660]; FMN binding [GO:0010181]; glutamate synthase (NADH) activity [GO:0016040]; iron ion binding [GO:0005506]; ammonia assimilation cycle [GO:0019676]; glutamate biosynthetic process [GO:0006537]; L-glutamate biosynthetic process [GO:0097054]</t>
  </si>
  <si>
    <t>Glutamate synthase [NADH] (EC 1.4.1.14) (NADH-GOGAT)</t>
  </si>
  <si>
    <t>P32891</t>
  </si>
  <si>
    <t>DLD1 DLD YDL174C</t>
  </si>
  <si>
    <t>lactate catabolic process [GO:1903457]</t>
  </si>
  <si>
    <t>SUBCELLULAR LOCATION: Mitochondrion inner membrane {ECO:0000269|PubMed:11502169}.</t>
  </si>
  <si>
    <t>mitochondrial inner membrane [GO:0005743]; mitochondrial intermembrane space [GO:0005758]; mitochondrion [GO:0005739]; D-lactate dehydrogenase (cytochrome) activity [GO:0004458]; D-lactate dehydrogenase activity [GO:0008720]; FAD binding [GO:0071949]; flavin adenine dinucleotide binding [GO:0050660]; lactate catabolic process [GO:1903457]</t>
  </si>
  <si>
    <t>D-lactate dehydrogenase [cytochrome] 1, mitochondrial (EC 1.1.2.4) (D-lactate ferricytochrome C oxidoreductase) (D-LCR)</t>
  </si>
  <si>
    <t>P48569</t>
  </si>
  <si>
    <t>YDL183C D1293</t>
  </si>
  <si>
    <t>potassium ion transport [GO:0006813]; proton transmembrane transport [GO:1902600]</t>
  </si>
  <si>
    <t>mitochondrial inner membrane [GO:0005743]</t>
  </si>
  <si>
    <t>mitochondrial inner membrane [GO:0005743]; potassium ion transport [GO:0006813]; proton transmembrane transport [GO:1902600]</t>
  </si>
  <si>
    <t>Uncharacterized protein YDL183C</t>
  </si>
  <si>
    <t>P17255</t>
  </si>
  <si>
    <t>VMA1 CLS8 TFP1 YDL185W D1286</t>
  </si>
  <si>
    <t>endosomal lumen acidification [GO:0048388]; Golgi lumen acidification [GO:0061795]; intein-mediated protein splicing [GO:0016539]; intron homing [GO:0006314]; protein metabolic process [GO:0019538]; proton transmembrane transport [GO:1902600]; vacuolar acidification [GO:0007035]</t>
  </si>
  <si>
    <t>fungal-type vacuole membrane [GO:0000329]; Golgi membrane [GO:0000139]; proton-transporting V-type ATPase complex [GO:0033176]; vacuolar proton-transporting V-type ATPase complex [GO:0016471]; vacuolar proton-transporting V-type ATPase, V1 domain [GO:0000221]</t>
  </si>
  <si>
    <t>SUBCELLULAR LOCATION: Endomembrane system {ECO:0000269|PubMed:14562095}; Peripheral membrane protein {ECO:0000305}; Cytoplasmic side {ECO:0000305}. Vacuole membrane {ECO:0000269|PubMed:14562095, ECO:0000269|PubMed:2139027}; Peripheral membrane protein {ECO:0000305}; Cytoplasmic side {ECO:0000305}. Note=Membranes of various intracellular acidic compartments. {ECO:0000269|PubMed:14562095}.</t>
  </si>
  <si>
    <t>fungal-type vacuole membrane [GO:0000329]; Golgi membrane [GO:0000139]; proton-transporting V-type ATPase complex [GO:0033176]; vacuolar proton-transporting V-type ATPase complex [GO:0016471]; vacuolar proton-transporting V-type ATPase, V1 domain [GO:0000221]; ATP binding [GO:0005524]; DNA binding [GO:0003677]; endonuclease activity [GO:0004519]; mRNA binding [GO:0003729]; proton-transporting ATP synthase activity, rotational mechanism [GO:0046933]; proton-transporting ATPase activity, rotational mechanism [GO:0046961]; endosomal lumen acidification [GO:0048388]; Golgi lumen acidification [GO:0061795]; intein-mediated protein splicing [GO:0016539]; intron homing [GO:0006314]; protein metabolic process [GO:0019538]; proton transmembrane transport [GO:1902600]; vacuolar acidification [GO:0007035]</t>
  </si>
  <si>
    <t>V-type proton ATPase catalytic subunit A (V-ATPase subunit A) (EC 7.1.2.2) (Vacuolar proton pump subunit A) [Cleaved into: Endonuclease PI-SceI (EC 3.1.-.-) (Sce VMA intein) (VMA1-derived endonuclease) (VDE)]</t>
  </si>
  <si>
    <t>P23595</t>
  </si>
  <si>
    <t>PPH22 SIS4 YDL188C D1271</t>
  </si>
  <si>
    <t>G1/S transition of mitotic cell cycle [GO:0000082]; mitotic cell cycle [GO:0000278]; negative regulation of ribonucleoprotein complex localization [GO:2000198]; positive regulation of autophagosome assembly [GO:2000786]; regulation of translation [GO:0006417]; TOR signaling [GO:0031929]</t>
  </si>
  <si>
    <t>condensed chromosome, centromeric region [GO:0000779]; cytosol [GO:0005829]; nuclear periphery [GO:0034399]; nucleus [GO:0005634]; protein phosphatase type 2A complex [GO:0000159]</t>
  </si>
  <si>
    <t>condensed chromosome, centromeric region [GO:0000779]; cytosol [GO:0005829]; nuclear periphery [GO:0034399]; nucleus [GO:0005634]; protein phosphatase type 2A complex [GO:0000159]; metal ion binding [GO:0046872]; myosin phosphatase activity [GO:0017018]; protein serine/threonine phosphatase activity [GO:0004722]; G1/S transition of mitotic cell cycle [GO:0000082]; mitotic cell cycle [GO:0000278]; negative regulation of ribonucleoprotein complex localization [GO:2000198]; positive regulation of autophagosome assembly [GO:2000786]; regulation of translation [GO:0006417]; TOR signaling [GO:0031929]</t>
  </si>
  <si>
    <t>Serine/threonine-protein phosphatase PP2A-2 catalytic subunit (EC 3.1.3.16)</t>
  </si>
  <si>
    <t>Q05672</t>
  </si>
  <si>
    <t>RBS1 YDL189W D1266</t>
  </si>
  <si>
    <t>galactose metabolic process [GO:0006012]; RNA polymerase III assembly [GO:1990115]</t>
  </si>
  <si>
    <t>cytoplasm [GO:0005737]; nucleus [GO:0005634]; RNA binding [GO:0003723]; galactose metabolic process [GO:0006012]; RNA polymerase III assembly [GO:1990115]</t>
  </si>
  <si>
    <t>RNA-binding suppressor of PAS kinase protein 1</t>
  </si>
  <si>
    <t>P54860</t>
  </si>
  <si>
    <t>UFD2 YDL190C D1255</t>
  </si>
  <si>
    <t>positive regulation of protein ubiquitination [GO:0031398]; protein K48-linked ubiquitination [GO:0070936]; protein polyubiquitination [GO:0000209]; protein ubiquitination [GO:0016567]; ubiquitin-dependent ERAD pathway [GO:0030433]; ubiquitin-dependent protein catabolic process [GO:0006511]</t>
  </si>
  <si>
    <t>cytoplasm [GO:0005737]; nucleus [GO:0005634]; ubiquitin ligase complex [GO:0000151]; ubiquitin-ubiquitin ligase activity [GO:0034450]; positive regulation of protein ubiquitination [GO:0031398]; protein K48-linked ubiquitination [GO:0070936]; protein polyubiquitination [GO:0000209]; protein ubiquitination [GO:0016567]; ubiquitin-dependent ERAD pathway [GO:0030433]; ubiquitin-dependent protein catabolic process [GO:0006511]</t>
  </si>
  <si>
    <t>E4 ubiquitin-protein ligase UFD2 (EC 2.3.2.27) (RING-type E3 ubiquitin transferase UFD2) (Ubiquitin conjugation factor E4) (Ubiquitin fusion degradation protein 2) (UB fusion protein 2)</t>
  </si>
  <si>
    <t>P11076</t>
  </si>
  <si>
    <t>ARF1 YDL192W D1244</t>
  </si>
  <si>
    <t>endoplasmic reticulum to Golgi vesicle-mediated transport [GO:0006888]; Golgi to plasma membrane transport [GO:0006893]; Golgi vesicle transport [GO:0048193]; intracellular protein transport [GO:0006886]; macroautophagy [GO:0016236]; vesicle-mediated transport [GO:0016192]</t>
  </si>
  <si>
    <t>SUBCELLULAR LOCATION: Golgi apparatus {ECO:0000269|PubMed:15504911}.</t>
  </si>
  <si>
    <t>cytosol [GO:0005829]; Golgi apparatus [GO:0005794]; plasma membrane [GO:0005886]; GTP binding [GO:0005525]; GTPase activity [GO:0003924]; endoplasmic reticulum to Golgi vesicle-mediated transport [GO:0006888]; Golgi to plasma membrane transport [GO:0006893]; Golgi vesicle transport [GO:0048193]; intracellular protein transport [GO:0006886]; macroautophagy [GO:0016236]; vesicle-mediated transport [GO:0016192]</t>
  </si>
  <si>
    <t>ADP-ribosylation factor 1 (EC 3.6.5.2)</t>
  </si>
  <si>
    <t>Q12063</t>
  </si>
  <si>
    <t>NUS1 YDL193W D1239</t>
  </si>
  <si>
    <t>dolichol biosynthetic process [GO:0019408]; protein glycosylation [GO:0006486]</t>
  </si>
  <si>
    <t>dehydrodolichyl diphosphate synthase complex [GO:1904423]; endoplasmic reticulum [GO:0005783]; endoplasmic reticulum membrane [GO:0005789]; lipid droplet [GO:0005811]; nuclear envelope [GO:0005635]; nuclear membrane [GO:0031965]</t>
  </si>
  <si>
    <t>SUBCELLULAR LOCATION: Endoplasmic reticulum membrane {ECO:0000305}; Single-pass membrane protein {ECO:0000305}. Lipid droplet {ECO:0000269|PubMed:10515935, ECO:0000269|PubMed:11086160, ECO:0000269|PubMed:14562095, ECO:0000269|PubMed:14690591}. Nucleus membrane {ECO:0000269|PubMed:14690591}; Single-pass membrane protein {ECO:0000305}.</t>
  </si>
  <si>
    <t>dehydrodolichyl diphosphate synthase complex [GO:1904423]; endoplasmic reticulum [GO:0005783]; endoplasmic reticulum membrane [GO:0005789]; lipid droplet [GO:0005811]; nuclear envelope [GO:0005635]; nuclear membrane [GO:0031965]; dehydrodolichyl diphosphate synthase activity [GO:0045547]; dolichol biosynthetic process [GO:0019408]; protein glycosylation [GO:0006486]</t>
  </si>
  <si>
    <t>Dehydrodolichyl diphosphate synthase complex subunit NUS1 (EC 2.5.1.87) (Nuclear undecaprenyl pyrophosphate synthase 1)</t>
  </si>
  <si>
    <t>P38968</t>
  </si>
  <si>
    <t>SEC31 WEB1 YDL195W D1229</t>
  </si>
  <si>
    <t>COPII-coated vesicle budding [GO:0090114]; COPII-coated vesicle cargo loading [GO:0090110]; endoplasmic reticulum organization [GO:0007029]; intracellular protein transport [GO:0006886]; positive regulation of ER to Golgi vesicle-mediated transport [GO:1902953]; positive regulation of protein exit from endoplasmic reticulum [GO:0070863]</t>
  </si>
  <si>
    <t>COPII vesicle coat [GO:0030127]; endoplasmic reticulum [GO:0005783]; endoplasmic reticulum exit site [GO:0070971]; endoplasmic reticulum membrane [GO:0005789]; mating projection tip [GO:0043332]</t>
  </si>
  <si>
    <t>SUBCELLULAR LOCATION: Cytoplasmic vesicle, COPII-coated vesicle membrane; Peripheral membrane protein; Cytoplasmic side. Endoplasmic reticulum membrane; Peripheral membrane protein; Cytoplasmic side.</t>
  </si>
  <si>
    <t>COPII vesicle coat [GO:0030127]; endoplasmic reticulum [GO:0005783]; endoplasmic reticulum exit site [GO:0070971]; endoplasmic reticulum membrane [GO:0005789]; mating projection tip [GO:0043332]; structural molecule activity [GO:0005198]; COPII-coated vesicle budding [GO:0090114]; COPII-coated vesicle cargo loading [GO:0090110]; endoplasmic reticulum organization [GO:0007029]; intracellular protein transport [GO:0006886]; positive regulation of ER to Golgi vesicle-mediated transport [GO:1902953]; positive regulation of protein exit from endoplasmic reticulum [GO:0070863]</t>
  </si>
  <si>
    <t>Protein transport protein SEC31 (Protein WEB1)</t>
  </si>
  <si>
    <t>P38988</t>
  </si>
  <si>
    <t>GGC1 SHM1 YHM1 YDL198C D1214</t>
  </si>
  <si>
    <t>guanine nucleotide transport [GO:0001408]; intracellular iron ion homeostasis [GO:0006879]; mitochondrial genome maintenance [GO:0000002]; transmembrane transport [GO:0055085]</t>
  </si>
  <si>
    <t>SUBCELLULAR LOCATION: Mitochondrion inner membrane {ECO:0000269|PubMed:14576278}; Multi-pass membrane protein {ECO:0000269|PubMed:14576278}.</t>
  </si>
  <si>
    <t>mitochondrial inner membrane [GO:0005743]; mitochondrion [GO:0005739]; guanine nucleotide transmembrane transporter activity [GO:0001409]; guanine nucleotide transport [GO:0001408]; intracellular iron ion homeostasis [GO:0006879]; mitochondrial genome maintenance [GO:0000002]; transmembrane transport [GO:0055085]</t>
  </si>
  <si>
    <t>Mitochondrial GTP/GDP carrier protein 1</t>
  </si>
  <si>
    <t>P36521</t>
  </si>
  <si>
    <t>MRPL11 YDL202W D1070</t>
  </si>
  <si>
    <t>SUBCELLULAR LOCATION: Mitochondrion {ECO:0000269|PubMed:14562095, ECO:0000269|PubMed:14576278, ECO:0000269|PubMed:9162110}.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</si>
  <si>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Large ribosomal subunit protein uL10m (54S ribosomal protein L11, mitochondrial) (YmL11)</t>
  </si>
  <si>
    <t>Q07622</t>
  </si>
  <si>
    <t>ACK1 YDL203C D1066</t>
  </si>
  <si>
    <t>fungal-type cell wall organization [GO:0031505]; positive regulation of signal transduction [GO:0009967]</t>
  </si>
  <si>
    <t>mitochondrion [GO:0005739]; fungal-type cell wall organization [GO:0031505]; positive regulation of signal transduction [GO:0009967]</t>
  </si>
  <si>
    <t>Activator of C kinase protein 1</t>
  </si>
  <si>
    <t>Q12443</t>
  </si>
  <si>
    <t>RTN2 YDL204W D1062</t>
  </si>
  <si>
    <t>endoplasmic reticulum inheritance [GO:0048309]; endoplasmic reticulum tubular network maintenance [GO:0071788]; endoplasmic reticulum tubular network organization [GO:0071786]; ER-dependent peroxisome organization [GO:0032581]; response to endoplasmic reticulum stress [GO:0034976]</t>
  </si>
  <si>
    <t>cell periphery [GO:0071944]; cortical endoplasmic reticulum [GO:0032541]; cytoplasm [GO:0005737]; endoplasmic reticulum [GO:0005783]; endoplasmic reticulum membrane [GO:0005789]; endoplasmic reticulum tubular network [GO:0071782]; nucleus [GO:0005634]</t>
  </si>
  <si>
    <t>SUBCELLULAR LOCATION: Endoplasmic reticulum membrane {ECO:0000269|PubMed:14562095}; Multi-pass membrane protein {ECO:0000269|PubMed:14562095}.</t>
  </si>
  <si>
    <t>cell periphery [GO:0071944]; cortical endoplasmic reticulum [GO:0032541]; cytoplasm [GO:0005737]; endoplasmic reticulum [GO:0005783]; endoplasmic reticulum membrane [GO:0005789]; endoplasmic reticulum tubular network [GO:0071782]; nucleus [GO:0005634]; endoplasmic reticulum inheritance [GO:0048309]; endoplasmic reticulum tubular network maintenance [GO:0071788]; endoplasmic reticulum tubular network organization [GO:0071786]; ER-dependent peroxisome organization [GO:0032581]; response to endoplasmic reticulum stress [GO:0034976]</t>
  </si>
  <si>
    <t>Reticulon-like protein 2</t>
  </si>
  <si>
    <t>P32495</t>
  </si>
  <si>
    <t>NHP2 YDL208W D1045</t>
  </si>
  <si>
    <t>box H/ACA snoRNP assembly [GO:0000493]; maturation of LSU-rRNA [GO:0000470]; rRNA processing [GO:0006364]; rRNA pseudouridine synthesis [GO:0031118]; snoRNA guided rRNA pseudouridine synthesis [GO:0000454]; snRNA pseudouridine synthesis [GO:0031120]</t>
  </si>
  <si>
    <t>box H/ACA snoRNP complex [GO:0031429]; cytosolic large ribosomal subunit [GO:0022625]; nucleolus [GO:0005730]; sno(s)RNA-containing ribonucleoprotein complex [GO:0005732]</t>
  </si>
  <si>
    <t>SUBCELLULAR LOCATION: Nucleus, nucleolus {ECO:0000269|PubMed:14562095, ECO:0000269|PubMed:9843512}.</t>
  </si>
  <si>
    <t>box H/ACA snoRNP complex [GO:0031429]; cytosolic large ribosomal subunit [GO:0022625]; nucleolus [GO:0005730]; sno(s)RNA-containing ribonucleoprotein complex [GO:0005732]; box H/ACA snoRNA binding [GO:0034513]; box H/ACA snoRNP assembly [GO:0000493]; maturation of LSU-rRNA [GO:0000470]; rRNA processing [GO:0006364]; rRNA pseudouridine synthesis [GO:0031118]; snoRNA guided rRNA pseudouridine synthesis [GO:0000454]; snRNA pseudouridine synthesis [GO:0031120]</t>
  </si>
  <si>
    <t>H/ACA ribonucleoprotein complex subunit NHP2 (H/ACA snoRNP protein NHP2) (High mobility group-like nuclear protein 2)</t>
  </si>
  <si>
    <t>Q07623</t>
  </si>
  <si>
    <t>NOP6 YDL213C D1018</t>
  </si>
  <si>
    <t>maturation of SSU-rRNA [GO:0030490]; ribosomal small subunit biogenesis [GO:0042274]</t>
  </si>
  <si>
    <t>90S preribosome [GO:0030686]; nucleolus [GO:0005730]; small-subunit processome [GO:0032040]</t>
  </si>
  <si>
    <t>90S preribosome [GO:0030686]; nucleolus [GO:0005730]; small-subunit processome [GO:0032040]; rRNA binding [GO:0019843]; snoRNA binding [GO:0030515]; maturation of SSU-rRNA [GO:0030490]; ribosomal small subunit biogenesis [GO:0042274]</t>
  </si>
  <si>
    <t>Nucleolar protein 6</t>
  </si>
  <si>
    <t>P33327</t>
  </si>
  <si>
    <t>GDH2 YDL215C D0892</t>
  </si>
  <si>
    <t>glutamate catabolic process [GO:0006538]; glutamate catabolic process to 2-oxoglutarate [GO:0019551]; nitrogen compound metabolic process [GO:0006807]</t>
  </si>
  <si>
    <t>mitochondrion [GO:0005739]; glutamate dehydrogenase (NAD+) activity [GO:0004352]; glutamate catabolic process [GO:0006538]; glutamate catabolic process to 2-oxoglutarate [GO:0019551]; nitrogen compound metabolic process [GO:0006807]</t>
  </si>
  <si>
    <t>NAD-specific glutamate dehydrogenase (NAD-GDH) (EC 1.4.1.2)</t>
  </si>
  <si>
    <t>Q12328</t>
  </si>
  <si>
    <t>TIM22 YDL217C D0884</t>
  </si>
  <si>
    <t>protein insertion into mitochondrial inner membrane [GO:0045039]</t>
  </si>
  <si>
    <t>cytosol [GO:0005829]; mitochondrial inner membrane [GO:0005743]; mitochondrial intermembrane space [GO:0005758]; mitochondrion [GO:0005739]; TIM22 mitochondrial import inner membrane insertion complex [GO:0042721]</t>
  </si>
  <si>
    <t>SUBCELLULAR LOCATION: Mitochondrion inner membrane {ECO:0000269|PubMed:10397776, ECO:0000269|PubMed:8955274, ECO:0000305|PubMed:27265872}; Multi-pass membrane protein {ECO:0000269|PubMed:10397776, ECO:0000269|PubMed:8955274}. Note=Import into inner membrane protein requires TOM20 function.</t>
  </si>
  <si>
    <t>cytosol [GO:0005829]; mitochondrial inner membrane [GO:0005743]; mitochondrial intermembrane space [GO:0005758]; mitochondrion [GO:0005739]; TIM22 mitochondrial import inner membrane insertion complex [GO:0042721]; mitochondrion targeting sequence binding [GO:0030943]; protein transmembrane transporter activity [GO:0008320]; protein insertion into mitochondrial inner membrane [GO:0045039]</t>
  </si>
  <si>
    <t>Mitochondrial import inner membrane translocase subunit TIM22</t>
  </si>
  <si>
    <t>P32797</t>
  </si>
  <si>
    <t>CDC13 YDL220C</t>
  </si>
  <si>
    <t>cell cycle [GO:0007049]; cell division [GO:0051301]; regulation of telomere maintenance via telomerase [GO:0032210]; ribonucleoprotein complex localization [GO:0071166]; telomere capping [GO:0016233]; telomere maintenance [GO:0000723]; telomere maintenance via telomerase [GO:0007004]</t>
  </si>
  <si>
    <t>chromosome, telomeric region [GO:0000781]; CST complex [GO:1990879]; nuclear telomere cap complex [GO:0000783]</t>
  </si>
  <si>
    <t>SUBCELLULAR LOCATION: Chromosome, telomere.</t>
  </si>
  <si>
    <t>chromosome, telomeric region [GO:0000781]; CST complex [GO:1990879]; nuclear telomere cap complex [GO:0000783]; G-rich strand telomeric DNA binding [GO:0098505]; identical protein binding [GO:0042802]; single-stranded telomeric DNA binding [GO:0043047]; telomerase inhibitor activity [GO:0010521]; translation elongation factor binding [GO:0061770]; cell cycle [GO:0007049]; cell division [GO:0051301]; regulation of telomere maintenance via telomerase [GO:0032210]; ribonucleoprotein complex localization [GO:0071166]; telomere capping [GO:0016233]; telomere maintenance [GO:0000723]; telomere maintenance via telomerase [GO:0007004]</t>
  </si>
  <si>
    <t>Cell division control protein 13</t>
  </si>
  <si>
    <t>Q07655</t>
  </si>
  <si>
    <t>WHI4 YDL224C D0839</t>
  </si>
  <si>
    <t>mRNA destabilization [GO:0061157]; regulation of cell size [GO:0008361]</t>
  </si>
  <si>
    <t>cytoplasm [GO:0005737]; mRNA binding [GO:0003729]; mRNA destabilization [GO:0061157]; regulation of cell size [GO:0008361]</t>
  </si>
  <si>
    <t>Protein WHI4</t>
  </si>
  <si>
    <t>Q07657</t>
  </si>
  <si>
    <t>SHS1 SEP7 YDL225W</t>
  </si>
  <si>
    <t>actomyosin contractile ring assembly [GO:0000915]; cellular bud neck septin ring organization [GO:0032186]; cytoskeleton-dependent cytokinesis [GO:0061640]; division septum assembly [GO:0000917]; endoplasmic reticulum polarization [GO:0061163]; exit from mitosis [GO:0010458]; G1/S transition of mitotic cell cycle [GO:0000082]; mitotic actomyosin contractile ring assembly [GO:1903475]; protein localization to bud neck [GO:0097271]; septin ring assembly [GO:0000921]; septum digestion after cytokinesis [GO:0000920]</t>
  </si>
  <si>
    <t>ascospore wall [GO:0005619]; cell division site [GO:0032153]; cellular bud neck [GO:0005935]; cellular bud neck septin ring [GO:0000144]; cytosol [GO:0005829]; Gin4 complex [GO:1990317]; mating projection tip [GO:0043332]; microtubule cytoskeleton [GO:0015630]; prospore membrane [GO:0005628]; septin complex [GO:0031105]; septin ring [GO:0005940]</t>
  </si>
  <si>
    <t>SUBCELLULAR LOCATION: Membrane {ECO:0000305}; Peripheral membrane protein {ECO:0000305}. Bud neck {ECO:0000269|PubMed:14562095, ECO:0000269|PubMed:25971666, ECO:0000269|PubMed:9790978}. Note=Present at the bud neck during cell division. Probably interacts with phosphoinosides such as phosphatidylinositol 4-phosphate or phosphatidylinositol 5-phosphate. {ECO:0000250|UniProtKB:P32458}.</t>
  </si>
  <si>
    <t>ascospore wall [GO:0005619]; cell division site [GO:0032153]; cellular bud neck [GO:0005935]; cellular bud neck septin ring [GO:0000144]; cytosol [GO:0005829]; Gin4 complex [GO:1990317]; mating projection tip [GO:0043332]; microtubule cytoskeleton [GO:0015630]; prospore membrane [GO:0005628]; septin complex [GO:0031105]; septin ring [GO:0005940]; GTP binding [GO:0005525]; GTPase activity [GO:0003924]; molecular adaptor activity [GO:0060090]; structural constituent of cytoskeleton [GO:0005200]; actomyosin contractile ring assembly [GO:0000915]; cellular bud neck septin ring organization [GO:0032186]; cytoskeleton-dependent cytokinesis [GO:0061640]; division septum assembly [GO:0000917]; endoplasmic reticulum polarization [GO:0061163]; exit from mitosis [GO:0010458]; G1/S transition of mitotic cell cycle [GO:0000082]; mitotic actomyosin contractile ring assembly [GO:1903475]; protein localization to bud neck [GO:0097271]; septin ring assembly [GO:0000921]; septum digestion after cytokinesis [GO:0000920]</t>
  </si>
  <si>
    <t>Seventh homolog of septin 1 (Septation protein 7)</t>
  </si>
  <si>
    <t>P11484</t>
  </si>
  <si>
    <t>SSB1 YG101 YDL229W</t>
  </si>
  <si>
    <t>'de novo' cotranslational protein folding [GO:0051083]; cellular response to glucose starvation [GO:0042149]; chaperone cofactor-dependent protein refolding [GO:0051085]; cytoplasmic translation [GO:0002181]; protein refolding [GO:0042026]; regulation of translational fidelity [GO:0006450]; ribosomal subunit export from nucleus [GO:0000054]; rRNA processing [GO:0006364]; translational frameshifting [GO:0006452]; translational termination [GO:0006415]</t>
  </si>
  <si>
    <t>cytoplasm [GO:0005737]; cytosol [GO:0005829]; nucleus [GO:0005634]; plasma membrane [GO:0005886]; polysome [GO:0005844]</t>
  </si>
  <si>
    <t>SUBCELLULAR LOCATION: Cytoplasm {ECO:0000269|PubMed:10347213, ECO:0000269|PubMed:23332755, ECO:0000305|PubMed:1394434}. Note=About 50% of the protein is associated with translating ribosomes, but sufficient Ssb exists in the cell for each ribosome to be associated with at least one Ssb molecule. {ECO:0000269|PubMed:1394434, ECO:0000269|PubMed:23332755, ECO:0000269|PubMed:9670014}.</t>
  </si>
  <si>
    <t>cytoplasm [GO:0005737]; cytosol [GO:0005829]; nucleus [GO:0005634]; plasma membrane [GO:0005886]; polysome [GO:0005844]; ATP binding [GO:0005524]; ATP hydrolysis activity [GO:0016887]; ATP-dependent protein folding chaperone [GO:0140662]; calmodulin binding [GO:0005516]; heat shock protein binding [GO:0031072]; protein folding chaperone [GO:0044183]; unfolded protein binding [GO:0051082]; 'de novo' cotranslational protein folding [GO:0051083]; cellular response to glucose starvation [GO:0042149]; chaperone cofactor-dependent protein refolding [GO:0051085]; cytoplasmic translation [GO:0002181]; protein refolding [GO:0042026]; regulation of translational fidelity [GO:0006450]; ribosomal subunit export from nucleus [GO:0000054]; rRNA processing [GO:0006364]; translational frameshifting [GO:0006452]; translational termination [GO:0006415]</t>
  </si>
  <si>
    <t>Ribosome-associated molecular chaperone SSB1 (EC 3.6.4.10) (Cold-inducible protein YG101) (Heat shock protein SSB1) (Hsp70 chaperone Ssb)</t>
  </si>
  <si>
    <t>P35688</t>
  </si>
  <si>
    <t>LRG1 YDL240W</t>
  </si>
  <si>
    <t>actin cytoskeleton organization [GO:0030036]; cytogamy [GO:0000755]; negative regulation of protein kinase C signaling [GO:0090038]; negative regulation of Rho protein signal transduction [GO:0035024]; regulation of cell wall (1-&gt;3)-beta-D-glucan biosynthetic process [GO:0090334]; regulation of fungal-type cell wall organization [GO:0060237]; signal transduction [GO:0007165]; sporulation resulting in formation of a cellular spore [GO:0030435]</t>
  </si>
  <si>
    <t>cellular bud neck [GO:0005935]; cellular bud tip [GO:0005934]; cytoplasm [GO:0005737]; incipient cellular bud site [GO:0000131]; mating projection tip [GO:0043332]; mitochondrion [GO:0005739]; site of polarized growth [GO:0030427]</t>
  </si>
  <si>
    <t>SUBCELLULAR LOCATION: Cytoplasm. Bud. Bud neck. Note=Localized to the bud site during bud formation and at the bud neck during cytokinesis.</t>
  </si>
  <si>
    <t>cellular bud neck [GO:0005935]; cellular bud tip [GO:0005934]; cytoplasm [GO:0005737]; incipient cellular bud site [GO:0000131]; mating projection tip [GO:0043332]; mitochondrion [GO:0005739]; site of polarized growth [GO:0030427]; GTPase activator activity [GO:0005096]; metal ion binding [GO:0046872]; actin cytoskeleton organization [GO:0030036]; cytogamy [GO:0000755]; negative regulation of protein kinase C signaling [GO:0090038]; negative regulation of Rho protein signal transduction [GO:0035024]; regulation of cell wall (1-&gt;3)-beta-D-glucan biosynthetic process [GO:0090334]; regulation of fungal-type cell wall organization [GO:0060237]; signal transduction [GO:0007165]; sporulation resulting in formation of a cellular spore [GO:0030435]</t>
  </si>
  <si>
    <t>Rho-GTPase-activating protein LRG1 (LIM-RhoGAP protein 1)</t>
  </si>
  <si>
    <t>P32356</t>
  </si>
  <si>
    <t>NTH1 NTH YDR001C YD8119.07C</t>
  </si>
  <si>
    <t>cellular response to desiccation [GO:0071465]; trehalose catabolic process [GO:0005993]</t>
  </si>
  <si>
    <t>cytoplasm [GO:0005737]; alpha,alpha-trehalase activity [GO:0004555]; calcium ion binding [GO:0005509]; trehalase activity [GO:0015927]; cellular response to desiccation [GO:0071465]; trehalose catabolic process [GO:0005993]</t>
  </si>
  <si>
    <t>Cytosolic neutral trehalase (EC 3.2.1.28) (Alpha,alpha-trehalase) (Alpha,alpha-trehalose glucohydrolase)</t>
  </si>
  <si>
    <t>P25301</t>
  </si>
  <si>
    <t>RAD57 YDR004W YD8119.10</t>
  </si>
  <si>
    <t>DNA recombinase assembly [GO:0000730]; double-strand break repair [GO:0006302]; error-free postreplication DNA repair [GO:0042275]; heteroduplex formation [GO:0030491]; meiotic DNA recombinase assembly [GO:0000707]; mitotic recombination [GO:0006312]; positive regulation of single-strand break repair via homologous recombination [GO:1903112]; strand invasion [GO:0042148]; telomere maintenance via recombination [GO:0000722]</t>
  </si>
  <si>
    <t>Rad51C-XRCC3 complex [GO:0033065]</t>
  </si>
  <si>
    <t>Rad51C-XRCC3 complex [GO:0033065]; ATP binding [GO:0005524]; ATP hydrolysis activity [GO:0016887]; ATP-dependent activity, acting on DNA [GO:0008094]; ATP-dependent DNA damage sensor activity [GO:0140664]; DNA strand exchange activity [GO:0000150]; double-stranded DNA binding [GO:0003690]; single-stranded DNA binding [GO:0003697]; DNA recombinase assembly [GO:0000730]; double-strand break repair [GO:0006302]; error-free postreplication DNA repair [GO:0042275]; heteroduplex formation [GO:0030491]; meiotic DNA recombinase assembly [GO:0000707]; mitotic recombination [GO:0006312]; positive regulation of single-strand break repair via homologous recombination [GO:1903112]; strand invasion [GO:0042148]; telomere maintenance via recombination [GO:0000722]</t>
  </si>
  <si>
    <t>DNA repair protein RAD57</t>
  </si>
  <si>
    <t>P40317</t>
  </si>
  <si>
    <t>SOK1 YDR006C YD8119.12C</t>
  </si>
  <si>
    <t>protein kinase A signaling [GO:0010737]</t>
  </si>
  <si>
    <t>nucleus [GO:0005634]; protein kinase A signaling [GO:0010737]</t>
  </si>
  <si>
    <t>Protein SOK1</t>
  </si>
  <si>
    <t>P00912</t>
  </si>
  <si>
    <t>TRP1 YDR007W</t>
  </si>
  <si>
    <t>tryptophan biosynthetic process [GO:0000162]</t>
  </si>
  <si>
    <t>cytoplasm [GO:0005737]; phosphoribosylanthranilate isomerase activity [GO:0004640]; tryptophan biosynthetic process [GO:0000162]</t>
  </si>
  <si>
    <t>N-(5'-phosphoribosyl)anthranilate isomerase (PRAI) (EC 5.3.1.24)</t>
  </si>
  <si>
    <t>P13045</t>
  </si>
  <si>
    <t>GAL3 YDR009W YD8119.14</t>
  </si>
  <si>
    <t>galactose metabolic process [GO:0006012]; maintenance of protein location [GO:0045185]; positive regulation of transcription from RNA polymerase II promoter by galactose [GO:0000435]</t>
  </si>
  <si>
    <t>cytoplasm [GO:0005737]; cytosol [GO:0005829]; nucleus [GO:0005634]; transcription regulator complex [GO:0005667]; ATP binding [GO:0005524]; galactokinase activity [GO:0004335]; galactose metabolic process [GO:0006012]; maintenance of protein location [GO:0045185]; positive regulation of transcription from RNA polymerase II promoter by galactose [GO:0000435]</t>
  </si>
  <si>
    <t>Protein GAL3</t>
  </si>
  <si>
    <t>P32568</t>
  </si>
  <si>
    <t>SNQ2 YDR011W YD8119.16</t>
  </si>
  <si>
    <t>intracellular monoatomic cation homeostasis [GO:0030003]; xenobiotic detoxification by transmembrane export across the plasma membrane [GO:1990961]</t>
  </si>
  <si>
    <t>cell periphery [GO:0071944]; mitochondrion [GO:0005739]; plasma membrane [GO:0005886]</t>
  </si>
  <si>
    <t>cell periphery [GO:0071944]; mitochondrion [GO:0005739]; plasma membrane [GO:0005886]; ABC-type xenobiotic transporter activity [GO:0008559]; ATP binding [GO:0005524]; ATP hydrolysis activity [GO:0016887]; intracellular monoatomic cation homeostasis [GO:0030003]; xenobiotic detoxification by transmembrane export across the plasma membrane [GO:1990961]</t>
  </si>
  <si>
    <t>Protein SNQ2</t>
  </si>
  <si>
    <t>P49626</t>
  </si>
  <si>
    <t>RPL4B RPL2B YDR012W YD8119.17</t>
  </si>
  <si>
    <t>cytoplasm [GO:0005737]; cytosol [GO:0005829]; cytosolic large ribosomal subunit [GO:0022625]; nucleus [GO:0005634]</t>
  </si>
  <si>
    <t>cytoplasm [GO:0005737]; cytosol [GO:0005829]; cytosolic large ribosomal subunit [GO:0022625]; nucleus [GO:0005634]; RNA binding [GO:0003723]; structural constituent of ribosome [GO:0003735]; cytoplasmic translation [GO:0002181]</t>
  </si>
  <si>
    <t>Large ribosomal subunit protein uL4B (60S ribosomal protein L4-B) (L2) (RP2) (YL2)</t>
  </si>
  <si>
    <t>P48015</t>
  </si>
  <si>
    <t>GCV1 YDR019C YD9335.05C</t>
  </si>
  <si>
    <t>glycine catabolic process [GO:0006546]; glycine metabolic process [GO:0006544]; one-carbon metabolic process [GO:0006730]</t>
  </si>
  <si>
    <t>glycine cleavage complex [GO:0005960]; mitochondrion [GO:0005739]</t>
  </si>
  <si>
    <t>glycine cleavage complex [GO:0005960]; mitochondrion [GO:0005739]; aminomethyltransferase activity [GO:0004047]; transaminase activity [GO:0008483]; glycine catabolic process [GO:0006546]; glycine metabolic process [GO:0006544]; one-carbon metabolic process [GO:0006730]</t>
  </si>
  <si>
    <t>Aminomethyltransferase, mitochondrial (EC 2.1.2.10) (Glycine cleavage system T protein) (GCVT) (Glycine decarboxylase complex subunit T)</t>
  </si>
  <si>
    <t>Q12084</t>
  </si>
  <si>
    <t>DAS2 RRT3 YDR020C PZE232</t>
  </si>
  <si>
    <t>CTP salvage [GO:0044211]; phosphorylation [GO:0016310]; UMP salvage [GO:0044206]</t>
  </si>
  <si>
    <t>cytoplasm [GO:0005737]; nucleus [GO:0005634]; ATP binding [GO:0005524]; cytidine kinase activity [GO:0043771]; uridine kinase activity [GO:0004849]; CTP salvage [GO:0044211]; phosphorylation [GO:0016310]; UMP salvage [GO:0044206]</t>
  </si>
  <si>
    <t>Putative uridine kinase DAS2 (EC 2.7.1.48) (DST1-delta 6-azauracil sensitivity protein 2) (Regulator of rDNA transcription 3)</t>
  </si>
  <si>
    <t>Q12099</t>
  </si>
  <si>
    <t>FAL1 YDR021W PZC399 YD9335.07</t>
  </si>
  <si>
    <t>maturation of SSU-rRNA [GO:0030490]; maturation of SSU-rRNA from tricistronic rRNA transcript (SSU-rRNA, 5.8S rRNA, LSU-rRNA) [GO:0000462]</t>
  </si>
  <si>
    <t>catalytic step 2 spliceosome [GO:0071013]; FAL1-SGD1 complex [GO:0097078]; nucleolus [GO:0005730]; preribosome, small subunit precursor [GO:0030688]; small-subunit processome [GO:0032040]</t>
  </si>
  <si>
    <t>SUBCELLULAR LOCATION: Nucleus, nucleolus {ECO:0000269|PubMed:14562095, ECO:0000269|PubMed:9372960}.</t>
  </si>
  <si>
    <t>catalytic step 2 spliceosome [GO:0071013]; FAL1-SGD1 complex [GO:0097078]; nucleolus [GO:0005730]; preribosome, small subunit precursor [GO:0030688]; small-subunit processome [GO:0032040]; ATP binding [GO:0005524]; ATP hydrolysis activity [GO:0016887]; mRNA binding [GO:0003729]; RNA helicase activity [GO:0003724]; maturation of SSU-rRNA [GO:0030490]; maturation of SSU-rRNA from tricistronic rRNA transcript (SSU-rRNA, 5.8S rRNA, LSU-rRNA) [GO:0000462]</t>
  </si>
  <si>
    <t>ATP-dependent RNA helicase FAL1 (EC 3.6.4.13) (Translation initiation factor four A-like protein 1)</t>
  </si>
  <si>
    <t>P07284</t>
  </si>
  <si>
    <t>SES1 SERS YDR023W YD9813.01</t>
  </si>
  <si>
    <t>cytoplasmic translation [GO:0002181]; seryl-tRNA aminoacylation [GO:0006434]</t>
  </si>
  <si>
    <t>cytoplasm [GO:0005737]; cytoplasmic stress granule [GO:0010494]; cytosol [GO:0005829]</t>
  </si>
  <si>
    <t>SUBCELLULAR LOCATION: Cytoplasm, cytosol {ECO:0000250|UniProtKB:P49591}.</t>
  </si>
  <si>
    <t>cytoplasm [GO:0005737]; cytoplasmic stress granule [GO:0010494]; cytosol [GO:0005829]; ATP binding [GO:0005524]; serine-tRNA ligase activity [GO:0004828]; tRNA binding [GO:0000049]; cytoplasmic translation [GO:0002181]; seryl-tRNA aminoacylation [GO:0006434]</t>
  </si>
  <si>
    <t>Serine--tRNA ligase, cytoplasmic (EC 6.1.1.11) (Seryl-tRNA synthetase) (SerRS) (Seryl-tRNA(Ser) synthetase)</t>
  </si>
  <si>
    <t>Q12071</t>
  </si>
  <si>
    <t>VPS54 CGP1 LUV1 RKI1 TCS3 YDR027C PZF889 YD9813.05C</t>
  </si>
  <si>
    <t>ascospore wall assembly [GO:0030476]; Golgi to vacuole transport [GO:0006896]; intracellular sphingolipid homeostasis [GO:0090156]; protein targeting to vacuole [GO:0006623]; retrograde transport, endosome to Golgi [GO:0042147]</t>
  </si>
  <si>
    <t>cytosol [GO:0005829]; endosome membrane [GO:0010008]; GARP complex [GO:0000938]; Golgi apparatus [GO:0005794]; mitochondrial membrane [GO:0031966]; mitochondrion [GO:0005739]</t>
  </si>
  <si>
    <t>SUBCELLULAR LOCATION: Golgi apparatus, trans-Golgi network membrane; Peripheral membrane protein. Endosome membrane; Peripheral membrane protein. Mitochondrion membrane {ECO:0000305}; Peripheral membrane protein {ECO:0000305}. Note=May also be mitochondrial.</t>
  </si>
  <si>
    <t>cytosol [GO:0005829]; endosome membrane [GO:0010008]; GARP complex [GO:0000938]; Golgi apparatus [GO:0005794]; mitochondrial membrane [GO:0031966]; mitochondrion [GO:0005739]; syntaxin binding [GO:0019905]; ascospore wall assembly [GO:0030476]; Golgi to vacuole transport [GO:0006896]; intracellular sphingolipid homeostasis [GO:0090156]; protein targeting to vacuole [GO:0006623]; retrograde transport, endosome to Golgi [GO:0042147]</t>
  </si>
  <si>
    <t>Vacuolar protein sorting-associated protein 54 (CPF1 genetically-interacting protein 1) (Temperature-sensitive clathrin synthetic mutation protein 3)</t>
  </si>
  <si>
    <t>Q12335</t>
  </si>
  <si>
    <t>PST2 YDR032C D3422 YD9673.02C</t>
  </si>
  <si>
    <t>cytoplasm [GO:0005737]; extracellular region [GO:0005576]; membrane [GO:0016020]; mitochondrion [GO:0005739]; plasma membrane [GO:0005886]</t>
  </si>
  <si>
    <t>SUBCELLULAR LOCATION: Secreted.</t>
  </si>
  <si>
    <t>cytoplasm [GO:0005737]; extracellular region [GO:0005576]; membrane [GO:0016020]; mitochondrion [GO:0005739]; plasma membrane [GO:0005886]; FMN binding [GO:0010181]; identical protein binding [GO:0042802]; NAD(P)H dehydrogenase (quinone) activity [GO:0003955]</t>
  </si>
  <si>
    <t>Protoplast secreted protein 2</t>
  </si>
  <si>
    <t>Q12117</t>
  </si>
  <si>
    <t>MRH1 YDR033W YD9673.03</t>
  </si>
  <si>
    <t>SUBCELLULAR LOCATION: Cell membrane; Multi-pass membrane protein. Mitochondrion. Bud. Note=Localized primarily to the plasma membrane. Also found at the buds.</t>
  </si>
  <si>
    <t>Protein MRH1 (Membrane protein related to HSP30)</t>
  </si>
  <si>
    <t>P40971</t>
  </si>
  <si>
    <t>LYS14 YDR034C YD9673.04C</t>
  </si>
  <si>
    <t>lysine biosynthetic process [GO:0009085]; positive regulation of lysine biosynthetic process via alpha-aminoadipate and saccharopine [GO:2001196]; positive regulation of transcription by RNA polymerase II [GO:0045944]</t>
  </si>
  <si>
    <t>nucleus [GO:0005634]; DNA-binding transcription factor activity [GO:0003700]; DNA-binding transcription factor activity, RNA polymerase II-specific [GO:0000981]; RNA polymerase II cis-regulatory region sequence-specific DNA binding [GO:0000978]; sequence-specific DNA binding [GO:0043565]; transcription cis-regulatory region binding [GO:0000976]; zinc ion binding [GO:0008270]; lysine biosynthetic process [GO:0009085]; positive regulation of lysine biosynthetic process via alpha-aminoadipate and saccharopine [GO:2001196]; positive regulation of transcription by RNA polymerase II [GO:0045944]</t>
  </si>
  <si>
    <t>Lysine biosynthesis regulatory protein LYS14</t>
  </si>
  <si>
    <t>P28817</t>
  </si>
  <si>
    <t>EHD3 MRP5 YDR036C YD9673.08C</t>
  </si>
  <si>
    <t>mitochondrial translation [GO:0032543]; valine catabolic process [GO:0006574]</t>
  </si>
  <si>
    <t>mitochondrial inner membrane [GO:0005743]; mitochondrial small ribosomal subunit [GO:0005763]; mitochondrion [GO:0005739]; 3-hydroxyisobutyryl-CoA hydrolase activity [GO:0003860]; structural constituent of ribosome [GO:0003735]; mitochondrial translation [GO:0032543]; valine catabolic process [GO:0006574]</t>
  </si>
  <si>
    <t>Small ribosomal subunit protein mS47 (3-hydroxyisobutyryl-CoA hydrolase, mitochondrial) (EC 3.1.2.4) (3-hydroxyisobutyryl-coenzyme A hydrolase) (HIB-CoA hydrolase) (HIBYL-CoA-H)</t>
  </si>
  <si>
    <t>P15180</t>
  </si>
  <si>
    <t>KRS1 GCD5 YDR037W YD9673.09</t>
  </si>
  <si>
    <t>lysyl-tRNA aminoacylation [GO:0006430]</t>
  </si>
  <si>
    <t>cytoplasm [GO:0005737]; cytosol [GO:0005829]; ATP binding [GO:0005524]; lysine-tRNA ligase activity [GO:0004824]; mRNA binding [GO:0003729]; tRNA binding [GO:0000049]; lysyl-tRNA aminoacylation [GO:0006430]</t>
  </si>
  <si>
    <t>Lysine--tRNA ligase, cytoplasmic (EC 6.1.1.6) (Lysyl-tRNA synthetase) (LysRS)</t>
  </si>
  <si>
    <t>P13587</t>
  </si>
  <si>
    <t>ENA1 HOR6 PMR2 PMR2A YDR040C YD6888.02C</t>
  </si>
  <si>
    <t>cellular response to glucose starvation [GO:0042149]; hyperosmotic response [GO:0006972]; intracellular calcium ion homeostasis [GO:0006874]; monoatomic ion transmembrane transport [GO:0034220]; potassium ion transport [GO:0006813]; response to pH [GO:0009268]; response to salt stress [GO:0009651]; sodium ion transport [GO:0006814]; transmembrane transport [GO:0055085]</t>
  </si>
  <si>
    <t>SUBCELLULAR LOCATION: Cell membrane {ECO:0000269|PubMed:14562095, ECO:0000269|PubMed:7664728, ECO:0000269|PubMed:9315618}; Multi-pass membrane protein {ECO:0000269|PubMed:14562095, ECO:0000269|PubMed:7664728, ECO:0000269|PubMed:9315618}.</t>
  </si>
  <si>
    <t>cell periphery [GO:0071944]; fungal-type vacuole [GO:0000324]; plasma membrane [GO:0005886]; ABC-type sodium transporter activity [GO:0140679]; ATP binding [GO:0005524]; ATP hydrolysis activity [GO:0016887]; metal ion binding [GO:0046872]; P-type potassium transmembrane transporter activity [GO:0008556]; P-type sodium transporter activity [GO:0008554]; cellular response to glucose starvation [GO:0042149]; hyperosmotic response [GO:0006972]; intracellular calcium ion homeostasis [GO:0006874]; monoatomic ion transmembrane transport [GO:0034220]; potassium ion transport [GO:0006813]; response to pH [GO:0009268]; response to salt stress [GO:0009651]; sodium ion transport [GO:0006814]; transmembrane transport [GO:0055085]</t>
  </si>
  <si>
    <t>Sodium/potassium exporting P-type ATPase 1 (EC 7.2.2.3)</t>
  </si>
  <si>
    <t>Q03201</t>
  </si>
  <si>
    <t>RSM10 YDR041W YD6888.03</t>
  </si>
  <si>
    <t>mitochondrial inner membrane [GO:0005743]; mitochondrial small ribosomal subunit [GO:0005763]; mitochondrion [GO:0005739]; small ribosomal subunit [GO:0015935]</t>
  </si>
  <si>
    <t>SUBCELLULAR LOCATION: Mitochondrion {ECO:0000269|PubMed:11278769,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</si>
  <si>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mitochondrion [GO:0005739]; small ribosomal subunit [GO:0015935]; structural constituent of ribosome [GO:0003735]; mitochondrial translation [GO:0032543]</t>
  </si>
  <si>
    <t>Small ribosomal subunit protein uS10m (37S ribosomal protein S10, mitochondrial)</t>
  </si>
  <si>
    <t>P11353</t>
  </si>
  <si>
    <t>HEM13 YDR044W YD5112.02</t>
  </si>
  <si>
    <t>heme biosynthetic process [GO:0006783]; protoporphyrinogen IX biosynthetic process [GO:0006782]</t>
  </si>
  <si>
    <t>SUBCELLULAR LOCATION: Cytoplasm {ECO:0000269|PubMed:14562095, ECO:0000269|PubMed:3516695}.</t>
  </si>
  <si>
    <t>cytoplasm [GO:0005737]; cytosol [GO:0005829]; coproporphyrinogen oxidase activity [GO:0004109]; protein homodimerization activity [GO:0042803]; heme biosynthetic process [GO:0006783]; protoporphyrinogen IX biosynthetic process [GO:0006782]</t>
  </si>
  <si>
    <t>Oxygen-dependent coproporphyrinogen-III oxidase (COX) (Coprogen oxidase) (Coproporphyrinogenase) (EC 1.3.3.3)</t>
  </si>
  <si>
    <t>P00942</t>
  </si>
  <si>
    <t>TPI1 YDR050C YD9609.05C</t>
  </si>
  <si>
    <t>gluconeogenesis [GO:0006094]; glyceraldehyde-3-phosphate biosynthetic process [GO:0046166]; glycerol catabolic process [GO:0019563]; glycolytic process [GO:0006096]</t>
  </si>
  <si>
    <t>cytoplasm [GO:0005737]; cytosol [GO:0005829]; mitochondrion [GO:0005739]; plasma membrane [GO:0005886]; triose-phosphate isomerase activity [GO:0004807]; gluconeogenesis [GO:0006094]; glyceraldehyde-3-phosphate biosynthetic process [GO:0046166]; glycerol catabolic process [GO:0019563]; glycolytic process [GO:0006096]</t>
  </si>
  <si>
    <t>Triosephosphate isomerase (TIM) (EC 5.3.1.1) (Triose-phosphate isomerase)</t>
  </si>
  <si>
    <t>Q99288</t>
  </si>
  <si>
    <t>DET1 YDR051C D4202</t>
  </si>
  <si>
    <t>intracellular sterol transport [GO:0032366]</t>
  </si>
  <si>
    <t>cytoplasm [GO:0005737]; nucleus [GO:0005634]; acid phosphatase activity [GO:0003993]; phosphatase activity [GO:0016791]; intracellular sterol transport [GO:0032366]</t>
  </si>
  <si>
    <t>Broad-range acid phosphatase DET1 (EC 3.1.3.-) (Decreased ergosterol transport protein 1)</t>
  </si>
  <si>
    <t>P14682</t>
  </si>
  <si>
    <t>CDC34 DNA6 UBC3 YDR054C D4211 YD9609.08C</t>
  </si>
  <si>
    <t>cell division [GO:0051301]; cellular response to methylmercury [GO:0071406]; DNA replication [GO:0006260]; G1/S transition of mitotic cell cycle [GO:0000082]; G2/M transition of mitotic cell cycle [GO:0000086]; mitochondrial fusion [GO:0008053]; mitotic intra-S DNA damage checkpoint signaling [GO:0031573]; positive regulation of glucose transmembrane transport [GO:0010828]; proteasome-mediated ubiquitin-dependent protein catabolic process [GO:0043161]; protein autoubiquitination [GO:0051865]; protein polyubiquitination [GO:0000209]; regulation of metabolic process [GO:0019222]; regulation of mitotic cell cycle [GO:0007346]; regulation of sulfur amino acid metabolic process [GO:0031335]; regulation of transcription by galactose [GO:0000409]; SCF-dependent proteasomal ubiquitin-dependent protein catabolic process [GO:0031146]; silent mating-type cassette heterochromatin formation [GO:0030466]; subtelomeric heterochromatin formation [GO:0031509]; ubiquitin-dependent protein catabolic process [GO:0006511]</t>
  </si>
  <si>
    <t>chromosome, telomeric region [GO:0000781]; cytoplasm [GO:0005737]; nucleus [GO:0005634]; SCF ubiquitin ligase complex [GO:0019005]; ATP binding [GO:0005524]; ubiquitin conjugating enzyme activity [GO:0061631]; ubiquitin-protein transferase activity [GO:0004842]; cell division [GO:0051301]; cellular response to methylmercury [GO:0071406]; DNA replication [GO:0006260]; G1/S transition of mitotic cell cycle [GO:0000082]; G2/M transition of mitotic cell cycle [GO:0000086]; mitochondrial fusion [GO:0008053]; mitotic intra-S DNA damage checkpoint signaling [GO:0031573]; positive regulation of glucose transmembrane transport [GO:0010828]; proteasome-mediated ubiquitin-dependent protein catabolic process [GO:0043161]; protein autoubiquitination [GO:0051865]; protein polyubiquitination [GO:0000209]; regulation of metabolic process [GO:0019222]; regulation of mitotic cell cycle [GO:0007346]; regulation of sulfur amino acid metabolic process [GO:0031335]; regulation of transcription by galactose [GO:0000409]; SCF-dependent proteasomal ubiquitin-dependent protein catabolic process [GO:0031146]; silent mating-type cassette heterochromatin formation [GO:0030466]; subtelomeric heterochromatin formation [GO:0031509]; ubiquitin-dependent protein catabolic process [GO:0006511]</t>
  </si>
  <si>
    <t>Ubiquitin-conjugating enzyme E2-34 kDa (EC 2.3.2.23) (Cell division control protein 34) (E2 ubiquitin-conjugating enzyme 3) (E3 ubiquitin ligase complex SCF subunit CDC34) (Ubiquitin carrier protein) (Ubiquitin-protein ligase)</t>
  </si>
  <si>
    <t>Q99220</t>
  </si>
  <si>
    <t>YOS9 YDR057W D4222</t>
  </si>
  <si>
    <t>detection of unfolded protein [GO:0002235]; endoplasmic reticulum unfolded protein response [GO:0030968]; retrograde protein transport, ER to cytosol [GO:0030970]; ubiquitin-dependent ERAD pathway [GO:0030433]; ubiquitin-dependent glycoprotein ERAD pathway [GO:0097466]</t>
  </si>
  <si>
    <t>endoplasmic reticulum [GO:0005783]; endoplasmic reticulum lumen [GO:0005788]; endoplasmic reticulum membrane [GO:0005789]; Hrd1p ubiquitin ligase complex [GO:0000836]; Hrd1p ubiquitin ligase ERAD-L complex [GO:0000839]; luminal surveillance complex [GO:0034099]</t>
  </si>
  <si>
    <t>SUBCELLULAR LOCATION: Endoplasmic reticulum membrane {ECO:0000255|PROSITE-ProRule:PRU10138, ECO:0000269|PubMed:12077121, ECO:0000269|PubMed:16168371}; Peripheral membrane protein {ECO:0000269|PubMed:12077121, ECO:0000269|PubMed:16168371}; Lumenal side {ECO:0000269|PubMed:12077121, ECO:0000269|PubMed:16168371}.</t>
  </si>
  <si>
    <t>endoplasmic reticulum [GO:0005783]; endoplasmic reticulum lumen [GO:0005788]; endoplasmic reticulum membrane [GO:0005789]; Hrd1p ubiquitin ligase complex [GO:0000836]; Hrd1p ubiquitin ligase ERAD-L complex [GO:0000839]; luminal surveillance complex [GO:0034099]; identical protein binding [GO:0042802]; oligosaccharide binding [GO:0070492]; detection of unfolded protein [GO:0002235]; endoplasmic reticulum unfolded protein response [GO:0030968]; retrograde protein transport, ER to cytosol [GO:0030970]; ubiquitin-dependent ERAD pathway [GO:0030433]; ubiquitin-dependent glycoprotein ERAD pathway [GO:0097466]</t>
  </si>
  <si>
    <t>Protein OS-9 homolog</t>
  </si>
  <si>
    <t>Q12176</t>
  </si>
  <si>
    <t>MAK21 NOC1 YDR060W D4237 YD9609.14</t>
  </si>
  <si>
    <t>ribosomal large subunit assembly [GO:0000027]; ribosomal large subunit biogenesis [GO:0042273]</t>
  </si>
  <si>
    <t>Noc1p-Noc2p complex [GO:0030690]; nucleolus [GO:0005730]; nucleus [GO:0005634]; preribosome, large subunit precursor [GO:0030687]</t>
  </si>
  <si>
    <t>SUBCELLULAR LOCATION: Nucleus, nucleolus {ECO:0000269|PubMed:11371346}.</t>
  </si>
  <si>
    <t>Noc1p-Noc2p complex [GO:0030690]; nucleolus [GO:0005730]; nucleus [GO:0005634]; preribosome, large subunit precursor [GO:0030687]; identical protein binding [GO:0042802]; mRNA binding [GO:0003729]; ribosomal large subunit assembly [GO:0000027]; ribosomal large subunit biogenesis [GO:0042273]</t>
  </si>
  <si>
    <t>Ribosome biogenesis protein MAK21 (Maintenance of killer protein 21) (Nucleolar complex protein 1)</t>
  </si>
  <si>
    <t>P40970</t>
  </si>
  <si>
    <t>LCB2 SCS1 TSC1 YDR062W D4246 YD9609.16</t>
  </si>
  <si>
    <t>ceramide biosynthetic process [GO:0046513]; intracellular sphingolipid homeostasis [GO:0090156]; sphingolipid biosynthetic process [GO:0030148]; sphingosine biosynthetic process [GO:0046512]</t>
  </si>
  <si>
    <t>endoplasmic reticulum [GO:0005783]; membrane [GO:0016020]; serine C-palmitoyltransferase complex [GO:0017059]; SPOTS complex [GO:0035339]</t>
  </si>
  <si>
    <t>SUBCELLULAR LOCATION: Cytoplasm. Endoplasmic reticulum. Membrane {ECO:0000305}; Multi-pass membrane protein {ECO:0000305}.</t>
  </si>
  <si>
    <t>endoplasmic reticulum [GO:0005783]; membrane [GO:0016020]; serine C-palmitoyltransferase complex [GO:0017059]; SPOTS complex [GO:0035339]; pyridoxal phosphate binding [GO:0030170]; serine C-palmitoyltransferase activity [GO:0004758]; ceramide biosynthetic process [GO:0046513]; intracellular sphingolipid homeostasis [GO:0090156]; sphingolipid biosynthetic process [GO:0030148]; sphingosine biosynthetic process [GO:0046512]</t>
  </si>
  <si>
    <t>Serine palmitoyltransferase 2 (SPT 2) (EC 2.3.1.50) (Long chain base biosynthesis protein 2)</t>
  </si>
  <si>
    <t>P05756</t>
  </si>
  <si>
    <t>RPS13 RPS13C YDR064W D4252 YD9609.18</t>
  </si>
  <si>
    <t>cytoplasmic translation [GO:0002181]; maturation of SSU-rRNA from tricistronic rRNA transcript (SSU-rRNA, 5.8S rRNA, LSU-rRNA) [GO:0000462]</t>
  </si>
  <si>
    <t>90S preribosome [GO:0030686]; cytoplasm [GO:0005737]; cytosol [GO:0005829]; cytosolic small ribosomal subunit [GO:0022627]; nucleolus [GO:0005730]</t>
  </si>
  <si>
    <t>90S preribosome [GO:0030686]; cytoplasm [GO:0005737]; cytosol [GO:0005829]; cytosolic small ribosomal subunit [GO:0022627]; nucleolus [GO:0005730]; small ribosomal subunit rRNA binding [GO:0070181]; structural constituent of ribosome [GO:0003735]; cytoplasmic translation [GO:0002181]; maturation of SSU-rRNA from tricistronic rRNA transcript (SSU-rRNA, 5.8S rRNA, LSU-rRNA) [GO:0000462]</t>
  </si>
  <si>
    <t>Small ribosomal subunit protein uS15 (40S ribosomal protein S13) (S27a) (YS15)</t>
  </si>
  <si>
    <t>Q12167</t>
  </si>
  <si>
    <t>RRG1 YDR065W D4258</t>
  </si>
  <si>
    <t>mitochondrial genome maintenance [GO:0000002]; mitochondrial tRNA 5'-end processing [GO:0097745]; vacuolar acidification [GO:0007035]</t>
  </si>
  <si>
    <t>matrix side of mitochondrial inner membrane [GO:0099617]; mitochondrion [GO:0005739]</t>
  </si>
  <si>
    <t>SUBCELLULAR LOCATION: Mitochondrion {ECO:0000269|PubMed:14562095, ECO:0000269|PubMed:16823961, ECO:0000269|PubMed:19756047}.</t>
  </si>
  <si>
    <t>matrix side of mitochondrial inner membrane [GO:0099617]; mitochondrion [GO:0005739]; mitochondrial genome maintenance [GO:0000002]; mitochondrial tRNA 5'-end processing [GO:0097745]; vacuolar acidification [GO:0007035]</t>
  </si>
  <si>
    <t>Required for respiratory growth protein 1, mitochondrial</t>
  </si>
  <si>
    <t>P32571</t>
  </si>
  <si>
    <t>DOA4 DOS1 MUT4 NPI2 SSV7 UBP4 YDR069C D4270 YD8554.02C YD9609.23C</t>
  </si>
  <si>
    <t>ATP export [GO:1904669]; endocytosis [GO:0006897]; free ubiquitin chain depolymerization [GO:0010995]; intralumenal vesicle formation [GO:0070676]; regulation of DNA replication [GO:0006275]; ubiquitin recycling [GO:0010992]; ubiquitin-dependent protein catabolic process [GO:0006511]; ubiquitin-dependent protein catabolic process via the multivesicular body sorting pathway [GO:0043162]</t>
  </si>
  <si>
    <t>cytosol [GO:0005829]; endosome [GO:0005768]; late endosome membrane [GO:0031902]; mitochondrion [GO:0005739]; proteasome complex [GO:0000502]</t>
  </si>
  <si>
    <t>SUBCELLULAR LOCATION: Cytoplasm. Late endosome membrane; Peripheral membrane protein. Note=Recruited to the late endosome by BRO1.</t>
  </si>
  <si>
    <t>cytosol [GO:0005829]; endosome [GO:0005768]; late endosome membrane [GO:0031902]; mitochondrion [GO:0005739]; proteasome complex [GO:0000502]; cysteine-type deubiquitinase activity [GO:0004843]; ATP export [GO:1904669]; endocytosis [GO:0006897]; free ubiquitin chain depolymerization [GO:0010995]; intralumenal vesicle formation [GO:0070676]; regulation of DNA replication [GO:0006275]; ubiquitin recycling [GO:0010992]; ubiquitin-dependent protein catabolic process [GO:0006511]; ubiquitin-dependent protein catabolic process via the multivesicular body sorting pathway [GO:0043162]</t>
  </si>
  <si>
    <t>Ubiquitin carboxyl-terminal hydrolase 4 (EC 3.4.19.12) (Deubiquitinating enzyme 4) (Ubiquitin thioesterase 4) (Ubiquitin-specific-processing protease 4) (Vacuole biogenesis protein SSV7)</t>
  </si>
  <si>
    <t>Q12447</t>
  </si>
  <si>
    <t>PAA1 YDR071C</t>
  </si>
  <si>
    <t>chromatin organization [GO:0006325]</t>
  </si>
  <si>
    <t>cytoplasm [GO:0005737]; aralkylamine N-acetyltransferase activity [GO:0004059]; diamine N-acetyltransferase activity [GO:0004145]; chromatin organization [GO:0006325]</t>
  </si>
  <si>
    <t>Polyamine N-acetyltransferase 1 (EC 2.3.1.-) (Arylalkylamine N-acetyltransferase homolog) (scAANAT)</t>
  </si>
  <si>
    <t>P31688</t>
  </si>
  <si>
    <t>TPS2 PFK3 YDR074W YD8554.07</t>
  </si>
  <si>
    <t>cellular response to heat [GO:0034605]; fungal-type cell wall organization [GO:0031505]; positive regulation of autophagy [GO:0010508]; trehalose biosynthetic process [GO:0005992]; trehalose metabolism in response to stress [GO:0070413]</t>
  </si>
  <si>
    <t>alpha,alpha-trehalose-phosphate synthase complex (UDP-forming) [GO:0005946]; mitochondrion [GO:0005739]</t>
  </si>
  <si>
    <t>alpha,alpha-trehalose-phosphate synthase complex (UDP-forming) [GO:0005946]; mitochondrion [GO:0005739]; alpha,alpha-trehalose-phosphate synthase (UDP-forming) activity [GO:0003825]; trehalose-phosphatase activity [GO:0004805]; cellular response to heat [GO:0034605]; fungal-type cell wall organization [GO:0031505]; positive regulation of autophagy [GO:0010508]; trehalose biosynthetic process [GO:0005992]; trehalose metabolism in response to stress [GO:0070413]</t>
  </si>
  <si>
    <t>Trehalose-phosphatase (EC 3.1.3.12) (Trehalose synthase complex catalytic subunit TPS2) (Trehalose-6-phosphate phosphatase) (TPP)</t>
  </si>
  <si>
    <t>P38958</t>
  </si>
  <si>
    <t>PET100 YDR079W D4441</t>
  </si>
  <si>
    <t>mitochondrial cytochrome c oxidase assembly [GO:0033617]</t>
  </si>
  <si>
    <t>SUBCELLULAR LOCATION: Mitochondrion membrane {ECO:0000305}; Single-pass membrane protein {ECO:0000305}.</t>
  </si>
  <si>
    <t>mitochondrial inner membrane [GO:0005743]; mitochondrion [GO:0005739]; unfolded protein binding [GO:0051082]; mitochondrial cytochrome c oxidase assembly [GO:0033617]</t>
  </si>
  <si>
    <t>Protein PET100, mitochondrial</t>
  </si>
  <si>
    <t>P38959</t>
  </si>
  <si>
    <t>VPS41 FET2 VAM2 YDR080W D446 YD8554.13</t>
  </si>
  <si>
    <t>cellular response to starvation [GO:0009267]; cytoplasm to vacuole transport by the Cvt pathway [GO:0032258]; endosomal vesicle fusion [GO:0034058]; macroautophagy [GO:0016236]; piecemeal microautophagy of the nucleus [GO:0034727]; protein targeting to vacuole [GO:0006623]; protein transport [GO:0015031]; regulation of SNARE complex assembly [GO:0035542]; vacuolar protein processing [GO:0006624]; vacuole fusion, non-autophagic [GO:0042144]; vacuole organization [GO:0007033]; vesicle tethering [GO:0099022]; vesicle-mediated transport [GO:0016192]</t>
  </si>
  <si>
    <t>endosome [GO:0005768]; fungal-type vacuole membrane [GO:0000329]; HOPS complex [GO:0030897]; late endosome [GO:0005770]</t>
  </si>
  <si>
    <t>SUBCELLULAR LOCATION: Vacuole {ECO:0000305}.</t>
  </si>
  <si>
    <t>endosome [GO:0005768]; fungal-type vacuole membrane [GO:0000329]; HOPS complex [GO:0030897]; late endosome [GO:0005770]; small GTPase binding [GO:0031267]; cellular response to starvation [GO:0009267]; cytoplasm to vacuole transport by the Cvt pathway [GO:0032258]; endosomal vesicle fusion [GO:0034058]; macroautophagy [GO:0016236]; piecemeal microautophagy of the nucleus [GO:0034727]; protein targeting to vacuole [GO:0006623]; protein transport [GO:0015031]; regulation of SNARE complex assembly [GO:0035542]; vacuolar protein processing [GO:0006624]; vacuole fusion, non-autophagic [GO:0042144]; vacuole organization [GO:0007033]; vesicle tethering [GO:0099022]; vesicle-mediated transport [GO:0016192]</t>
  </si>
  <si>
    <t>Vacuolar protein sorting-associated protein 41 (Vacuolar morphogenesis protein 2)</t>
  </si>
  <si>
    <t>P32896</t>
  </si>
  <si>
    <t>PDC2 YDR081C D4451</t>
  </si>
  <si>
    <t>positive regulation of glycolytic fermentation to ethanol [GO:2001172]; positive regulation of thiamine biosynthetic process [GO:0090180]; positive regulation of transcription by RNA polymerase II [GO:0045944]</t>
  </si>
  <si>
    <t>nucleus [GO:0005634]; DNA binding [GO:0003677]; RNA polymerase II cis-regulatory region sequence-specific DNA binding [GO:0000978]; positive regulation of glycolytic fermentation to ethanol [GO:2001172]; positive regulation of thiamine biosynthetic process [GO:0090180]; positive regulation of transcription by RNA polymerase II [GO:0045944]</t>
  </si>
  <si>
    <t>Protein PDC2</t>
  </si>
  <si>
    <t>P38961</t>
  </si>
  <si>
    <t>RRP8 YDR083W D4461</t>
  </si>
  <si>
    <t>ribosomal large subunit biogenesis [GO:0042273]; rRNA methylation [GO:0031167]; rRNA processing [GO:0006364]</t>
  </si>
  <si>
    <t>90S preribosome [GO:0030686]; chromosome, telomeric region [GO:0000781]; nucleolus [GO:0005730]</t>
  </si>
  <si>
    <t>SUBCELLULAR LOCATION: Nucleus, nucleolus {ECO:0000269|PubMed:10864042, ECO:0000269|PubMed:14562095, ECO:0000269|PubMed:23180764}. Chromosome, telomere {ECO:0000305}.</t>
  </si>
  <si>
    <t>90S preribosome [GO:0030686]; chromosome, telomeric region [GO:0000781]; nucleolus [GO:0005730]; rRNA (adenine) methyltransferase activity [GO:0016433]; rRNA (adenine-N1-)-methyltransferase activity [GO:0106142]; ribosomal large subunit biogenesis [GO:0042273]; rRNA methylation [GO:0031167]; rRNA processing [GO:0006364]</t>
  </si>
  <si>
    <t>25S rRNA (adenine(645)-N(1))-methyltransferase (EC 2.1.1.287) (Ribosomal RNA-processing protein 8)</t>
  </si>
  <si>
    <t>P38962</t>
  </si>
  <si>
    <t>TVP23 YDR084C D4466</t>
  </si>
  <si>
    <t>protein secretion [GO:0009306]; vesicle-mediated transport [GO:0016192]</t>
  </si>
  <si>
    <t>cytoplasm [GO:0005737]; Golgi membrane [GO:0000139]</t>
  </si>
  <si>
    <t>SUBCELLULAR LOCATION: Golgi apparatus membrane {ECO:0000269|PubMed:16107716, ECO:0000269|PubMed:17178117}; Multi-pass membrane protein {ECO:0000269|PubMed:16107716, ECO:0000269|PubMed:17178117}.</t>
  </si>
  <si>
    <t>cytoplasm [GO:0005737]; Golgi membrane [GO:0000139]; protein secretion [GO:0009306]; vesicle-mediated transport [GO:0016192]</t>
  </si>
  <si>
    <t>Golgi apparatus membrane protein TVP23 (TLG2 compartment vesicle protein of 23 kDa)</t>
  </si>
  <si>
    <t>P35179</t>
  </si>
  <si>
    <t>SSS1 YDR086C D4475</t>
  </si>
  <si>
    <t>endoplasmic reticulum [GO:0005783]; endoplasmic reticulum membrane [GO:0005789]; nuclear inner membrane [GO:0005637]; rough endoplasmic reticulum membrane [GO:0030867]; Sec61 translocon complex [GO:0005784]; Ssh1 translocon complex [GO:0071261]; translocon complex [GO:0071256]</t>
  </si>
  <si>
    <t>SUBCELLULAR LOCATION: Endoplasmic reticulum membrane {ECO:0000269|PubMed:14562095}; Single-pass membrane protein {ECO:0000269|PubMed:14562095}.</t>
  </si>
  <si>
    <t>endoplasmic reticulum [GO:0005783]; endoplasmic reticulum membrane [GO:0005789]; nuclear inner membrane [GO:0005637]; rough endoplasmic reticulum membrane [GO:0030867]; Sec61 translocon complex [GO:0005784]; Ssh1 translocon complex [GO:0071261]; translocon complex [GO:0071256]; protein transmembrane transporter activity [GO:0008320]; structural molecule activity [GO:0005198]; post-translational protein targeting to membrane, translocation [GO:0031204]; SRP-dependent cotranslational protein targeting to membrane [GO:0006614]; SRP-dependent cotranslational protein targeting to membrane, translocation [GO:0006616]</t>
  </si>
  <si>
    <t>Protein transport protein SSS1 (Sec61 complex subunit SSS1) (Sec61 complex subunit gamma) (Ssh1 complex subunit SSS1) (Ssh1 complex subunit gamma)</t>
  </si>
  <si>
    <t>P35178</t>
  </si>
  <si>
    <t>RRP1 YDR087C D4478</t>
  </si>
  <si>
    <t>rRNA processing [GO:0006364]</t>
  </si>
  <si>
    <t>nucleolus [GO:0005730]; nucleus [GO:0005634]; preribosome, large subunit precursor [GO:0030687]; preribosome, small subunit precursor [GO:0030688]</t>
  </si>
  <si>
    <t>SUBCELLULAR LOCATION: Nucleus, nucleolus.</t>
  </si>
  <si>
    <t>nucleolus [GO:0005730]; nucleus [GO:0005634]; preribosome, large subunit precursor [GO:0030687]; preribosome, small subunit precursor [GO:0030688]; rRNA processing [GO:0006364]</t>
  </si>
  <si>
    <t>Ribosomal RNA-processing protein 1</t>
  </si>
  <si>
    <t>P38966</t>
  </si>
  <si>
    <t>VTC5 YDR089W D4495 YD8554.22</t>
  </si>
  <si>
    <t>intracellular phosphate ion homeostasis [GO:0030643]; lysosomal microautophagy [GO:0016237]; polyphosphate biosynthetic process [GO:0006799]; polyphosphate metabolic process [GO:0006797]; vacuolar transport [GO:0007034]; vacuole fusion, non-autophagic [GO:0042144]</t>
  </si>
  <si>
    <t>fungal-type vacuole membrane [GO:0000329]; vacuolar transporter chaperone complex [GO:0033254]</t>
  </si>
  <si>
    <t>SUBCELLULAR LOCATION: Vacuole membrane {ECO:0000269|PubMed:27587415, ECO:0000269|PubMed:34544285}; Multi-pass membrane protein {ECO:0000255}. Note=Localized to the vacuole membrane by the AP-3 complex. Membrane localization is required for VTC5 to promote VTC activity. {ECO:0000269|PubMed:34544285}.</t>
  </si>
  <si>
    <t>fungal-type vacuole membrane [GO:0000329]; vacuolar transporter chaperone complex [GO:0033254]; intracellular phosphate ion homeostasis [GO:0030643]; lysosomal microautophagy [GO:0016237]; polyphosphate biosynthetic process [GO:0006799]; polyphosphate metabolic process [GO:0006797]; vacuolar transport [GO:0007034]; vacuole fusion, non-autophagic [GO:0042144]</t>
  </si>
  <si>
    <t>Vacuole transporter chaperone complex subunit 5 (Vacuolar membrane polyphosphate polymerase regulatory subunit 5) (PolyP polymerase)</t>
  </si>
  <si>
    <t>Q03195</t>
  </si>
  <si>
    <t>RLI1 YDR091C</t>
  </si>
  <si>
    <t>positive regulation of translation [GO:0045727]; ribosomal large subunit biogenesis [GO:0042273]; ribosomal subunit export from nucleus [GO:0000054]; ribosome disassembly [GO:0032790]; rRNA processing [GO:0006364]; translational initiation [GO:0006413]; translational termination [GO:0006415]</t>
  </si>
  <si>
    <t>SUBCELLULAR LOCATION: Cytoplasm {ECO:0000269|PubMed:14562095, ECO:0000269|PubMed:15277527, ECO:0000269|PubMed:15660134, ECO:0000269|PubMed:15660135}. Nucleus {ECO:0000269|PubMed:15277527, ECO:0000269|PubMed:15660134, ECO:0000269|PubMed:15660135}. Note=Shuttles between the nucleus and the cytoplasm. {ECO:0000269|PubMed:15660134, ECO:0000269|PubMed:15660135}.</t>
  </si>
  <si>
    <t>cytoplasm [GO:0005737]; nucleus [GO:0005634]; ATP binding [GO:0005524]; ATP hydrolysis activity [GO:0016887]; iron ion binding [GO:0005506]; ribosomal small subunit binding [GO:0043024]; translation initiation factor activity [GO:0003743]; positive regulation of translation [GO:0045727]; ribosomal large subunit biogenesis [GO:0042273]; ribosomal subunit export from nucleus [GO:0000054]; ribosome disassembly [GO:0032790]; rRNA processing [GO:0006364]; translational initiation [GO:0006413]; translational termination [GO:0006415]</t>
  </si>
  <si>
    <t>Translation initiation factor RLI1 (ATP-binding cassette sub-family E member RLI1) (RNase L inhibitor)</t>
  </si>
  <si>
    <t>Q12675</t>
  </si>
  <si>
    <t>DNF2 YDR093W YD8557.01</t>
  </si>
  <si>
    <t>endocytosis [GO:0006897]; establishment or maintenance of cell polarity [GO:0007163]; phospholipid translocation [GO:0045332]; protein transport [GO:0015031]</t>
  </si>
  <si>
    <t>cell periphery [GO:0071944]; cellular bud neck [GO:0005935]; endoplasmic reticulum [GO:0005783]; mating projection tip membrane [GO:0070867]; phospholipid-translocating ATPase complex [GO:1990531]; plasma membrane [GO:0005886]</t>
  </si>
  <si>
    <t>SUBCELLULAR LOCATION: Cell membrane {ECO:0000269|PubMed:12221123, ECO:0000269|PubMed:12631737, ECO:0000269|PubMed:18199685, ECO:0000269|PubMed:27235400, ECO:0000269|PubMed:33060204}; Multi-pass membrane protein {ECO:0000269|PubMed:12221123, ECO:0000269|PubMed:18199685}.</t>
  </si>
  <si>
    <t>cell periphery [GO:0071944]; cellular bud neck [GO:0005935]; endoplasmic reticulum [GO:0005783]; mating projection tip membrane [GO:0070867]; phospholipid-translocating ATPase complex [GO:1990531]; plasma membrane [GO:0005886]; aminophospholipid flippase activity [GO:0015247]; ATP binding [GO:0005524]; ATP hydrolysis activity [GO:0016887]; ATPase-coupled intramembrane lipid transporter activity [GO:0140326]; glycosylceramide flippase activity [GO:0140351]; magnesium ion binding [GO:0000287]; phosphatidylcholine floppase activity [GO:0090554]; phosphatidylethanolamine flippase activity [GO:0090555]; phosphatidylserine flippase activity [GO:0140346]; phosphatidylserine floppase activity [GO:0090556]; endocytosis [GO:0006897]; establishment or maintenance of cell polarity [GO:0007163]; phospholipid translocation [GO:0045332]; protein transport [GO:0015031]</t>
  </si>
  <si>
    <t>Phospholipid-transporting ATPase DNF2 (EC 7.6.2.1) (Flippase DNF2)</t>
  </si>
  <si>
    <t>Q03834</t>
  </si>
  <si>
    <t>MSH6 PMS3 YDR097C YD8557.04C</t>
  </si>
  <si>
    <t>interstrand cross-link repair [GO:0036297]; meiotic mismatch repair [GO:0000710]; mismatch repair [GO:0006298]; replication fork arrest [GO:0043111]</t>
  </si>
  <si>
    <t>cytoplasm [GO:0005737]; MutSalpha complex [GO:0032301]; nucleus [GO:0005634]</t>
  </si>
  <si>
    <t>cytoplasm [GO:0005737]; MutSalpha complex [GO:0032301]; nucleus [GO:0005634]; ATP binding [GO:0005524]; ATP hydrolysis activity [GO:0016887]; ATP-dependent DNA damage sensor activity [GO:0140664]; four-way junction DNA binding [GO:0000400]; mismatched DNA binding [GO:0030983]; nucleic acid binding [GO:0003676]; interstrand cross-link repair [GO:0036297]; meiotic mismatch repair [GO:0000710]; mismatch repair [GO:0006298]; replication fork arrest [GO:0043111]</t>
  </si>
  <si>
    <t>DNA mismatch repair protein MSH6 (MutS protein homolog 6) (Postmeiotic segregation protein 3)</t>
  </si>
  <si>
    <t>Q03862</t>
  </si>
  <si>
    <t>ARX1 YDR101C YD8557.10c</t>
  </si>
  <si>
    <t>proteolysis [GO:0006508]; ribosomal large subunit export from nucleus [GO:0000055]</t>
  </si>
  <si>
    <t>cytoplasm [GO:0005737]; nucleolus [GO:0005730]; nucleoplasm [GO:0005654]; nucleus [GO:0005634]; preribosome, large subunit precursor [GO:0030687]</t>
  </si>
  <si>
    <t>cytoplasm [GO:0005737]; nucleolus [GO:0005730]; nucleoplasm [GO:0005654]; nucleus [GO:0005634]; preribosome, large subunit precursor [GO:0030687]; metal ion binding [GO:0046872]; metallopeptidase activity [GO:0008237]; proteolysis [GO:0006508]; ribosomal large subunit export from nucleus [GO:0000055]</t>
  </si>
  <si>
    <t>Probable metalloprotease ARX1 (EC 3.-.-.-) (Associated with ribosomal export complex protein 1)</t>
  </si>
  <si>
    <t>P32917</t>
  </si>
  <si>
    <t>STE5 NUL3 YDR103W YD8557.12</t>
  </si>
  <si>
    <t>invasive growth in response to glucose limitation [GO:0001403]; negative regulation of MAPK cascade [GO:0043409]; pheromone-dependent signal transduction involved in conjugation with cellular fusion [GO:0000750]; positive regulation of protein phosphorylation [GO:0001934]</t>
  </si>
  <si>
    <t>cytoplasm [GO:0005737]; mating projection tip [GO:0043332]; mating projection tip membrane [GO:0070867]; nucleus [GO:0005634]; plasma membrane [GO:0005886]</t>
  </si>
  <si>
    <t>cytoplasm [GO:0005737]; mating projection tip [GO:0043332]; mating projection tip membrane [GO:0070867]; nucleus [GO:0005634]; plasma membrane [GO:0005886]; G-protein beta-subunit binding [GO:0031681]; kinase binding [GO:0019900]; MAP-kinase scaffold activity [GO:0005078]; phosphatidylinositol-4,5-bisphosphate binding [GO:0005546]; invasive growth in response to glucose limitation [GO:0001403]; negative regulation of MAPK cascade [GO:0043409]; pheromone-dependent signal transduction involved in conjugation with cellular fusion [GO:0000750]; positive regulation of protein phosphorylation [GO:0001934]</t>
  </si>
  <si>
    <t>Protein STE5</t>
  </si>
  <si>
    <t>P52892</t>
  </si>
  <si>
    <t>ALT2 YDR111C YD9727.07C</t>
  </si>
  <si>
    <t>biosynthetic process [GO:0009058]; L-alanine catabolic process [GO:0042853]</t>
  </si>
  <si>
    <t>cytoplasm [GO:0005737]; nucleus [GO:0005634]; L-alanine:2-oxoglutarate aminotransferase activity [GO:0004021]; pyridoxal phosphate binding [GO:0030170]; transaminase activity [GO:0008483]; biosynthetic process [GO:0009058]; L-alanine catabolic process [GO:0042853]</t>
  </si>
  <si>
    <t>Probable alanine aminotransferase (EC 2.6.1.2) (Glutamate pyruvate transaminase) (GPT) (Glutamic--alanine transaminase) (Glutamic--pyruvic transaminase)</t>
  </si>
  <si>
    <t>Q04598</t>
  </si>
  <si>
    <t>YDR115W YD9727.10</t>
  </si>
  <si>
    <t>cytoplasm [GO:0005737]; mitochondrial inner membrane [GO:0005743]; mitochondrial large ribosomal subunit [GO:0005762]; mitochondrion [GO:0005739]; nucleus [GO:0005634]</t>
  </si>
  <si>
    <t>SUBCELLULAR LOCATION: Mitochondrion {ECO:0000269|PubMed:14562095}.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</si>
  <si>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cytoplasm [GO:0005737]; mitochondrial inner membrane [GO:0005743]; mitochondrial large ribosomal subunit [GO:0005762]; mitochondrion [GO:0005739]; nucleus [GO:0005634]; structural constituent of ribosome [GO:0003735]; mitochondrial translation [GO:0032543]</t>
  </si>
  <si>
    <t>Large ribosomal subunit protein bL34m (54S ribosomal protein L34, mitochondrial) (L34mt)</t>
  </si>
  <si>
    <t>Q04599</t>
  </si>
  <si>
    <t>MRPL1 YDR116C YD9727.11C</t>
  </si>
  <si>
    <t>mitochondrial inner membrane [GO:0005743]; mitochondrial large ribosomal subunit [GO:0005762]; mitochondrion [GO:0005739]; RNA binding [GO:0003723]; structural constituent of ribosome [GO:0003735]; mitochondrial translation [GO:0032543]</t>
  </si>
  <si>
    <t>Large ribosomal subunit protein uL1m (54S ribosomal protein L1, mitochondrial)</t>
  </si>
  <si>
    <t>Q04601</t>
  </si>
  <si>
    <t>APC4 YDR118W</t>
  </si>
  <si>
    <t>anaphase-promoting complex-dependent catabolic process [GO:0031145]; cell cycle [GO:0007049]; cell division [GO:0051301]; protein K11-linked ubiquitination [GO:0070979]; protein ubiquitination [GO:0016567]; regulation of meiotic cell cycle [GO:0051445]; regulation of mitotic cell cycle [GO:0007346]</t>
  </si>
  <si>
    <t>anaphase-promoting complex [GO:0005680]; cytoplasm [GO:0005737]; nuclear periphery [GO:0034399]; nucleus [GO:0005634]</t>
  </si>
  <si>
    <t>anaphase-promoting complex [GO:0005680]; cytoplasm [GO:0005737]; nuclear periphery [GO:0034399]; nucleus [GO:0005634]; anaphase-promoting complex-dependent catabolic process [GO:0031145]; cell cycle [GO:0007049]; cell division [GO:0051301]; protein K11-linked ubiquitination [GO:0070979]; protein ubiquitination [GO:0016567]; regulation of meiotic cell cycle [GO:0051445]; regulation of mitotic cell cycle [GO:0007346]</t>
  </si>
  <si>
    <t>Anaphase-promoting complex subunit 4</t>
  </si>
  <si>
    <t>Q2V2P9</t>
  </si>
  <si>
    <t>COX26 YDR119W-A</t>
  </si>
  <si>
    <t>mitochondrial inner membrane [GO:0005743]; mitochondrial respirasome [GO:0005746]; mitochondrial respiratory chain complex IV [GO:0005751]; mitochondrion [GO:0005739]</t>
  </si>
  <si>
    <t>SUBCELLULAR LOCATION: Mitochondrion inner membrane {ECO:0000269|PubMed:27083394, ECO:0000269|PubMed:30598554}; Single-pass membrane protein {ECO:0000269|PubMed:27083394, ECO:0000269|PubMed:30598554}.</t>
  </si>
  <si>
    <t>Cytochrome c oxidase subunit 26, mitochondrial</t>
  </si>
  <si>
    <t>P15565</t>
  </si>
  <si>
    <t>TRM1 YDR120C YD9727.15C</t>
  </si>
  <si>
    <t>tRNA methylation [GO:0030488]; tRNA N2-guanine methylation [GO:0002940]</t>
  </si>
  <si>
    <t>mitochondrion [GO:0005739]; nuclear envelope [GO:0005635]; nuclear inner membrane [GO:0005637]; nucleus [GO:0005634]</t>
  </si>
  <si>
    <t>SUBCELLULAR LOCATION: [Isoform 1]: Mitochondrion.; SUBCELLULAR LOCATION: [Isoform 2]: Mitochondrion. Nucleus inner membrane; Peripheral membrane protein; Nucleoplasmic side. Note=Predominantly targeted to the nucleus.</t>
  </si>
  <si>
    <t>mitochondrion [GO:0005739]; nuclear envelope [GO:0005635]; nuclear inner membrane [GO:0005637]; nucleus [GO:0005634]; tRNA (guanine-N2-)-methyltransferase activity [GO:0004809]; tRNA binding [GO:0000049]; tRNA methylation [GO:0030488]; tRNA N2-guanine methylation [GO:0002940]</t>
  </si>
  <si>
    <t>tRNA (guanine(26)-N(2))-dimethyltransferase, mitochondrial (EC 2.1.1.216) (tRNA 2,2-dimethylguanosine-26 methyltransferase) (tRNA(guanine-26,N(2)-N(2)) methyltransferase) (tRNA(m(2,2)G26)dimethyltransferase)</t>
  </si>
  <si>
    <t>P08566</t>
  </si>
  <si>
    <t>ARO1 AROM YDR127W YD9302.02</t>
  </si>
  <si>
    <t>amino acid biosynthetic process [GO:0008652]; aromatic amino acid family biosynthetic process [GO:0009073]; chorismate biosynthetic process [GO:0009423]; phosphorylation [GO:0016310]</t>
  </si>
  <si>
    <t>cytoplasm [GO:0005737]; 3-dehydroquinate dehydratase activity [GO:0003855]; 3-dehydroquinate synthase activity [GO:0003856]; 3-phosphoshikimate 1-carboxyvinyltransferase activity [GO:0003866]; ATP binding [GO:0005524]; metal ion binding [GO:0046872]; shikimate 3-dehydrogenase (NADP+) activity [GO:0004764]; shikimate kinase activity [GO:0004765]; amino acid biosynthetic process [GO:0008652]; aromatic amino acid family biosynthetic process [GO:0009073]; chorismate biosynthetic process [GO:0009423]; phosphorylation [GO:0016310]</t>
  </si>
  <si>
    <t>Pentafunctional AROM polypeptide [Includes: 3-dehydroquinate synthase (DHQS) (EC 4.2.3.4); 3-phosphoshikimate 1-carboxyvinyltransferase (EC 2.5.1.19) (5-enolpyruvylshikimate-3-phosphate synthase) (EPSP synthase) (EPSPS); Shikimate kinase (SK) (EC 2.7.1.71); 3-dehydroquinate dehydratase (3-dehydroquinase) (EC 4.2.1.10); Shikimate dehydrogenase (EC 1.1.1.25)]</t>
  </si>
  <si>
    <t>Q03897</t>
  </si>
  <si>
    <t>MTC5 SEA3 YDR128W</t>
  </si>
  <si>
    <t>cellular response to amino acid starvation [GO:0034198]; positive regulation of TORC1 signaling [GO:1904263]; protein transport [GO:0015031]; regulation of TORC1 signaling [GO:1903432]</t>
  </si>
  <si>
    <t>fungal-type vacuole membrane [GO:0000329]; Seh1-associated complex [GO:0035859]; vacuolar membrane [GO:0005774]</t>
  </si>
  <si>
    <t>SUBCELLULAR LOCATION: Vacuole membrane {ECO:0000269|PubMed:14562095, ECO:0000269|PubMed:21454883}; Peripheral membrane protein {ECO:0000269|PubMed:14562095, ECO:0000269|PubMed:21454883}.</t>
  </si>
  <si>
    <t>fungal-type vacuole membrane [GO:0000329]; Seh1-associated complex [GO:0035859]; vacuolar membrane [GO:0005774]; signaling adaptor activity [GO:0035591]; cellular response to amino acid starvation [GO:0034198]; positive regulation of TORC1 signaling [GO:1904263]; protein transport [GO:0015031]; regulation of TORC1 signaling [GO:1903432]</t>
  </si>
  <si>
    <t>Maintenance of telomere capping protein 5 (SEH-associated protein 3)</t>
  </si>
  <si>
    <t>P32599</t>
  </si>
  <si>
    <t>SAC6 YDR129C YD9302.04C</t>
  </si>
  <si>
    <t>actin filament bundle assembly [GO:0051017]; actin filament network formation [GO:0051639]; actin filament organization [GO:0007015]; formin-nucleated actin cable assembly [GO:0070649]</t>
  </si>
  <si>
    <t>actin cortical patch [GO:0030479]; actin filament [GO:0005884]; actin filament bundle [GO:0032432]; cellular bud tip [GO:0005934]; cytoplasm [GO:0005737]; mating projection tip [GO:0043332]; plasma membrane [GO:0005886]</t>
  </si>
  <si>
    <t>actin cortical patch [GO:0030479]; actin filament [GO:0005884]; actin filament bundle [GO:0032432]; cellular bud tip [GO:0005934]; cytoplasm [GO:0005737]; mating projection tip [GO:0043332]; plasma membrane [GO:0005886]; actin filament binding [GO:0051015]; metal ion binding [GO:0046872]; protein-macromolecule adaptor activity [GO:0030674]; actin filament bundle assembly [GO:0051017]; actin filament network formation [GO:0051639]; actin filament organization [GO:0007015]; formin-nucleated actin cable assembly [GO:0070649]</t>
  </si>
  <si>
    <t>Fimbrin (ABP67)</t>
  </si>
  <si>
    <t>P39109</t>
  </si>
  <si>
    <t>YCF1 YDR135C YD9302.11C</t>
  </si>
  <si>
    <t>bilirubin transport [GO:0015723]; cell redox homeostasis [GO:0045454]; glutathione metabolic process [GO:0006749]; response to cadmium ion [GO:0046686]; response to metal ion [GO:0010038]; transmembrane transport [GO:0055085]; vacuole fusion, non-autophagic [GO:0042144]</t>
  </si>
  <si>
    <t>fungal-type vacuole membrane [GO:0000329]; membrane [GO:0016020]</t>
  </si>
  <si>
    <t>SUBCELLULAR LOCATION: Vacuole membrane {ECO:0000269|PubMed:8626454}; Multi-pass membrane protein {ECO:0000255|PROSITE-ProRule:PRU00441, ECO:0000269|PubMed:8626454}.</t>
  </si>
  <si>
    <t>fungal-type vacuole membrane [GO:0000329]; membrane [GO:0016020]; ABC-type cadmium transporter activity [GO:0015434]; ABC-type glutathione S-conjugate transporter activity [GO:0015431]; ATP binding [GO:0005524]; ATP hydrolysis activity [GO:0016887]; ATPase-coupled transmembrane transporter activity [GO:0042626]; bilirubin transmembrane transporter activity [GO:0015127]; P-type cadmium transporter activity [GO:0008551]; bilirubin transport [GO:0015723]; cell redox homeostasis [GO:0045454]; glutathione metabolic process [GO:0006749]; response to cadmium ion [GO:0046686]; response to metal ion [GO:0010038]; transmembrane transport [GO:0055085]; vacuole fusion, non-autophagic [GO:0042144]</t>
  </si>
  <si>
    <t>Metal resistance protein YCF1 (ABC-type Cd(2+) transporter) (EC 7.2.2.2) (ABC-type glutathione-S-conjugate transporter) (EC 7.6.2.3) (Yeast cadmium factor 1)</t>
  </si>
  <si>
    <t>P17629</t>
  </si>
  <si>
    <t>HPR1 YDR138W YD9302.14</t>
  </si>
  <si>
    <t>DNA recombination [GO:0006310]; mRNA 3'-end processing [GO:0031124]; mRNA export from nucleus [GO:0006406]; positive regulation of transcription by RNA polymerase I [GO:0045943]; positive regulation of transcription elongation by RNA polymerase I [GO:2001209]; transcription elongation by RNA polymerase II [GO:0006368]; transcription-coupled nucleotide-excision repair [GO:0006283]</t>
  </si>
  <si>
    <t>Cdc73/Paf1 complex [GO:0016593]; chromosome, telomeric region [GO:0000781]; nucleoplasmic THO complex [GO:0000446]; THO complex part of transcription export complex [GO:0000445]; transcription export complex [GO:0000346]</t>
  </si>
  <si>
    <t>SUBCELLULAR LOCATION: Nucleus {ECO:0000269|PubMed:11060033, ECO:0000269|PubMed:14562095}.</t>
  </si>
  <si>
    <t>Cdc73/Paf1 complex [GO:0016593]; chromosome, telomeric region [GO:0000781]; nucleoplasmic THO complex [GO:0000446]; THO complex part of transcription export complex [GO:0000445]; transcription export complex [GO:0000346]; molecular adaptor activity [GO:0060090]; nucleic acid binding [GO:0003676]; DNA recombination [GO:0006310]; mRNA 3'-end processing [GO:0031124]; mRNA export from nucleus [GO:0006406]; positive regulation of transcription by RNA polymerase I [GO:0045943]; positive regulation of transcription elongation by RNA polymerase I [GO:2001209]; transcription elongation by RNA polymerase II [GO:0006368]; transcription-coupled nucleotide-excision repair [GO:0006283]</t>
  </si>
  <si>
    <t>THO complex subunit HPR1 (Hyperrecombination protein 1)</t>
  </si>
  <si>
    <t>Q03921</t>
  </si>
  <si>
    <t>DOP1 YDR141C YD9302.17C</t>
  </si>
  <si>
    <t>cell morphogenesis [GO:0000902]; endoplasmic reticulum organization [GO:0007029]; Golgi to endosome transport [GO:0006895]; protein transport [GO:0015031]; retrograde transport, endosome to Golgi [GO:0042147]; retrograde transport, vesicle recycling within Golgi [GO:0000301]; trans-Golgi network membrane organization [GO:0098629]</t>
  </si>
  <si>
    <t>cytoplasm [GO:0005737]; cytosol [GO:0005829]; endosome [GO:0005768]; endosome membrane [GO:0010008]; Golgi membrane [GO:0000139]; mitochondrion [GO:0005739]; trans-Golgi network [GO:0005802]</t>
  </si>
  <si>
    <t>SUBCELLULAR LOCATION: Golgi apparatus membrane {ECO:0000269|PubMed:14562095, ECO:0000269|PubMed:16219684, ECO:0000269|PubMed:16301316}; Peripheral membrane protein {ECO:0000269|PubMed:14562095, ECO:0000269|PubMed:16219684, ECO:0000269|PubMed:16301316}. Note=Late Golgi.</t>
  </si>
  <si>
    <t>cytoplasm [GO:0005737]; cytosol [GO:0005829]; endosome [GO:0005768]; endosome membrane [GO:0010008]; Golgi membrane [GO:0000139]; mitochondrion [GO:0005739]; trans-Golgi network [GO:0005802]; identical protein binding [GO:0042802]; cell morphogenesis [GO:0000902]; endoplasmic reticulum organization [GO:0007029]; Golgi to endosome transport [GO:0006895]; protein transport [GO:0015031]; retrograde transport, endosome to Golgi [GO:0042147]; retrograde transport, vesicle recycling within Golgi [GO:0000301]; trans-Golgi network membrane organization [GO:0098629]</t>
  </si>
  <si>
    <t>Protein dopey</t>
  </si>
  <si>
    <t>Q03761</t>
  </si>
  <si>
    <t>TAF12 TAF61 TAF68 YDR145W YD8358.02</t>
  </si>
  <si>
    <t>chromatin organization [GO:0006325]; histone deubiquitination [GO:0016578]; positive regulation of transcription by RNA polymerase II [GO:0045944]; regulation of transcription by RNA polymerase II [GO:0006357]; RNA polymerase II preinitiation complex assembly [GO:0051123]; transcription by RNA polymerase II [GO:0006366]</t>
  </si>
  <si>
    <t>nucleus [GO:0005634]; SAGA complex [GO:0000124]; SLIK (SAGA-like) complex [GO:0046695]; transcription factor TFIID complex [GO:0005669]; chromatin binding [GO:0003682]; DNA binding [GO:0003677]; identical protein binding [GO:0042802]; molecular adaptor activity [GO:0060090]; protein heterodimerization activity [GO:0046982]; RNA polymerase II-specific DNA-binding transcription factor binding [GO:0061629]; TBP-class protein binding [GO:0017025]; chromatin organization [GO:0006325]; histone deubiquitination [GO:0016578]; positive regulation of transcription by RNA polymerase II [GO:0045944]; regulation of transcription by RNA polymerase II [GO:0006357]; RNA polymerase II preinitiation complex assembly [GO:0051123]; transcription by RNA polymerase II [GO:0006366]</t>
  </si>
  <si>
    <t>Transcription initiation factor TFIID subunit 12 (TAFII-61) (TAFII61) (TAFII-68) (TAFII68) (TBP-associated factor 12) (TBP-associated factor 61 kDa)</t>
  </si>
  <si>
    <t>Q03764</t>
  </si>
  <si>
    <t>EKI1 YDR147W YD8358.04</t>
  </si>
  <si>
    <t>phosphatidylcholine biosynthetic process [GO:0006656]; phosphatidylethanolamine biosynthetic process [GO:0006646]; phosphorylation [GO:0016310]</t>
  </si>
  <si>
    <t>cytoplasm [GO:0005737]; ATP binding [GO:0005524]; choline kinase activity [GO:0004103]; ethanolamine kinase activity [GO:0004305]; phosphatidylcholine biosynthetic process [GO:0006656]; phosphatidylethanolamine biosynthetic process [GO:0006646]; phosphorylation [GO:0016310]</t>
  </si>
  <si>
    <t>Ethanolamine kinase (EK) (EC 2.7.1.82)</t>
  </si>
  <si>
    <t>P19262</t>
  </si>
  <si>
    <t>KGD2 YDR148C YD8358.05C</t>
  </si>
  <si>
    <t>2-oxoglutarate metabolic process [GO:0006103]; L-lysine catabolic process to acetyl-CoA via saccharopine [GO:0033512]; tricarboxylic acid cycle [GO:0006099]</t>
  </si>
  <si>
    <t>mitochondrial alpha-ketoglutarate dehydrogenase complex [GO:0005947]; mitochondrial nucleoid [GO:0042645]; mitochondrial oxoglutarate dehydrogenase complex [GO:0009353]; mitochondrion [GO:0005739]</t>
  </si>
  <si>
    <t>SUBCELLULAR LOCATION: Mitochondrion {ECO:0000269|PubMed:25165143}.</t>
  </si>
  <si>
    <t>mitochondrial alpha-ketoglutarate dehydrogenase complex [GO:0005947]; mitochondrial nucleoid [GO:0042645]; mitochondrial oxoglutarate dehydrogenase complex [GO:0009353]; mitochondrion [GO:0005739]; dihydrolipoyllysine-residue succinyltransferase activity [GO:0004149]; 2-oxoglutarate metabolic process [GO:0006103]; L-lysine catabolic process to acetyl-CoA via saccharopine [GO:0033512]; tricarboxylic acid cycle [GO:0006099]</t>
  </si>
  <si>
    <t>Dihydrolipoyllysine-residue succinyltransferase component of 2-oxoglutarate dehydrogenase complex, mitochondrial (DLST) (EC 2.3.1.61) (2-oxoglutarate dehydrogenase complex component E2) (OGDC-E2) (OGDHC subunit E2) (Alpha-ketoglutarate dehydrogenase subunit E2) (alpha-KGDHC subunit E2) (Dihydrolipoamide succinyltransferase component of 2-oxoglutarate dehydrogenase complex)</t>
  </si>
  <si>
    <t>Q00402</t>
  </si>
  <si>
    <t>NUM1 PAC12 YDR150W YD8358.06</t>
  </si>
  <si>
    <t>maintenance of protein location in cell cortex [GO:0032065]; microtubule cytoskeleton organization [GO:0000226]; mitochondrial fission [GO:0000266]; mitochondrion inheritance [GO:0000001]; nuclear migration along microtubule [GO:0030473]</t>
  </si>
  <si>
    <t>cell cortex [GO:0005938]; cellular bud tip [GO:0005934]; endoplasmic reticulum [GO:0005783]; mitochondrion [GO:0005739]</t>
  </si>
  <si>
    <t>SUBCELLULAR LOCATION: Bud tip {ECO:0000269|PubMed:11121446, ECO:0000269|PubMed:11266443, ECO:0000269|PubMed:7490278}.</t>
  </si>
  <si>
    <t>cell cortex [GO:0005938]; cellular bud tip [GO:0005934]; endoplasmic reticulum [GO:0005783]; mitochondrion [GO:0005739]; phospholipid binding [GO:0005543]; tubulin binding [GO:0015631]; maintenance of protein location in cell cortex [GO:0032065]; microtubule cytoskeleton organization [GO:0000226]; mitochondrial fission [GO:0000266]; mitochondrion inheritance [GO:0000001]; nuclear migration along microtubule [GO:0030473]</t>
  </si>
  <si>
    <t>Nuclear migration protein NUM1</t>
  </si>
  <si>
    <t>Q03769</t>
  </si>
  <si>
    <t>ENT5 YDR153C</t>
  </si>
  <si>
    <t>early endosome to Golgi transport [GO:0034498]; endocytosis [GO:0006897]; Golgi to endosome transport [GO:0006895]; late endosome to vacuole transport via multivesicular body sorting pathway [GO:0032511]; protein transport [GO:0015031]</t>
  </si>
  <si>
    <t>clathrin vesicle coat [GO:0030125]; cytoplasm [GO:0005737]; cytosol [GO:0005829]; endosome [GO:0005768]; endosome membrane [GO:0010008]; plasma membrane [GO:0005886]</t>
  </si>
  <si>
    <t>SUBCELLULAR LOCATION: Cytoplasm. Endosome membrane; Peripheral membrane protein. Note=Found predominantly on endosomal structures.</t>
  </si>
  <si>
    <t>clathrin vesicle coat [GO:0030125]; cytoplasm [GO:0005737]; cytosol [GO:0005829]; endosome [GO:0005768]; endosome membrane [GO:0010008]; plasma membrane [GO:0005886]; clathrin binding [GO:0030276]; phosphatidylinositol-3,5-bisphosphate binding [GO:0080025]; phospholipid binding [GO:0005543]; early endosome to Golgi transport [GO:0034498]; endocytosis [GO:0006897]; Golgi to endosome transport [GO:0006895]; late endosome to vacuole transport via multivesicular body sorting pathway [GO:0032511]; protein transport [GO:0015031]</t>
  </si>
  <si>
    <t>Epsin-5</t>
  </si>
  <si>
    <t>P14832</t>
  </si>
  <si>
    <t>CPR1 CPH1 CYP1 SCC1 YDR155C YD8358.10C</t>
  </si>
  <si>
    <t>ascospore formation [GO:0030437]; cellular response to starvation [GO:0009267]; DNA damage response [GO:0006974]; negative regulation of meiotic nuclear division [GO:0045835]; positive regulation of meiotic nuclear division [GO:0045836]; protein folding [GO:0006457]; protein metabolic process [GO:0019538]; protein transport [GO:0015031]</t>
  </si>
  <si>
    <t>cytoplasm [GO:0005737]; mitochondrial intermembrane space [GO:0005758]; mitochondrion [GO:0005739]; nucleus [GO:0005634]; Set3 complex [GO:0034967]</t>
  </si>
  <si>
    <t>SUBCELLULAR LOCATION: Cytoplasm {ECO:0000269|PubMed:15643056}. Nucleus {ECO:0000269|PubMed:15643056}. Mitochondrion intermembrane space {ECO:0000269|PubMed:16823961, ECO:0000269|PubMed:22984289}.</t>
  </si>
  <si>
    <t>cytoplasm [GO:0005737]; mitochondrial intermembrane space [GO:0005758]; mitochondrion [GO:0005739]; nucleus [GO:0005634]; Set3 complex [GO:0034967]; cyclosporin A binding [GO:0016018]; mRNA binding [GO:0003729]; peptidyl-prolyl cis-trans isomerase activity [GO:0003755]; ascospore formation [GO:0030437]; cellular response to starvation [GO:0009267]; DNA damage response [GO:0006974]; negative regulation of meiotic nuclear division [GO:0045835]; positive regulation of meiotic nuclear division [GO:0045836]; protein folding [GO:0006457]; protein metabolic process [GO:0019538]; protein transport [GO:0015031]</t>
  </si>
  <si>
    <t>Peptidyl-prolyl cis-trans isomerase (PPIase) (EC 5.2.1.8) (Cyclophilin) (CPH) (Cyclosporin A-binding protein) (PPI-II) (Rotamase)</t>
  </si>
  <si>
    <t>P13663</t>
  </si>
  <si>
    <t>HOM2 YDR158W YD8358.12</t>
  </si>
  <si>
    <t>homoserine biosynthetic process [GO:0009090]; isoleucine biosynthetic process [GO:0009097]; lysine biosynthetic process via diaminopimelate [GO:0009089]; methionine biosynthetic process [GO:0009086]; threonine biosynthetic process [GO:0009088]</t>
  </si>
  <si>
    <t>cytoplasm [GO:0005737]; nucleus [GO:0005634]; plasma membrane [GO:0005886]</t>
  </si>
  <si>
    <t>cytoplasm [GO:0005737]; nucleus [GO:0005634]; plasma membrane [GO:0005886]; aspartate-semialdehyde dehydrogenase activity [GO:0004073]; NAD binding [GO:0051287]; NADP binding [GO:0050661]; protein dimerization activity [GO:0046983]; homoserine biosynthetic process [GO:0009090]; isoleucine biosynthetic process [GO:0009097]; lysine biosynthetic process via diaminopimelate [GO:0009089]; methionine biosynthetic process [GO:0009086]; threonine biosynthetic process [GO:0009088]</t>
  </si>
  <si>
    <t>Aspartate-semialdehyde dehydrogenase (ASA dehydrogenase) (ASADH) (EC 1.2.1.11) (Aspartate-beta-semialdehyde dehydrogenase)</t>
  </si>
  <si>
    <t>P46674</t>
  </si>
  <si>
    <t>SAC3 LEP1 YDR159W YD8358.13</t>
  </si>
  <si>
    <t>actin filament-based process [GO:0030029]; mitotic cell cycle [GO:0000278]; mRNA 3'-end processing [GO:0031124]; mRNA export from nucleus [GO:0006406]; nuclear mRNA surveillance [GO:0071028]; positive regulation of transcription by RNA polymerase II [GO:0045944]; post-transcriptional tethering of RNA polymerase II gene DNA at nuclear periphery [GO:0000973]; protein export from nucleus [GO:0006611]; ribosomal small subunit biogenesis [GO:0042274]; transcription-coupled nucleotide-excision repair [GO:0006283]</t>
  </si>
  <si>
    <t>cytoplasm [GO:0005737]; nuclear pore cytoplasmic filaments [GO:0044614]; nucleus [GO:0005634]; transcription export complex 2 [GO:0070390]</t>
  </si>
  <si>
    <t>SUBCELLULAR LOCATION: Nucleus envelope {ECO:0000269|PubMed:12411502, ECO:0000269|PubMed:14562095}. Note=Localizes to the nuclear pores.</t>
  </si>
  <si>
    <t>cytoplasm [GO:0005737]; nuclear pore cytoplasmic filaments [GO:0044614]; nucleus [GO:0005634]; transcription export complex 2 [GO:0070390]; molecular adaptor activity [GO:0060090]; actin filament-based process [GO:0030029]; mitotic cell cycle [GO:0000278]; mRNA 3'-end processing [GO:0031124]; mRNA export from nucleus [GO:0006406]; nuclear mRNA surveillance [GO:0071028]; positive regulation of transcription by RNA polymerase II [GO:0045944]; post-transcriptional tethering of RNA polymerase II gene DNA at nuclear periphery [GO:0000973]; protein export from nucleus [GO:0006611]; ribosomal small subunit biogenesis [GO:0042274]; transcription-coupled nucleotide-excision repair [GO:0006283]</t>
  </si>
  <si>
    <t>Nuclear mRNA export protein SAC3 (Leucine permease transcriptional regulator)</t>
  </si>
  <si>
    <t>Q03771</t>
  </si>
  <si>
    <t>ACL4 YDR161W</t>
  </si>
  <si>
    <t>'de novo' cotranslational protein folding [GO:0051083]; protein import into mitochondrial matrix [GO:0030150]; protein insertion into mitochondrial inner membrane [GO:0045039]; ribosomal large subunit biogenesis [GO:0042273]</t>
  </si>
  <si>
    <t>cytoplasm [GO:0005737]; mitochondrion [GO:0005739]; nucleus [GO:0005634]</t>
  </si>
  <si>
    <t>SUBCELLULAR LOCATION: Cytoplasm {ECO:0000269|PubMed:14562095, ECO:0000269|PubMed:25936803}. Nucleus {ECO:0000269|PubMed:14562095, ECO:0000269|PubMed:25936803}. Note=Distributed throughout the cell but is enriched in the nucleus. {ECO:0000269|PubMed:25936803}.</t>
  </si>
  <si>
    <t>cytoplasm [GO:0005737]; mitochondrion [GO:0005739]; nucleus [GO:0005634]; mitochondrion targeting sequence binding [GO:0030943]; protein transporter activity [GO:0140318]; unfolded protein binding [GO:0051082]; 'de novo' cotranslational protein folding [GO:0051083]; protein import into mitochondrial matrix [GO:0030150]; protein insertion into mitochondrial inner membrane [GO:0045039]; ribosomal large subunit biogenesis [GO:0042273]</t>
  </si>
  <si>
    <t>Assembly chaperone of RPL4</t>
  </si>
  <si>
    <t>P30619</t>
  </si>
  <si>
    <t>SEC1 YDR164C YD8358.18C</t>
  </si>
  <si>
    <t>exocytosis [GO:0006887]; intracellular protein transport [GO:0006886]; positive regulation of vesicle fusion [GO:0031340]; vesicle docking involved in exocytosis [GO:0006904]; vesicle-mediated transport [GO:0016192]</t>
  </si>
  <si>
    <t>cell periphery [GO:0071944]; cellular bud neck [GO:0005935]; cellular bud tip [GO:0005934]; plasma membrane [GO:0005886]</t>
  </si>
  <si>
    <t>cell periphery [GO:0071944]; cellular bud neck [GO:0005935]; cellular bud tip [GO:0005934]; plasma membrane [GO:0005886]; SNARE binding [GO:0000149]; syntaxin binding [GO:0019905]; exocytosis [GO:0006887]; intracellular protein transport [GO:0006886]; positive regulation of vesicle fusion [GO:0031340]; vesicle docking involved in exocytosis [GO:0006904]; vesicle-mediated transport [GO:0016192]</t>
  </si>
  <si>
    <t>Protein transport protein SEC1</t>
  </si>
  <si>
    <t>P89102</t>
  </si>
  <si>
    <t>SEC5 YDR166C YD8358.20C YD9489.01C</t>
  </si>
  <si>
    <t>endoplasmic reticulum inheritance [GO:0048309]; exocyst assembly [GO:0001927]; exocytosis [GO:0006887]; Golgi to plasma membrane transport [GO:0006893]; protein transport [GO:0015031]; vesicle docking involved in exocytosis [GO:0006904]</t>
  </si>
  <si>
    <t>cell periphery [GO:0071944]; cellular bud neck [GO:0005935]; cellular bud tip [GO:0005934]; exocyst [GO:0000145]; incipient cellular bud site [GO:0000131]; mating projection tip [GO:0043332]; prospore membrane [GO:0005628]</t>
  </si>
  <si>
    <t>cell periphery [GO:0071944]; cellular bud neck [GO:0005935]; cellular bud tip [GO:0005934]; exocyst [GO:0000145]; incipient cellular bud site [GO:0000131]; mating projection tip [GO:0043332]; prospore membrane [GO:0005628]; endoplasmic reticulum inheritance [GO:0048309]; exocyst assembly [GO:0001927]; exocytosis [GO:0006887]; Golgi to plasma membrane transport [GO:0006893]; protein transport [GO:0015031]; vesicle docking involved in exocytosis [GO:0006904]</t>
  </si>
  <si>
    <t>Exocyst complex component SEC5</t>
  </si>
  <si>
    <t>Q12030</t>
  </si>
  <si>
    <t>TAF10 TAF23 TAF25 YDR167W YD9489.02</t>
  </si>
  <si>
    <t>chromatin organization [GO:0006325]; histone deubiquitination [GO:0016578]; positive regulation of transcription by RNA polymerase II [GO:0045944]; regulation of transcription by RNA polymerase II [GO:0006357]; RNA polymerase II preinitiation complex assembly [GO:0051123]; transcription by RNA polymerase II [GO:0006366]; transcription initiation at RNA polymerase II promoter [GO:0006367]</t>
  </si>
  <si>
    <t>nucleus [GO:0005634]; SAGA complex [GO:0000124]; SLIK (SAGA-like) complex [GO:0046695]; transcription factor TFIID complex [GO:0005669]; chromatin binding [GO:0003682]; identical protein binding [GO:0042802]; molecular adaptor activity [GO:0060090]; promoter-specific chromatin binding [GO:1990841]; chromatin organization [GO:0006325]; histone deubiquitination [GO:0016578]; positive regulation of transcription by RNA polymerase II [GO:0045944]; regulation of transcription by RNA polymerase II [GO:0006357]; RNA polymerase II preinitiation complex assembly [GO:0051123]; transcription by RNA polymerase II [GO:0006366]; transcription initiation at RNA polymerase II promoter [GO:0006367]</t>
  </si>
  <si>
    <t>Transcription initiation factor TFIID subunit 10 (TAFII-23) (TAFII23) (TAFII-25) (TAFII25) (TBP-associated factor 10) (TBP-associated factor 25 kDa) (p25)</t>
  </si>
  <si>
    <t>P11075</t>
  </si>
  <si>
    <t>SEC7 YDR170C YD9395.01C YD9489.05C</t>
  </si>
  <si>
    <t>autophagosome assembly [GO:0000045]; endoplasmic reticulum to Golgi vesicle-mediated transport [GO:0006888]; intra-Golgi vesicle-mediated transport [GO:0006891]; protein transport [GO:0015031]; regulation of ARF protein signal transduction [GO:0032012]</t>
  </si>
  <si>
    <t>cytosol [GO:0005829]; Golgi-associated vesicle [GO:0005798]; late endosome [GO:0005770]; trans-Golgi network [GO:0005802]</t>
  </si>
  <si>
    <t>SUBCELLULAR LOCATION: Cytoplasm. Golgi apparatus. Note=Associated with the peripheral Golgi membrane.</t>
  </si>
  <si>
    <t>cytosol [GO:0005829]; Golgi-associated vesicle [GO:0005798]; late endosome [GO:0005770]; trans-Golgi network [GO:0005802]; guanyl-nucleotide exchange factor activity [GO:0005085]; autophagosome assembly [GO:0000045]; endoplasmic reticulum to Golgi vesicle-mediated transport [GO:0006888]; intra-Golgi vesicle-mediated transport [GO:0006891]; protein transport [GO:0015031]; regulation of ARF protein signal transduction [GO:0032012]</t>
  </si>
  <si>
    <t>Protein transport protein SEC7</t>
  </si>
  <si>
    <t>Q12329</t>
  </si>
  <si>
    <t>HSP42 YDR171W YD9395.04</t>
  </si>
  <si>
    <t>cytoskeleton organization [GO:0007010]; protein complex oligomerization [GO:0051259]; protein folding [GO:0006457]; response to heat [GO:0009408]; response to hydrogen peroxide [GO:0042542]; response to salt stress [GO:0009651]</t>
  </si>
  <si>
    <t>cytoplasm [GO:0005737]; protein self-association [GO:0043621]; protein sequestering activity [GO:0140311]; unfolded protein binding [GO:0051082]; cytoskeleton organization [GO:0007010]; protein complex oligomerization [GO:0051259]; protein folding [GO:0006457]; response to heat [GO:0009408]; response to hydrogen peroxide [GO:0042542]; response to salt stress [GO:0009651]</t>
  </si>
  <si>
    <t>Heat shock protein 42 (42 kDa heat shock protein)</t>
  </si>
  <si>
    <t>P05453</t>
  </si>
  <si>
    <t>SUP35 GST1 PNM2 SAL3 SUF12 SUP2 YDR172W YD9395.05</t>
  </si>
  <si>
    <t>nuclear-transcribed mRNA catabolic process, deadenylation-dependent decay [GO:0000288]; translation [GO:0006412]; translational termination [GO:0006415]</t>
  </si>
  <si>
    <t>cytoplasm [GO:0005737]; cytoplasmic stress granule [GO:0010494]; cytosol [GO:0005829]; translation release factor complex [GO:0018444]; GTP binding [GO:0005525]; GTPase activity [GO:0003924]; identical protein binding [GO:0042802]; mRNA binding [GO:0003729]; translation release factor activity [GO:0003747]; nuclear-transcribed mRNA catabolic process, deadenylation-dependent decay [GO:0000288]; translation [GO:0006412]; translational termination [GO:0006415]</t>
  </si>
  <si>
    <t>Eukaryotic peptide chain release factor GTP-binding subunit (EC 3.6.5.-) (ERF-3) (ERF3) (ERF2) (G1 to S phase transition protein 1) (Omnipotent suppressor protein 2) (PSI no more protein 2) (Polypeptide release factor 3) (Translation release factor 3)</t>
  </si>
  <si>
    <t>Q03973</t>
  </si>
  <si>
    <t>HMO1 HSM2 YDR174W YD9395.07</t>
  </si>
  <si>
    <t>chromatin remodeling [GO:0006338]; chromosome condensation [GO:0030261]; chromosome organization [GO:0051276]; DNA topological change [GO:0006265]; nucleophagy [GO:0044804]; positive regulation of double-strand break repair via nonhomologous end joining [GO:2001034]; rDNA chromatin condensation [GO:0070550]; regulation of ribosomal protein gene transcription by RNA polymerase II [GO:0060962]; regulation of transcription by RNA polymerase I [GO:0006356]; transcriptional start site selection at RNA polymerase II promoter [GO:0001174]</t>
  </si>
  <si>
    <t>chromatin [GO:0000785]; cytoplasm [GO:0005737]; cytosol [GO:0005829]; nucleolus [GO:0005730]; nucleus [GO:0005634]; rDNA heterochromatin [GO:0033553]; small-subunit processome [GO:0032040]</t>
  </si>
  <si>
    <t>SUBCELLULAR LOCATION: Nucleus, nucleolus {ECO:0000269|PubMed:12374750, ECO:0000269|PubMed:14562095, ECO:0000269|PubMed:8969238}. Note=Colocalizes with FOB1.</t>
  </si>
  <si>
    <t>chromatin [GO:0000785]; cytoplasm [GO:0005737]; cytosol [GO:0005829]; nucleolus [GO:0005730]; nucleus [GO:0005634]; rDNA heterochromatin [GO:0033553]; small-subunit processome [GO:0032040]; DNA binding, bending [GO:0008301]; double-stranded DNA binding [GO:0003690]; four-way junction DNA binding [GO:0000400]; chromatin remodeling [GO:0006338]; chromosome condensation [GO:0030261]; chromosome organization [GO:0051276]; DNA topological change [GO:0006265]; nucleophagy [GO:0044804]; positive regulation of double-strand break repair via nonhomologous end joining [GO:2001034]; rDNA chromatin condensation [GO:0070550]; regulation of ribosomal protein gene transcription by RNA polymerase II [GO:0060962]; regulation of transcription by RNA polymerase I [GO:0006356]; transcriptional start site selection at RNA polymerase II promoter [GO:0001174]</t>
  </si>
  <si>
    <t>High mobility group protein 1 (High spontaneous mutagenesis protein 2)</t>
  </si>
  <si>
    <t>Q03976</t>
  </si>
  <si>
    <t>RSM24 YDR175C</t>
  </si>
  <si>
    <t>mitochondrial inner membrane [GO:0005743]; mitochondrial small ribosomal subunit [GO:0005763]; mitochondrion [GO:0005739]; structural constituent of ribosome [GO:0003735]; mitochondrial translation [GO:0032543]</t>
  </si>
  <si>
    <t>Small ribosomal subunit protein mS35 (37S ribosomal protein S24, mitochondrial) (Mitochondrial ribosomal small subunit protein 24)</t>
  </si>
  <si>
    <t>P37298</t>
  </si>
  <si>
    <t>SDH4 ACN18 YDR178W YD9395.11</t>
  </si>
  <si>
    <t>cellular respiration [GO:0045333]; mitochondrial electron transport, succinate to ubiquinone [GO:0006121]; proton motive force-driven mitochondrial ATP synthesis [GO:0042776]; tricarboxylic acid cycle [GO:0006099]</t>
  </si>
  <si>
    <t>mitochondrial inner membrane [GO:0005743]; mitochondrial respiratory chain complex II, succinate dehydrogenase complex (ubiquinone) [GO:0005749]; mitochondrion [GO:0005739]</t>
  </si>
  <si>
    <t>mitochondrial inner membrane [GO:0005743]; mitochondrial respiratory chain complex II, succinate dehydrogenase complex (ubiquinone) [GO:0005749]; mitochondrion [GO:0005739]; heme binding [GO:0020037]; metal ion binding [GO:0046872]; ubiquinone binding [GO:0048039]; cellular respiration [GO:0045333]; mitochondrial electron transport, succinate to ubiquinone [GO:0006121]; proton motive force-driven mitochondrial ATP synthesis [GO:0042776]; tricarboxylic acid cycle [GO:0006099]</t>
  </si>
  <si>
    <t>Succinate dehydrogenase [ubiquinone] cytochrome b small subunit, mitochondrial (CybS) (Succinate-ubiquinone reductase membrane anchor subunit)</t>
  </si>
  <si>
    <t>Q04002</t>
  </si>
  <si>
    <t>SCC2 YDR180W YD9395.14</t>
  </si>
  <si>
    <t>double-strand break repair [GO:0006302]; establishment of mitotic sister chromatid cohesion [GO:0034087]; establishment of protein localization to chromatin [GO:0071169]; mitotic chromosome condensation [GO:0007076]; mitotic cohesin loading [GO:0061780]; mitotic sister chromatid cohesion [GO:0007064]; protein localization to chromatin [GO:0071168]; rDNA chromatin condensation [GO:0070550]; regulation of gene expression [GO:0010468]; replication-born double-strand break repair via sister chromatid exchange [GO:1990414]; transcription-dependent tethering of RNA polymerase II gene DNA at nuclear periphery [GO:0000972]; tRNA gene clustering [GO:0070058]</t>
  </si>
  <si>
    <t>2-micrometer circle DNA [GO:0005729]; chromatin [GO:0000785]; chromosome, centromeric region [GO:0000775]; cytosol [GO:0005829]; nucleus [GO:0005634]; Scc2-Scc4 cohesin loading complex [GO:0090694]; SMC loading complex [GO:0032116]</t>
  </si>
  <si>
    <t>SUBCELLULAR LOCATION: Nucleus {ECO:0000269|PubMed:10882066, ECO:0000269|PubMed:25173104, ECO:0000269|PubMed:26038942}. Chromosome, centromere {ECO:0000269|PubMed:26038942}. Note=Associates with chromatin. {ECO:0000269|PubMed:10882066, ECO:0000269|PubMed:25173104, ECO:0000269|PubMed:26038942}.</t>
  </si>
  <si>
    <t>2-micrometer circle DNA [GO:0005729]; chromatin [GO:0000785]; chromosome, centromeric region [GO:0000775]; cytosol [GO:0005829]; nucleus [GO:0005634]; Scc2-Scc4 cohesin loading complex [GO:0090694]; SMC loading complex [GO:0032116]; chromatin binding [GO:0003682]; sequence-specific DNA binding [GO:0043565]; double-strand break repair [GO:0006302]; establishment of mitotic sister chromatid cohesion [GO:0034087]; establishment of protein localization to chromatin [GO:0071169]; mitotic chromosome condensation [GO:0007076]; mitotic cohesin loading [GO:0061780]; mitotic sister chromatid cohesion [GO:0007064]; protein localization to chromatin [GO:0071168]; rDNA chromatin condensation [GO:0070550]; regulation of gene expression [GO:0010468]; replication-born double-strand break repair via sister chromatid exchange [GO:1990414]; transcription-dependent tethering of RNA polymerase II gene DNA at nuclear periphery [GO:0000972]; tRNA gene clustering [GO:0070058]</t>
  </si>
  <si>
    <t>Sister chromatid cohesion protein 2</t>
  </si>
  <si>
    <t>P40986</t>
  </si>
  <si>
    <t>CDC1 DSR1 ESP2 YDR182W YD9395.16</t>
  </si>
  <si>
    <t>cell cycle [GO:0007049]; cell division [GO:0051301]; DNA repair [GO:0006281]; GPI anchor biosynthetic process [GO:0006506]</t>
  </si>
  <si>
    <t>endoplasmic reticulum [GO:0005783]; membrane [GO:0016020]; hydrolase activity [GO:0016787]; metal ion binding [GO:0046872]; cell cycle [GO:0007049]; cell division [GO:0051301]; DNA repair [GO:0006281]; GPI anchor biosynthetic process [GO:0006506]</t>
  </si>
  <si>
    <t>Cell division control protein 1 (EC 3.1.-.-)</t>
  </si>
  <si>
    <t>P39079</t>
  </si>
  <si>
    <t>CCT6 TCP20 TCP6 YDR188W YD9395.21</t>
  </si>
  <si>
    <t>T-complex protein 1 subunit zeta (TCP-1-zeta) (CCT-zeta)</t>
  </si>
  <si>
    <t>P22213</t>
  </si>
  <si>
    <t>SLY1 YDR189W YD9346.01 YD9395.22</t>
  </si>
  <si>
    <t>endoplasmic reticulum to Golgi vesicle-mediated transport [GO:0006888]; intracellular protein transport [GO:0006886]; positive regulation of SNARE complex assembly [GO:0035543]; regulation of Ras protein signal transduction [GO:0046578]; retrograde vesicle-mediated transport, Golgi to endoplasmic reticulum [GO:0006890]; vesicle fusion with Golgi apparatus [GO:0048280]</t>
  </si>
  <si>
    <t>COPII-coated ER to Golgi transport vesicle [GO:0030134]; cytoplasm [GO:0005737]; cytosol [GO:0005829]; endoplasmic reticulum [GO:0005783]; Golgi membrane [GO:0000139]; membrane [GO:0016020]</t>
  </si>
  <si>
    <t>SUBCELLULAR LOCATION: Cytoplasm. Membrane; Peripheral membrane protein.</t>
  </si>
  <si>
    <t>COPII-coated ER to Golgi transport vesicle [GO:0030134]; cytoplasm [GO:0005737]; cytosol [GO:0005829]; endoplasmic reticulum [GO:0005783]; Golgi membrane [GO:0000139]; membrane [GO:0016020]; SNARE binding [GO:0000149]; syntaxin binding [GO:0019905]; endoplasmic reticulum to Golgi vesicle-mediated transport [GO:0006888]; intracellular protein transport [GO:0006886]; positive regulation of SNARE complex assembly [GO:0035543]; regulation of Ras protein signal transduction [GO:0046578]; retrograde vesicle-mediated transport, Golgi to endoplasmic reticulum [GO:0006890]; vesicle fusion with Golgi apparatus [GO:0048280]</t>
  </si>
  <si>
    <t>Protein SLY1 (Suppressor of loss of YPT1 protein 1)</t>
  </si>
  <si>
    <t>Q03940</t>
  </si>
  <si>
    <t>RVB1 TIH1 TIP49A YDR190C</t>
  </si>
  <si>
    <t>box C/D snoRNP assembly [GO:0000492]; chromatin remodeling [GO:0006338]; DNA repair [GO:0006281]; protein stabilization [GO:0050821]; regulation of DNA-templated transcription [GO:0006355]; regulation of transcription by RNA polymerase II [GO:0006357]</t>
  </si>
  <si>
    <t>chromatin [GO:0000785]; Ino80 complex [GO:0031011]; NuA4 histone acetyltransferase complex [GO:0035267]; nucleus [GO:0005634]; R2TP complex [GO:0097255]; Swr1 complex [GO:0000812]</t>
  </si>
  <si>
    <t>chromatin [GO:0000785]; Ino80 complex [GO:0031011]; NuA4 histone acetyltransferase complex [GO:0035267]; nucleus [GO:0005634]; R2TP complex [GO:0097255]; Swr1 complex [GO:0000812]; 5'-3' DNA helicase activity [GO:0043139]; ATP binding [GO:0005524]; ATP hydrolysis activity [GO:0016887]; DNA helicase activity [GO:0003678]; box C/D snoRNP assembly [GO:0000492]; chromatin remodeling [GO:0006338]; DNA repair [GO:0006281]; protein stabilization [GO:0050821]; regulation of DNA-templated transcription [GO:0006355]; regulation of transcription by RNA polymerase II [GO:0006357]</t>
  </si>
  <si>
    <t>RuvB-like protein 1 (RUVBL1) (EC 3.6.4.12) (TIP49-homology protein 1) (TIP49a homolog)</t>
  </si>
  <si>
    <t>P15424</t>
  </si>
  <si>
    <t>MSS116 YDR194C YD9346.05C</t>
  </si>
  <si>
    <t>Group I intron splicing [GO:0000372]; Group II intron splicing [GO:0000373]; mitochondrial RNA processing [GO:0000963]; mRNA processing [GO:0006397]; regulation of translation [GO:0006417]; RNA folding [GO:0034337]; transcription elongation by mitochondrial RNA polymerase [GO:0006392]</t>
  </si>
  <si>
    <t>SUBCELLULAR LOCATION: Mitochondrion matrix {ECO:0000269|PubMed:14562095, ECO:0000269|PubMed:14576278}.</t>
  </si>
  <si>
    <t>mitochondrial matrix [GO:0005759]; mitochondrion [GO:0005739]; ATP binding [GO:0005524]; ATP hydrolysis activity [GO:0016887]; mRNA binding [GO:0003729]; RNA binding [GO:0003723]; RNA helicase activity [GO:0003724]; RNA strand annealing activity [GO:0033592]; Group I intron splicing [GO:0000372]; Group II intron splicing [GO:0000373]; mitochondrial RNA processing [GO:0000963]; mRNA processing [GO:0006397]; regulation of translation [GO:0006417]; RNA folding [GO:0034337]; transcription elongation by mitochondrial RNA polymerase [GO:0006392]</t>
  </si>
  <si>
    <t>ATP-dependent RNA helicase MSS116, mitochondrial (EC 3.6.4.13)</t>
  </si>
  <si>
    <t>P14905</t>
  </si>
  <si>
    <t>CBS2 CBP7 YDR197W YD9346.08</t>
  </si>
  <si>
    <t>positive regulation of mitochondrial translation [GO:0070131]</t>
  </si>
  <si>
    <t>cytoplasm [GO:0005737]; mitochondrial ribosome [GO:0005761]; mitochondrion [GO:0005739]</t>
  </si>
  <si>
    <t>SUBCELLULAR LOCATION: Mitochondrion {ECO:0000269|PubMed:2270079}.</t>
  </si>
  <si>
    <t>cytoplasm [GO:0005737]; mitochondrial ribosome [GO:0005761]; mitochondrion [GO:0005739]; 2-dehydropantoate 2-reductase activity [GO:0008677]; NADP binding [GO:0050661]; translation regulator activity [GO:0045182]; positive regulation of mitochondrial translation [GO:0070131]</t>
  </si>
  <si>
    <t>Cytochrome B translational activator protein CBS2</t>
  </si>
  <si>
    <t>Q03942</t>
  </si>
  <si>
    <t>RKM2 YDR198C</t>
  </si>
  <si>
    <t>peptidyl-lysine monomethylation [GO:0018026]; peptidyl-lysine trimethylation [GO:0018023]</t>
  </si>
  <si>
    <t>protein-lysine N-methyltransferase activity [GO:0016279]; peptidyl-lysine monomethylation [GO:0018026]; peptidyl-lysine trimethylation [GO:0018023]</t>
  </si>
  <si>
    <t>Ribosomal lysine N-methyltransferase 2 (EC 2.1.1.-)</t>
  </si>
  <si>
    <t>Q03944</t>
  </si>
  <si>
    <t>VPS64 FAR9 YDR200C YD9346.10C</t>
  </si>
  <si>
    <t>cellular response to pheromone [GO:0071444]; protein targeting to vacuole [GO:0006623]; re-entry into mitotic cell cycle after pheromone arrest [GO:0000321]; regulation of cell cycle [GO:0051726]; TOR signaling [GO:0031929]</t>
  </si>
  <si>
    <t>cytoplasm [GO:0005737]; endoplasmic reticulum [GO:0005783]; endoplasmic reticulum membrane [GO:0005789]; endoplasmic reticulum-Golgi intermediate compartment [GO:0005793]; FAR/SIN/STRIPAK complex [GO:0090443]</t>
  </si>
  <si>
    <t>SUBCELLULAR LOCATION: Endoplasmic reticulum membrane {ECO:0000305}; Single-pass type IV membrane protein {ECO:0000305}.</t>
  </si>
  <si>
    <t>cytoplasm [GO:0005737]; endoplasmic reticulum [GO:0005783]; endoplasmic reticulum membrane [GO:0005789]; endoplasmic reticulum-Golgi intermediate compartment [GO:0005793]; FAR/SIN/STRIPAK complex [GO:0090443]; cellular response to pheromone [GO:0071444]; protein targeting to vacuole [GO:0006623]; re-entry into mitotic cell cycle after pheromone arrest [GO:0000321]; regulation of cell cycle [GO:0051726]; TOR signaling [GO:0031929]</t>
  </si>
  <si>
    <t>Vacuolar protein sorting-associated protein 64 (Factor arrest protein 9)</t>
  </si>
  <si>
    <t>O13525</t>
  </si>
  <si>
    <t>COQ4 YDR204W YD8142.01</t>
  </si>
  <si>
    <t>ubiquinone biosynthetic process [GO:0006744]</t>
  </si>
  <si>
    <t>extrinsic component of mitochondrial inner membrane [GO:0031314]; mitochondrial inner membrane [GO:0005743]; mitochondrion [GO:0005739]</t>
  </si>
  <si>
    <t>SUBCELLULAR LOCATION: Mitochondrion inner membrane {ECO:0000255|HAMAP-Rule:MF_03111, ECO:0000269|PubMed:11469793, ECO:0000269|PubMed:14562095}; Peripheral membrane protein {ECO:0000255|HAMAP-Rule:MF_03111, ECO:0000269|PubMed:11469793, ECO:0000269|PubMed:14562095}; Matrix side {ECO:0000255|HAMAP-Rule:MF_03111, ECO:0000269|PubMed:11469793, ECO:0000269|PubMed:14562095}.</t>
  </si>
  <si>
    <t>extrinsic component of mitochondrial inner membrane [GO:0031314]; mitochondrial inner membrane [GO:0005743]; mitochondrion [GO:0005739]; ubiquinone biosynthetic process [GO:0006744]</t>
  </si>
  <si>
    <t>Ubiquinone biosynthesis protein COQ4, mitochondrial (Coenzyme Q biosynthesis protein 4)</t>
  </si>
  <si>
    <t>Q03466</t>
  </si>
  <si>
    <t>EBS1 YDR206W YD8142.03</t>
  </si>
  <si>
    <t>DNA recombination [GO:0006310]; negative regulation of translation [GO:0017148]; nuclear-transcribed mRNA catabolic process, nonsense-mediated decay [GO:0000184]</t>
  </si>
  <si>
    <t>chromosome, telomeric region [GO:0000781]; cytoplasm [GO:0005737]; P-body [GO:0000932]; telomerase holoenzyme complex [GO:0005697]</t>
  </si>
  <si>
    <t>SUBCELLULAR LOCATION: Nucleus {ECO:0000305}. Chromosome, telomere {ECO:0000305}. Cytoplasm, P-body {ECO:0000269|PubMed:17984081}.</t>
  </si>
  <si>
    <t>chromosome, telomeric region [GO:0000781]; cytoplasm [GO:0005737]; P-body [GO:0000932]; telomerase holoenzyme complex [GO:0005697]; telomerase RNA binding [GO:0070034]; telomeric DNA binding [GO:0042162]; DNA recombination [GO:0006310]; negative regulation of translation [GO:0017148]; nuclear-transcribed mRNA catabolic process, nonsense-mediated decay [GO:0000184]</t>
  </si>
  <si>
    <t>Nonsense-mediated mRNA decay factor EBS1 (EST1-like BCY1 suppressor 1)</t>
  </si>
  <si>
    <t>P38994</t>
  </si>
  <si>
    <t>MSS4 YDR208W YD8142A.05</t>
  </si>
  <si>
    <t>ascospore-type prospore assembly [GO:0031321]; cortical actin cytoskeleton organization [GO:0030866]; phosphatidylinositol phosphate biosynthetic process [GO:0046854]; phosphorylation [GO:0016310]</t>
  </si>
  <si>
    <t>nucleus [GO:0005634]; plasma membrane [GO:0005886]</t>
  </si>
  <si>
    <t>nucleus [GO:0005634]; plasma membrane [GO:0005886]; 1-phosphatidylinositol-4-phosphate 5-kinase activity [GO:0016308]; ATP binding [GO:0005524]; phosphatidylinositol-3-phosphate binding [GO:0032266]; phosphatidylinositol-4-phosphate binding [GO:0070273]; ascospore-type prospore assembly [GO:0031321]; cortical actin cytoskeleton organization [GO:0030866]; phosphatidylinositol phosphate biosynthetic process [GO:0046854]; phosphorylation [GO:0016310]</t>
  </si>
  <si>
    <t>Phosphatidylinositol 4-phosphate 5-kinase MSS4 (EC 2.7.1.68) (1-phosphatidylinositol 4-phosphate kinase) (Diphosphoinositide kinase) (PIP5K)</t>
  </si>
  <si>
    <t>P32501</t>
  </si>
  <si>
    <t>GCD6 TIF225 YDR211W YD8142.12 YD8142B.03</t>
  </si>
  <si>
    <t>regulation of translational initiation [GO:0006446]</t>
  </si>
  <si>
    <t>cytoplasm [GO:0005737]; cytosol [GO:0005829]; eukaryotic translation initiation factor 2B complex [GO:0005851]; guanyl-nucleotide exchange factor complex [GO:0032045]</t>
  </si>
  <si>
    <t>SUBCELLULAR LOCATION: Cytoplasm, cytosol {ECO:0000250|UniProtKB:P56287}.</t>
  </si>
  <si>
    <t>cytoplasm [GO:0005737]; cytosol [GO:0005829]; eukaryotic translation initiation factor 2B complex [GO:0005851]; guanyl-nucleotide exchange factor complex [GO:0032045]; guanyl-nucleotide exchange factor activity [GO:0005085]; translation initiation factor activity [GO:0003743]; translation initiation factor binding [GO:0031369]; regulation of translational initiation [GO:0006446]</t>
  </si>
  <si>
    <t>Translation initiation factor eIF2B subunit epsilon (GCD complex subunit GCD6) (Guanine nucleotide exchange factor subunit GCD6) (eIF2B GDP-GTP exchange factor subunit epsilon)</t>
  </si>
  <si>
    <t>P12612</t>
  </si>
  <si>
    <t>TCP1 CCT1 YDR212W YD8142.13 YD8142B.04</t>
  </si>
  <si>
    <t>chaperonin-containing T-complex [GO:0005832]; plasma membrane [GO:0005886]</t>
  </si>
  <si>
    <t>chaperonin-containing T-complex [GO:0005832]; plasma membrane [GO:0005886]; ATP binding [GO:0005524]; ATP hydrolysis activity [GO:0016887]; ATP-dependent protein folding chaperone [GO:0140662]; unfolded protein binding [GO:0051082]; chaperone mediated protein folding independent of cofactor [GO:0051086]; protein folding [GO:0006457]</t>
  </si>
  <si>
    <t>T-complex protein 1 subunit alpha (TCP-1-alpha) (CCT-alpha)</t>
  </si>
  <si>
    <t>Q12151</t>
  </si>
  <si>
    <t>UPC2 MOX4 YDR213W YD8142.14 YD8142B.05</t>
  </si>
  <si>
    <t>cellular response to hypoxia [GO:0071456]; positive regulation of transcription by RNA polymerase II [GO:0045944]; regulation of transcription by RNA polymerase II [GO:0006357]</t>
  </si>
  <si>
    <t>cytoplasm [GO:0005737]; membrane [GO:0016020]; nucleus [GO:0005634]; perinuclear region of cytoplasm [GO:0048471]</t>
  </si>
  <si>
    <t>SUBCELLULAR LOCATION: Nucleus {ECO:0000255|PROSITE-ProRule:PRU00227, ECO:0000269|PubMed:14562095}.</t>
  </si>
  <si>
    <t>cytoplasm [GO:0005737]; membrane [GO:0016020]; nucleus [GO:0005634]; perinuclear region of cytoplasm [GO:0048471]; DNA-binding transcription activator activity, RNA polymerase II-specific [GO:0001228]; RNA polymerase II cis-regulatory region sequence-specific DNA binding [GO:0000978]; zinc ion binding [GO:0008270]; cellular response to hypoxia [GO:0071456]; positive regulation of transcription by RNA polymerase II [GO:0045944]; regulation of transcription by RNA polymerase II [GO:0006357]</t>
  </si>
  <si>
    <t>Sterol uptake control protein 2 (Mannoprotein regulation by oxygen protein 4)</t>
  </si>
  <si>
    <t>Q12449</t>
  </si>
  <si>
    <t>AHA1 YDR214W YD8142.16 YD8142B.06</t>
  </si>
  <si>
    <t>protein folding [GO:0006457]</t>
  </si>
  <si>
    <t>cytoplasm [GO:0005737]; cytosol [GO:0005829]; ATPase activator activity [GO:0001671]; protein-folding chaperone binding [GO:0051087]; protein folding [GO:0006457]</t>
  </si>
  <si>
    <t>Hsp90 co-chaperone AHA1 (Activator of Hsp90 ATPase protein 1)</t>
  </si>
  <si>
    <t>P07248</t>
  </si>
  <si>
    <t>ADR1 YDR216W YD8142.16 YD8142B.08</t>
  </si>
  <si>
    <t>chromatin organization [GO:0006325]; peroxisome organization [GO:0007031]; positive regulation of transcription by RNA polymerase II [GO:0045944]; positive regulation of transcription from RNA polymerase II promoter by oleic acid [GO:0061429]; regulation of transcription by RNA polymerase II [GO:0006357]</t>
  </si>
  <si>
    <t>chromatin [GO:0000785]; cytoplasm [GO:0005737]; cytosol [GO:0005829]; nucleus [GO:0005634]</t>
  </si>
  <si>
    <t>chromatin [GO:0000785]; cytoplasm [GO:0005737]; cytosol [GO:0005829]; nucleus [GO:0005634]; DNA-binding transcription factor activity, RNA polymerase II-specific [GO:0000981]; metal ion binding [GO:0046872]; molecular adaptor activity [GO:0060090]; nucleic acid binding [GO:0003676]; RNA polymerase II cis-regulatory region sequence-specific DNA binding [GO:0000978]; RNA polymerase II-specific DNA-binding transcription factor binding [GO:0061629]; sequence-specific DNA binding [GO:0043565]; TFIIB-class transcription factor binding [GO:0001093]; TFIID-class transcription factor complex binding [GO:0001094]; transcription coactivator activity [GO:0003713]; chromatin organization [GO:0006325]; peroxisome organization [GO:0007031]; positive regulation of transcription by RNA polymerase II [GO:0045944]; positive regulation of transcription from RNA polymerase II promoter by oleic acid [GO:0061429]; regulation of transcription by RNA polymerase II [GO:0006357]</t>
  </si>
  <si>
    <t>Regulatory protein ADR1</t>
  </si>
  <si>
    <t>Q04922</t>
  </si>
  <si>
    <t>MFB1 YDR219C</t>
  </si>
  <si>
    <t>mitochondrion organization [GO:0007005]; SCF-dependent proteasomal ubiquitin-dependent protein catabolic process [GO:0031146]</t>
  </si>
  <si>
    <t>mitochondrion [GO:0005739]; SCF ubiquitin ligase complex [GO:0019005]</t>
  </si>
  <si>
    <t>SUBCELLULAR LOCATION: Mitochondrion {ECO:0000269|PubMed:14562095}.</t>
  </si>
  <si>
    <t>mitochondrion [GO:0005739]; SCF ubiquitin ligase complex [GO:0019005]; mitochondrion organization [GO:0007005]; SCF-dependent proteasomal ubiquitin-dependent protein catabolic process [GO:0031146]</t>
  </si>
  <si>
    <t>Mitochondrial F-box protein MFB1</t>
  </si>
  <si>
    <t>P07170</t>
  </si>
  <si>
    <t>ADK1 AKY AKY1 AKY2 YDR226W YD9934.11</t>
  </si>
  <si>
    <t>ADP biosynthetic process [GO:0006172]; AMP metabolic process [GO:0046033]; ATP metabolic process [GO:0046034]; DNA replication initiation [GO:0006270]; nucleotide metabolic process [GO:0009117]; phosphorylation [GO:0016310]</t>
  </si>
  <si>
    <t>cytoplasm [GO:0005737]; cytosol [GO:0005829]; mitochondrial intermembrane space [GO:0005758]; mitochondrion [GO:0005739]</t>
  </si>
  <si>
    <t>SUBCELLULAR LOCATION: Cytoplasm, cytosol {ECO:0000255|HAMAP-Rule:MF_03168, ECO:0000269|PubMed:12045196, ECO:0000269|PubMed:2850178}. Mitochondrion intermembrane space {ECO:0000255|HAMAP-Rule:MF_03168, ECO:0000269|PubMed:12045196, ECO:0000269|PubMed:16823961, ECO:0000269|PubMed:22984289, ECO:0000269|PubMed:2850178}. Note=90% cytoplasmic, 10% mitochondrial. {ECO:0000269|PubMed:2850178}.</t>
  </si>
  <si>
    <t>cytoplasm [GO:0005737]; cytosol [GO:0005829]; mitochondrial intermembrane space [GO:0005758]; mitochondrion [GO:0005739]; adenylate kinase activity [GO:0004017]; ATP binding [GO:0005524]; ADP biosynthetic process [GO:0006172]; AMP metabolic process [GO:0046033]; ATP metabolic process [GO:0046034]; DNA replication initiation [GO:0006270]; nucleotide metabolic process [GO:0009117]; phosphorylation [GO:0016310]</t>
  </si>
  <si>
    <t>Adenylate kinase (EC 2.7.4.3) (ATP-AMP transphosphorylase) (ATP:AMP phosphotransferase) (Adenylate kinase cytosolic and mitochondrial) (Adenylate monophosphate kinase)</t>
  </si>
  <si>
    <t>P39081</t>
  </si>
  <si>
    <t>PCF11 YDR228C YD9934.13C</t>
  </si>
  <si>
    <t>mRNA polyadenylation [GO:0006378]; termination of RNA polymerase II transcription [GO:0006369]; termination of RNA polymerase II transcription, exosome-dependent [GO:0030847]; termination of RNA polymerase II transcription, poly(A)-coupled [GO:0030846]</t>
  </si>
  <si>
    <t>cytoplasm [GO:0005737]; cytosol [GO:0005829]; mRNA cleavage factor complex [GO:0005849]; nucleus [GO:0005634]</t>
  </si>
  <si>
    <t>cytoplasm [GO:0005737]; cytosol [GO:0005829]; mRNA cleavage factor complex [GO:0005849]; nucleus [GO:0005634]; mRNA binding [GO:0003729]; RNA polymerase II complex binding [GO:0000993]; mRNA polyadenylation [GO:0006378]; termination of RNA polymerase II transcription [GO:0006369]; termination of RNA polymerase II transcription, exosome-dependent [GO:0030847]; termination of RNA polymerase II transcription, poly(A)-coupled [GO:0030846]</t>
  </si>
  <si>
    <t>Protein PCF11 (protein 1 of CF I)</t>
  </si>
  <si>
    <t>Q04934</t>
  </si>
  <si>
    <t>IVY1 YDR229W YD9934.14</t>
  </si>
  <si>
    <t>vacuole fusion, non-autophagic [GO:0042144]</t>
  </si>
  <si>
    <t>SUBCELLULAR LOCATION: Vacuole membrane {ECO:0000269|PubMed:12553664}; Peripheral membrane protein {ECO:0000269|PubMed:12553664}. Note=Binds to various phospholipids.</t>
  </si>
  <si>
    <t>fungal-type vacuole membrane [GO:0000329]; identical protein binding [GO:0042802]; phospholipid binding [GO:0005543]; vacuole fusion, non-autophagic [GO:0042144]</t>
  </si>
  <si>
    <t>Protein IVY1 (Interaction with VPS33 and YPT7 protein 1)</t>
  </si>
  <si>
    <t>P09950</t>
  </si>
  <si>
    <t>HEM1 CYD1 YDR232W YD9934.16</t>
  </si>
  <si>
    <t>heme biosynthetic process [GO:0006783]; positive regulation of organelle assembly [GO:1902117]; protoporphyrinogen IX biosynthetic process [GO:0006782]</t>
  </si>
  <si>
    <t>SUBCELLULAR LOCATION: Mitochondrion matrix {ECO:0000269|PubMed:3023841, ECO:0000269|PubMed:6381051}.</t>
  </si>
  <si>
    <t>mitochondrial matrix [GO:0005759]; mitochondrion [GO:0005739]; 5-aminolevulinate synthase activity [GO:0003870]; pyridoxal phosphate binding [GO:0030170]; heme biosynthetic process [GO:0006783]; positive regulation of organelle assembly [GO:1902117]; protoporphyrinogen IX biosynthetic process [GO:0006782]</t>
  </si>
  <si>
    <t>5-aminolevulinate synthase, mitochondrial (EC 2.3.1.37) (5-aminolevulinic acid synthase) (Delta-ALA synthase) (Delta-aminolevulinate synthase)</t>
  </si>
  <si>
    <t>Q04947</t>
  </si>
  <si>
    <t>RTN1 YDR233C</t>
  </si>
  <si>
    <t>endoplasmic reticulum inheritance [GO:0048309]; endoplasmic reticulum organization [GO:0007029]; endoplasmic reticulum tubular network maintenance [GO:0071788]; endoplasmic reticulum tubular network organization [GO:0071786]; ER-dependent peroxisome organization [GO:0032581]; nuclear pore complex assembly [GO:0051292]; response to endoplasmic reticulum stress [GO:0034976]</t>
  </si>
  <si>
    <t>cell periphery [GO:0071944]; cortical endoplasmic reticulum [GO:0032541]; cytoplasmic side of endoplasmic reticulum membrane [GO:0098554]; endoplasmic reticulum [GO:0005783]; endoplasmic reticulum membrane [GO:0005789]; endoplasmic reticulum tubular network [GO:0071782]; Golgi apparatus [GO:0005794]; mitochondrion [GO:0005739]</t>
  </si>
  <si>
    <t>cell periphery [GO:0071944]; cortical endoplasmic reticulum [GO:0032541]; cytoplasmic side of endoplasmic reticulum membrane [GO:0098554]; endoplasmic reticulum [GO:0005783]; endoplasmic reticulum membrane [GO:0005789]; endoplasmic reticulum tubular network [GO:0071782]; Golgi apparatus [GO:0005794]; mitochondrion [GO:0005739]; endoplasmic reticulum inheritance [GO:0048309]; endoplasmic reticulum organization [GO:0007029]; endoplasmic reticulum tubular network maintenance [GO:0071788]; endoplasmic reticulum tubular network organization [GO:0071786]; ER-dependent peroxisome organization [GO:0032581]; nuclear pore complex assembly [GO:0051292]; response to endoplasmic reticulum stress [GO:0034976]</t>
  </si>
  <si>
    <t>Reticulon-like protein 1</t>
  </si>
  <si>
    <t>P49367</t>
  </si>
  <si>
    <t>LYS4 LYS3 YDR234W YD8419.01 YD9934.18</t>
  </si>
  <si>
    <t>mitochondrion [GO:0005739]; 4 iron, 4 sulfur cluster binding [GO:0051539]; homoaconitate hydratase activity [GO:0004409]; metal ion binding [GO:0046872]; lysine biosynthetic process via aminoadipic acid [GO:0019878]</t>
  </si>
  <si>
    <t>Homoaconitase, mitochondrial (EC 4.2.1.36) (Homoaconitate hydratase)</t>
  </si>
  <si>
    <t>P36519</t>
  </si>
  <si>
    <t>MRPL7 YDR237W YD8419.04</t>
  </si>
  <si>
    <t>cytosolic large ribosomal subunit [GO:0022625]; mitochondrial inner membrane [GO:0005743]; mitochondrial large ribosomal subunit [GO:0005762]; mitochondrion [GO:0005739]</t>
  </si>
  <si>
    <t>cytosolic large ribosomal subunit [GO:0022625]; mitochondrial inner membrane [GO:0005743]; mitochondrial large ribosomal subunit [GO:0005762]; mitochondrion [GO:0005739]; RNA binding [GO:0003723]; structural constituent of ribosome [GO:0003735]; mitochondrial translation [GO:0032543]</t>
  </si>
  <si>
    <t>Large ribosomal subunit protein uL5m (54S ribosomal protein L7, mitochondrial) (YmL5) (YmL7)</t>
  </si>
  <si>
    <t>P41810</t>
  </si>
  <si>
    <t>SEC26 YDR238C YD8419.05C</t>
  </si>
  <si>
    <t>SUBCELLULAR LOCATION: Cytoplasm {ECO:0000250}. Golgi apparatus membrane {ECO:0000269|PubMed:14562095}; Peripheral membrane protein {ECO:0000269|PubMed:14562095}; Cytoplasmic side {ECO:0000269|PubMed:14562095}. Cytoplasmic vesicle, COPI-coated vesicle membrane {ECO:0000250}; Peripheral membrane protein {ECO:0000250}; Cytoplasmic side {ECO:0000250}. Note=The coatomer is cytoplasmic or polymerized on the cytoplasmic side of the Golgi, as well as on the vesicles/buds originating from it. {ECO:0000250}.</t>
  </si>
  <si>
    <t>COPI vesicle coat [GO:0030126]; Golgi membrane [GO:0000139]; structural molecule activity [GO:0005198]; endoplasmic reticulum to Golgi vesicle-mediated transport [GO:0006888]; intra-Golgi vesicle-mediated transport [GO:0006891]; intracellular mRNA localization [GO:0008298]; intracellular protein transport [GO:0006886]; retrograde vesicle-mediated transport, Golgi to endoplasmic reticulum [GO:0006890]</t>
  </si>
  <si>
    <t>Coatomer subunit beta (Beta-coat protein) (Beta-COP)</t>
  </si>
  <si>
    <t>Q03780</t>
  </si>
  <si>
    <t>Uncharacterized protein YDR239C</t>
  </si>
  <si>
    <t>P50108</t>
  </si>
  <si>
    <t>MNN10 BED1 YDR245W YD8419.12</t>
  </si>
  <si>
    <t>cell budding [GO:0007114]; cell wall mannoprotein biosynthetic process [GO:0000032]; division septum assembly [GO:0000917]; protein N-linked glycosylation [GO:0006487]</t>
  </si>
  <si>
    <t>endoplasmic reticulum [GO:0005783]; endoplasmic reticulum membrane [GO:0005789]; Golgi membrane [GO:0000139]; mannan polymerase complex [GO:0000136]</t>
  </si>
  <si>
    <t>SUBCELLULAR LOCATION: Endoplasmic reticulum membrane; Single-pass type II membrane protein. Golgi apparatus, cis-Golgi network membrane; Single-pass type II membrane protein.</t>
  </si>
  <si>
    <t>endoplasmic reticulum [GO:0005783]; endoplasmic reticulum membrane [GO:0005789]; Golgi membrane [GO:0000139]; mannan polymerase complex [GO:0000136]; alpha-1,6-mannosyltransferase activity [GO:0000009]; cell budding [GO:0007114]; cell wall mannoprotein biosynthetic process [GO:0000032]; division septum assembly [GO:0000917]; protein N-linked glycosylation [GO:0006487]</t>
  </si>
  <si>
    <t>Probable alpha-1,6-mannosyltransferase MNN10 (EC 2.4.1.-) (Bud emergence delay protein 1) (Mannan polymerase II complex MNN10 subunit) (M-Pol II subunit MNN10)</t>
  </si>
  <si>
    <t>Q03784</t>
  </si>
  <si>
    <t>TRS23 YDR246W YD8419.13</t>
  </si>
  <si>
    <t>chromosome organization [GO:0051276]; endoplasmic reticulum to Golgi vesicle-mediated transport [GO:0006888]; intra-Golgi vesicle-mediated transport [GO:0006891]; macroautophagy [GO:0016236]; retrograde transport, endosome to Golgi [GO:0042147]</t>
  </si>
  <si>
    <t>cytosol [GO:0005829]; endoplasmic reticulum [GO:0005783]; phagophore assembly site [GO:0000407]; TRAPP complex [GO:0030008]; TRAPPI protein complex [GO:1990070]; TRAPPII protein complex [GO:1990071]; TRAPPIII protein complex [GO:1990072]</t>
  </si>
  <si>
    <t>cytosol [GO:0005829]; endoplasmic reticulum [GO:0005783]; phagophore assembly site [GO:0000407]; TRAPP complex [GO:0030008]; TRAPPI protein complex [GO:1990070]; TRAPPII protein complex [GO:1990071]; TRAPPIII protein complex [GO:1990072]; chromosome organization [GO:0051276]; endoplasmic reticulum to Golgi vesicle-mediated transport [GO:0006888]; intra-Golgi vesicle-mediated transport [GO:0006891]; macroautophagy [GO:0016236]; retrograde transport, endosome to Golgi [GO:0042147]</t>
  </si>
  <si>
    <t>Trafficking protein particle complex subunit 23 (TRAPP subunit 23) (Transport protein particle 23 kDa subunit)</t>
  </si>
  <si>
    <t>Q03785</t>
  </si>
  <si>
    <t>VHS1 YDR247W YD8419.14</t>
  </si>
  <si>
    <t>G1/S transition of mitotic cell cycle [GO:0000082]; intracellular signal transduction [GO:0035556]; phosphorylation [GO:0016310]; regulation of protein localization [GO:0032880]</t>
  </si>
  <si>
    <t>cytoplasm [GO:0005737]; nucleus [GO:0005634]; ATP binding [GO:0005524]; protein kinase activity [GO:0004672]; protein serine kinase activity [GO:0106310]; protein serine/threonine kinase activity [GO:0004674]; G1/S transition of mitotic cell cycle [GO:0000082]; intracellular signal transduction [GO:0035556]; phosphorylation [GO:0016310]; regulation of protein localization [GO:0032880]</t>
  </si>
  <si>
    <t>Serine/threonine-protein kinase VHS1 (EC 2.7.11.1) (Viable in a HAL3 SIT4 background protein 1)</t>
  </si>
  <si>
    <t>P37304</t>
  </si>
  <si>
    <t>PAM1 YDR251W YD8419.18 YD9320A.01</t>
  </si>
  <si>
    <t>pseudohyphal growth [GO:0007124]</t>
  </si>
  <si>
    <t>cellular bud [GO:0005933]; cellular bud neck [GO:0005935]; cytoplasm [GO:0005737]</t>
  </si>
  <si>
    <t>cellular bud [GO:0005933]; cellular bud neck [GO:0005935]; cytoplasm [GO:0005737]; oxidoreductase activity [GO:0016491]; pseudohyphal growth [GO:0007124]</t>
  </si>
  <si>
    <t>Protein PAM1</t>
  </si>
  <si>
    <t>Q12508</t>
  </si>
  <si>
    <t>RMD5 GID2 YDR255C YD9320A.05c</t>
  </si>
  <si>
    <t>negative regulation of gluconeogenesis [GO:0045721]; proteasome-mediated ubiquitin-dependent protein catabolic process [GO:0043161]; protein ubiquitination [GO:0016567]; ubiquitin-dependent protein catabolic process [GO:0006511]</t>
  </si>
  <si>
    <t>cytoplasm [GO:0005737]; cytosol [GO:0005829]; GID complex [GO:0034657]; nucleus [GO:0005634]; peroxisome [GO:0005777]</t>
  </si>
  <si>
    <t>SUBCELLULAR LOCATION: Cytoplasm {ECO:0000269|PubMed:12686616}.</t>
  </si>
  <si>
    <t>cytoplasm [GO:0005737]; cytosol [GO:0005829]; GID complex [GO:0034657]; nucleus [GO:0005634]; peroxisome [GO:0005777]; metal ion binding [GO:0046872]; ubiquitin protein ligase activity [GO:0061630]; negative regulation of gluconeogenesis [GO:0045721]; proteasome-mediated ubiquitin-dependent protein catabolic process [GO:0043161]; protein ubiquitination [GO:0016567]; ubiquitin-dependent protein catabolic process [GO:0006511]</t>
  </si>
  <si>
    <t>E3 ubiquitin-protein ligase RMD5 (EC 2.3.2.27) (Glucose-induced degradation protein 2) (Required for meiotic nuclear division protein 5) (Sporulation protein RMD5)</t>
  </si>
  <si>
    <t>Q12504</t>
  </si>
  <si>
    <t>RKM4 RMS1 SET7 YDR257C YD9320A.07C</t>
  </si>
  <si>
    <t>nucleus [GO:0005634]; protein-lysine N-methyltransferase activity [GO:0016279]; peptidyl-lysine monomethylation [GO:0018026]</t>
  </si>
  <si>
    <t>Ribosomal lysine N-methyltransferase 4 (EC 2.1.1.-) (SET domain-containing protein 7)</t>
  </si>
  <si>
    <t>Q05583</t>
  </si>
  <si>
    <t>CIA1 YDR267C</t>
  </si>
  <si>
    <t>iron-sulfur cluster assembly [GO:0016226]; protein maturation by iron-sulfur cluster transfer [GO:0097428]; tRNA wobble uridine modification [GO:0002098]</t>
  </si>
  <si>
    <t>CIA complex [GO:0097361]; cytoplasm [GO:0005737]; cytosol [GO:0005829]; nucleus [GO:0005634]</t>
  </si>
  <si>
    <t>SUBCELLULAR LOCATION: Cytoplasm. Nucleus. Note=Preferentially localized to the nucleus.</t>
  </si>
  <si>
    <t>CIA complex [GO:0097361]; cytoplasm [GO:0005737]; cytosol [GO:0005829]; nucleus [GO:0005634]; iron-sulfur cluster assembly [GO:0016226]; protein maturation by iron-sulfur cluster transfer [GO:0097428]; tRNA wobble uridine modification [GO:0002098]</t>
  </si>
  <si>
    <t>Cytosolic iron-sulfur protein assembly protein 1</t>
  </si>
  <si>
    <t>P38995</t>
  </si>
  <si>
    <t>CCC2 YDR270W D9954.6</t>
  </si>
  <si>
    <t>copper ion export [GO:0060003]; copper ion homeostasis [GO:0055070]; copper ion transport [GO:0006825]; intracellular iron ion homeostasis [GO:0006879]; transmembrane transport [GO:0055085]</t>
  </si>
  <si>
    <t>Golgi apparatus [GO:0005794]; membrane [GO:0016020]; trans-Golgi network transport vesicle membrane [GO:0012510]</t>
  </si>
  <si>
    <t>SUBCELLULAR LOCATION: Golgi apparatus, trans-Golgi network membrane {ECO:0000269|PubMed:9325307, ECO:0000269|PubMed:9520490}; Multi-pass membrane protein {ECO:0000255}.</t>
  </si>
  <si>
    <t>Golgi apparatus [GO:0005794]; membrane [GO:0016020]; trans-Golgi network transport vesicle membrane [GO:0012510]; ATP binding [GO:0005524]; ATP hydrolysis activity [GO:0016887]; ATPase-coupled monoatomic cation transmembrane transporter activity [GO:0019829]; copper ion binding [GO:0005507]; P-type divalent copper transporter activity [GO:0043682]; P-type monovalent copper transporter activity [GO:0140581]; copper ion export [GO:0060003]; copper ion homeostasis [GO:0055070]; copper ion transport [GO:0006825]; intracellular iron ion homeostasis [GO:0006879]; transmembrane transport [GO:0055085]</t>
  </si>
  <si>
    <t>Copper-transporting ATPase (EC 7.2.2.8) (Cu(2+)-ATPase)</t>
  </si>
  <si>
    <t>P15442</t>
  </si>
  <si>
    <t>GCN2 AAS1 YDR283C</t>
  </si>
  <si>
    <t>cellular response to amino acid starvation [GO:0034198]; cellular response to histidine [GO:0071232]; DNA damage checkpoint signaling [GO:0000077]; GCN2-mediated signaling [GO:0140469]; intracellular signal transduction [GO:0035556]; negative regulation of cytoplasmic translational initiation in response to stress [GO:1990625]; positive regulation of cellular response to amino acid starvation [GO:1903833]; positive regulation of translational initiation in response to starvation [GO:0071264]; protein autophosphorylation [GO:0046777]; protein phosphorylation [GO:0006468]; regulation of cytoplasmic translational initiation in response to stress [GO:1990611]; regulation of translational initiation [GO:0006446]; translation [GO:0006412]</t>
  </si>
  <si>
    <t>cytoplasm [GO:0005737]; cytosol [GO:0005829]; cytosolic ribosome [GO:0022626]; large ribosomal subunit [GO:0015934]; nucleus [GO:0005634]; polysomal ribosome [GO:0042788]; small ribosomal subunit [GO:0015935]</t>
  </si>
  <si>
    <t>SUBCELLULAR LOCATION: Cytoplasm {ECO:0000269|PubMed:2038314}.</t>
  </si>
  <si>
    <t>cytoplasm [GO:0005737]; cytosol [GO:0005829]; cytosolic ribosome [GO:0022626]; large ribosomal subunit [GO:0015934]; nucleus [GO:0005634]; polysomal ribosome [GO:0042788]; small ribosomal subunit [GO:0015935]; ATP binding [GO:0005524]; double-stranded RNA binding [GO:0003725]; eukaryotic translation initiation factor 2alpha kinase activity [GO:0004694]; protein homodimerization activity [GO:0042803]; protein kinase activity [GO:0004672]; protein kinase inhibitor activity [GO:0004860]; protein self-association [GO:0043621]; protein serine kinase activity [GO:0106310]; ribosomal large subunit binding [GO:0043023]; ribosome binding [GO:0043022]; translation initiation factor binding [GO:0031369]; tRNA binding [GO:0000049]; cellular response to amino acid starvation [GO:0034198]; cellular response to histidine [GO:0071232]; DNA damage checkpoint signaling [GO:0000077]; GCN2-mediated signaling [GO:0140469]; intracellular signal transduction [GO:0035556]; negative regulation of cytoplasmic translational initiation in response to stress [GO:1990625]; positive regulation of cellular response to amino acid starvation [GO:1903833]; positive regulation of translational initiation in response to starvation [GO:0071264]; protein autophosphorylation [GO:0046777]; protein phosphorylation [GO:0006468]; regulation of cytoplasmic translational initiation in response to stress [GO:1990611]; regulation of translational initiation [GO:0006446]; translation [GO:0006412]</t>
  </si>
  <si>
    <t>eIF-2-alpha kinase GCN2 (EC 2.7.11.1) (General control non-derepressible protein 2) (Serine/threonine-protein kinase GCN2)</t>
  </si>
  <si>
    <t>Q05530</t>
  </si>
  <si>
    <t>Glutaredoxin-like protein YDR286C</t>
  </si>
  <si>
    <t>Q05549</t>
  </si>
  <si>
    <t>HRQ1 YDR291W</t>
  </si>
  <si>
    <t>DNA duplex unwinding [GO:0032508]; interstrand cross-link repair [GO:0036297]; nucleotide-excision repair [GO:0006289]</t>
  </si>
  <si>
    <t>nucleus [GO:0005634]; 3'-5' DNA helicase activity [GO:0043138]; ATP binding [GO:0005524]; ATP hydrolysis activity [GO:0016887]; DNA binding [GO:0003677]; DNA duplex unwinding [GO:0032508]; interstrand cross-link repair [GO:0036297]; nucleotide-excision repair [GO:0006289]</t>
  </si>
  <si>
    <t>ATP-dependent helicase HRQ1 (EC 3.6.4.12) (Homologous to recQ protein 1)</t>
  </si>
  <si>
    <t>P32916</t>
  </si>
  <si>
    <t>SRP101 YDR292C D9819.3</t>
  </si>
  <si>
    <t>protein targeting to ER [GO:0045047]; SRP-dependent cotranslational protein targeting to membrane, signal sequence recognition [GO:0006617]</t>
  </si>
  <si>
    <t>endoplasmic reticulum [GO:0005783]; endoplasmic reticulum membrane [GO:0005789]; membrane [GO:0016020]; signal recognition particle receptor complex [GO:0005785]</t>
  </si>
  <si>
    <t>SUBCELLULAR LOCATION: Endoplasmic reticulum membrane {ECO:0000269|PubMed:1327299}; Peripheral membrane protein {ECO:0000269|PubMed:1327299}; Cytoplasmic side {ECO:0000269|PubMed:1327299}. Note=Thought to be anchored in the membrane through an interaction with SRP102/SR-beta, which contains a bona fide transmembrane domain. {ECO:0000269|PubMed:1327299}.</t>
  </si>
  <si>
    <t>endoplasmic reticulum [GO:0005783]; endoplasmic reticulum membrane [GO:0005789]; membrane [GO:0016020]; signal recognition particle receptor complex [GO:0005785]; ATP hydrolysis activity [GO:0016887]; GTP binding [GO:0005525]; GTPase activity [GO:0003924]; signal recognition particle binding [GO:0005047]; protein targeting to ER [GO:0045047]; SRP-dependent cotranslational protein targeting to membrane, signal sequence recognition [GO:0006617]</t>
  </si>
  <si>
    <t>Signal recognition particle receptor subunit alpha homolog (SR-alpha) (Docking protein alpha) (DP-alpha)</t>
  </si>
  <si>
    <t>P24276</t>
  </si>
  <si>
    <t>SSD1 CLA1 RLD1 SRK1 YDR293C D9819.4</t>
  </si>
  <si>
    <t>cell cycle [GO:0007049]; cell division [GO:0051301]; intracellular mRNA localization [GO:0008298]; mRNA catabolic process [GO:0006402]; negative regulation of translation [GO:0017148]; regulation of fungal-type cell wall organization [GO:0060237]; regulation of G1 to G0 transition [GO:1903450]</t>
  </si>
  <si>
    <t>cellular bud [GO:0005933]; cellular bud neck [GO:0005935]; cytoplasm [GO:0005737]; cytoplasmic stress granule [GO:0010494]; nucleus [GO:0005634]; P-body [GO:0000932]</t>
  </si>
  <si>
    <t>cellular bud [GO:0005933]; cellular bud neck [GO:0005935]; cytoplasm [GO:0005737]; cytoplasmic stress granule [GO:0010494]; nucleus [GO:0005634]; P-body [GO:0000932]; 3'-5'-RNA exonuclease activity [GO:0000175]; mRNA 3'-UTR binding [GO:0003730]; mRNA 5'-UTR binding [GO:0048027]; mRNA binding [GO:0003729]; mRNA regulatory element binding translation repressor activity [GO:0000900]; cell cycle [GO:0007049]; cell division [GO:0051301]; intracellular mRNA localization [GO:0008298]; mRNA catabolic process [GO:0006402]; negative regulation of translation [GO:0017148]; regulation of fungal-type cell wall organization [GO:0060237]; regulation of G1 to G0 transition [GO:1903450]</t>
  </si>
  <si>
    <t>Protein SSD1 (Protein SRK1)</t>
  </si>
  <si>
    <t>Q05567</t>
  </si>
  <si>
    <t>DPL1 BST1 YDR294C D9819.5</t>
  </si>
  <si>
    <t>calcium-mediated signaling [GO:0019722]; carboxylic acid metabolic process [GO:0019752]; cellular response to starvation [GO:0009267]; sphingolipid catabolic process [GO:0030149]; sphingolipid metabolic process [GO:0006665]</t>
  </si>
  <si>
    <t>cortical endoplasmic reticulum [GO:0032541]; endoplasmic reticulum [GO:0005783]; endoplasmic reticulum membrane [GO:0005789]; perinuclear endoplasmic reticulum [GO:0097038]</t>
  </si>
  <si>
    <t>SUBCELLULAR LOCATION: Endoplasmic reticulum membrane {ECO:0000269|PubMed:18487605}; Single-pass type I membrane protein {ECO:0000255}. Note=Localizes to the cortical and the perinuclear ER. {ECO:0000269|PubMed:18487605}.</t>
  </si>
  <si>
    <t>cortical endoplasmic reticulum [GO:0032541]; endoplasmic reticulum [GO:0005783]; endoplasmic reticulum membrane [GO:0005789]; perinuclear endoplasmic reticulum [GO:0097038]; identical protein binding [GO:0042802]; pyridoxal phosphate binding [GO:0030170]; sphinganine-1-phosphate aldolase activity [GO:0008117]; calcium-mediated signaling [GO:0019722]; carboxylic acid metabolic process [GO:0019752]; cellular response to starvation [GO:0009267]; sphingolipid catabolic process [GO:0030149]; sphingolipid metabolic process [GO:0006665]</t>
  </si>
  <si>
    <t>Sphingosine-1-phosphate lyase (S1PL) (SP-lyase) (ySPL) (EC 4.1.2.-) (EC 4.1.2.27) (Bestowed of sphingosine tolerance 1) (Sphingosine-1-phosphate aldolase)</t>
  </si>
  <si>
    <t>Q06629</t>
  </si>
  <si>
    <t>HDA2 PLO2 YDR295C</t>
  </si>
  <si>
    <t>chromatin remodeling [GO:0006338]; negative regulation of transcription by RNA polymerase II [GO:0000122]; regulation of transcription by RNA polymerase II [GO:0006357]; regulatory ncRNA-mediated gene silencing [GO:0031047]</t>
  </si>
  <si>
    <t>cytosol [GO:0005829]; HDA1 complex [GO:0070823]; nucleus [GO:0005634]</t>
  </si>
  <si>
    <t>cytosol [GO:0005829]; HDA1 complex [GO:0070823]; nucleus [GO:0005634]; chromatin binding [GO:0003682]; DNA binding [GO:0003677]; chromatin remodeling [GO:0006338]; negative regulation of transcription by RNA polymerase II [GO:0000122]; regulation of transcription by RNA polymerase II [GO:0006357]; regulatory ncRNA-mediated gene silencing [GO:0031047]</t>
  </si>
  <si>
    <t>HDA1 complex subunit 2 (Histone deacetylase complex 1 subunit 2)</t>
  </si>
  <si>
    <t>Q06630</t>
  </si>
  <si>
    <t>MHR1 XTC1 YDR296W</t>
  </si>
  <si>
    <t>cellular response to oxidative stress [GO:0034599]; DNA recombination [GO:0006310]; mitochondrial genome maintenance [GO:0000002]; mitochondrial translation [GO:0032543]; positive regulation of mitochondrial DNA replication [GO:0090297]; regulation of DNA-templated transcription [GO:0006355]</t>
  </si>
  <si>
    <t>mitochondrial inner membrane [GO:0005743]; mitochondrial large ribosomal subunit [GO:0005762]; mitochondrion [GO:0005739]; nucleus [GO:0005634]</t>
  </si>
  <si>
    <t>SUBCELLULAR LOCATION: Nucleus {ECO:0000269|PubMed:12034822}. Mitochondrion {ECO:0000269|PubMed:12034822, ECO:0000269|PubMed:12198175,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</si>
  <si>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large ribosomal subunit [GO:0005762]; mitochondrion [GO:0005739]; nucleus [GO:0005634]; DNA binding [GO:0003677]; DNA strand exchange activity [GO:0000150]; single-stranded DNA binding [GO:0003697]; structural constituent of ribosome [GO:0003735]; cellular response to oxidative stress [GO:0034599]; DNA recombination [GO:0006310]; mitochondrial genome maintenance [GO:0000002]; mitochondrial translation [GO:0032543]; positive regulation of mitochondrial DNA replication [GO:0090297]; regulation of DNA-templated transcription [GO:0006355]</t>
  </si>
  <si>
    <t>Large ribosomal subunit protein mL67 (Cross-linked transcription component 1) (Mitochondrial homologous recombination protein 1)</t>
  </si>
  <si>
    <t>P09457</t>
  </si>
  <si>
    <t>ATP5 OSCP YDR298C D9740.11</t>
  </si>
  <si>
    <t>proton motive force-driven ATP synthesis [GO:0015986]; proton motive force-driven mitochondrial ATP synthesis [GO:0042776]</t>
  </si>
  <si>
    <t>mitochondrial inner membrane [GO:0005743]; mitochondrial proton-transporting ATP synthase complex [GO:0005753]; mitochondrial proton-transporting ATP synthase, stator stalk [GO:0000274]; mitochondrion [GO:0005739]; proton-transporting ATP synthase complex, catalytic core F(1) [GO:0045261]</t>
  </si>
  <si>
    <t>SUBCELLULAR LOCATION: Mitochondrion. Mitochondrion inner membrane.</t>
  </si>
  <si>
    <t>mitochondrial inner membrane [GO:0005743]; mitochondrial proton-transporting ATP synthase complex [GO:0005753]; mitochondrial proton-transporting ATP synthase, stator stalk [GO:0000274]; mitochondrion [GO:0005739]; proton-transporting ATP synthase complex, catalytic core F(1) [GO:0045261]; proton-transporting ATP synthase activity, rotational mechanism [GO:0046933]; proton motive force-driven ATP synthesis [GO:0015986]; proton motive force-driven mitochondrial ATP synthesis [GO:0042776]</t>
  </si>
  <si>
    <t>ATP synthase subunit 5, mitochondrial (ATP synthase chain 5) (Oligomycin sensitivity conferral protein) (OSCP)</t>
  </si>
  <si>
    <t>Q06631</t>
  </si>
  <si>
    <t>BFR2 YDR299W</t>
  </si>
  <si>
    <t>maturation of SSU-rRNA from tricistronic rRNA transcript (SSU-rRNA, 5.8S rRNA, LSU-rRNA) [GO:0000462]; protein transport [GO:0015031]; rRNA processing [GO:0006364]; vesicle-mediated transport [GO:0016192]</t>
  </si>
  <si>
    <t>90S preribosome [GO:0030686]; nucleolus [GO:0005730]; small-subunit processome [GO:0032040]; maturation of SSU-rRNA from tricistronic rRNA transcript (SSU-rRNA, 5.8S rRNA, LSU-rRNA) [GO:0000462]; protein transport [GO:0015031]; rRNA processing [GO:0006364]; vesicle-mediated transport [GO:0016192]</t>
  </si>
  <si>
    <t>Protein BFR2 (Brefeldin A resistance protein 2)</t>
  </si>
  <si>
    <t>P32264</t>
  </si>
  <si>
    <t>PRO1 YDR300C D9740.12</t>
  </si>
  <si>
    <t>L-proline biosynthetic process [GO:0055129]; phosphorylation [GO:0016310]; proline biosynthetic process [GO:0006561]; ribophagy [GO:0034517]</t>
  </si>
  <si>
    <t>cytoplasm [GO:0005737]; cytosol [GO:0005829]; ATP binding [GO:0005524]; glutamate 5-kinase activity [GO:0004349]; RNA binding [GO:0003723]; L-proline biosynthetic process [GO:0055129]; phosphorylation [GO:0016310]; proline biosynthetic process [GO:0006561]; ribophagy [GO:0034517]</t>
  </si>
  <si>
    <t>Glutamate 5-kinase (GK) (EC 2.7.2.11) (Gamma-glutamyl kinase)</t>
  </si>
  <si>
    <t>Q06632</t>
  </si>
  <si>
    <t>CFT1 YHH1 YDR301W</t>
  </si>
  <si>
    <t>mRNA polyadenylation [GO:0006378]; termination of RNA polymerase II transcription [GO:0006369]; termination of RNA polymerase II transcription, poly(A)-coupled [GO:0030846]</t>
  </si>
  <si>
    <t>mitochondrion [GO:0005739]; mRNA cleavage and polyadenylation specificity factor complex [GO:0005847]; nucleus [GO:0005634]</t>
  </si>
  <si>
    <t>SUBCELLULAR LOCATION: Nucleus {ECO:0000269|PubMed:12819204, ECO:0000269|PubMed:14562095}.</t>
  </si>
  <si>
    <t>mitochondrion [GO:0005739]; mRNA cleavage and polyadenylation specificity factor complex [GO:0005847]; nucleus [GO:0005634]; RNA binding [GO:0003723]; mRNA polyadenylation [GO:0006378]; termination of RNA polymerase II transcription [GO:0006369]; termination of RNA polymerase II transcription, poly(A)-coupled [GO:0030846]</t>
  </si>
  <si>
    <t>Protein CFT1 (Cleavage factor two protein 1)</t>
  </si>
  <si>
    <t>Q06636</t>
  </si>
  <si>
    <t>GPI11 YDR302W</t>
  </si>
  <si>
    <t>GPI anchor biosynthetic process [GO:0006506]</t>
  </si>
  <si>
    <t>endoplasmic reticulum [GO:0005783]; endoplasmic reticulum membrane [GO:0005789]; mannose-ethanolamine phosphotransferase activity [GO:0051377]; GPI anchor biosynthetic process [GO:0006506]</t>
  </si>
  <si>
    <t>Glycosylphosphatidylinositol anchor biosynthesis protein 11 (PIGF homolog)</t>
  </si>
  <si>
    <t>Q06639</t>
  </si>
  <si>
    <t>RSC3 YDR303C D9740.13</t>
  </si>
  <si>
    <t>chromatin remodeling [GO:0006338]; nucleosome disassembly [GO:0006337]; positive regulation of transcription by RNA polymerase II [GO:0045944]; regulation of DNA-templated transcription [GO:0006355]; regulation of nuclear cell cycle DNA replication [GO:0033262]; transcription elongation by RNA polymerase II [GO:0006368]</t>
  </si>
  <si>
    <t>chromatin [GO:0000785]; nucleus [GO:0005634]; RSC-type complex [GO:0016586]</t>
  </si>
  <si>
    <t>SUBCELLULAR LOCATION: Nucleus {ECO:0000255|PROSITE-ProRule:PRU00227, ECO:0000269|PubMed:12697820}. Note=Localizes to centromeric and flanking chromatin. Association with these loci is dependent on STH1.</t>
  </si>
  <si>
    <t>chromatin [GO:0000785]; nucleus [GO:0005634]; RSC-type complex [GO:0016586]; DNA-binding transcription factor activity, RNA polymerase II-specific [GO:0000981]; RNA polymerase II cis-regulatory region sequence-specific DNA binding [GO:0000978]; sequence-specific DNA binding [GO:0043565]; zinc ion binding [GO:0008270]; chromatin remodeling [GO:0006338]; nucleosome disassembly [GO:0006337]; positive regulation of transcription by RNA polymerase II [GO:0045944]; regulation of DNA-templated transcription [GO:0006355]; regulation of nuclear cell cycle DNA replication [GO:0033262]; transcription elongation by RNA polymerase II [GO:0006368]</t>
  </si>
  <si>
    <t>Chromatin structure-remodeling complex protein RSC3 (Remodel the structure of chromatin complex subunit 3)</t>
  </si>
  <si>
    <t>Q06648</t>
  </si>
  <si>
    <t>GIC2 YDR309C D9740.18</t>
  </si>
  <si>
    <t>Cdc42 protein signal transduction [GO:0032488]; establishment of cell polarity [GO:0030010]; positive regulation of formin-nucleated actin cable assembly [GO:0090338]; regulation of cell shape [GO:0008360]; regulation of exit from mitosis [GO:0007096]; septin ring organization [GO:0031106]</t>
  </si>
  <si>
    <t>cell cortex [GO:0005938]; cellular bud neck [GO:0005935]; cellular bud tip [GO:0005934]; cytoskeleton [GO:0005856]; incipient cellular bud site [GO:0000131]; mating projection tip [GO:0043332]; plasma membrane [GO:0005886]</t>
  </si>
  <si>
    <t>SUBCELLULAR LOCATION: Bud neck {ECO:0000250}. Bud tip {ECO:0000250}. Cytoplasm, cell cortex {ECO:0000250}. Cytoplasm, cytoskeleton {ECO:0000250}.</t>
  </si>
  <si>
    <t>cell cortex [GO:0005938]; cellular bud neck [GO:0005935]; cellular bud tip [GO:0005934]; cytoskeleton [GO:0005856]; incipient cellular bud site [GO:0000131]; mating projection tip [GO:0043332]; plasma membrane [GO:0005886]; phosphatidylinositol-4,5-bisphosphate binding [GO:0005546]; small GTPase binding [GO:0031267]; Cdc42 protein signal transduction [GO:0032488]; establishment of cell polarity [GO:0030010]; positive regulation of formin-nucleated actin cable assembly [GO:0090338]; regulation of cell shape [GO:0008360]; regulation of exit from mitosis [GO:0007096]; septin ring organization [GO:0031106]</t>
  </si>
  <si>
    <t>GTPase-interacting component 2</t>
  </si>
  <si>
    <t>P46676</t>
  </si>
  <si>
    <t>SUM1 YDR310C D9740.19</t>
  </si>
  <si>
    <t>negative regulation of meiosis I [GO:0110029]; negative regulation of transcription by competitive promoter binding [GO:0010944]; negative regulation of transcription by RNA polymerase II [GO:0000122]; positive regulation of DNA-templated DNA replication initiation [GO:0032298]; regulation of DNA-templated DNA replication initiation [GO:0030174]; regulation of sporulation [GO:0043937]; regulation of transcription by RNA polymerase II [GO:0006357]; silent mating-type cassette heterochromatin formation [GO:0030466]; sporulation resulting in formation of a cellular spore [GO:0030435]</t>
  </si>
  <si>
    <t>histone deacetylase complex [GO:0000118]; nucleus [GO:0005634]</t>
  </si>
  <si>
    <t>SUBCELLULAR LOCATION: Nucleus {ECO:0000269|PubMed:8754829}.</t>
  </si>
  <si>
    <t>histone deacetylase complex [GO:0000118]; nucleus [GO:0005634]; DNA replication origin binding [GO:0003688]; DNA-binding transcription repressor activity, RNA polymerase II-specific [GO:0001227]; RNA polymerase II cis-regulatory region sequence-specific DNA binding [GO:0000978]; sequence-specific DNA binding [GO:0043565]; negative regulation of meiosis I [GO:0110029]; negative regulation of transcription by competitive promoter binding [GO:0010944]; negative regulation of transcription by RNA polymerase II [GO:0000122]; positive regulation of DNA-templated DNA replication initiation [GO:0032298]; regulation of DNA-templated DNA replication initiation [GO:0030174]; regulation of sporulation [GO:0043937]; regulation of transcription by RNA polymerase II [GO:0006357]; silent mating-type cassette heterochromatin formation [GO:0030466]; sporulation resulting in formation of a cellular spore [GO:0030435]</t>
  </si>
  <si>
    <t>Suppressor of mar1-1 protein (SUM1-1 protein)</t>
  </si>
  <si>
    <t>Q06668</t>
  </si>
  <si>
    <t>OMS1 YDR316W</t>
  </si>
  <si>
    <t>methylation [GO:0032259]</t>
  </si>
  <si>
    <t>mitochondrial envelope [GO:0005740]; mitochondrial inner membrane [GO:0005743]; mitochondrion [GO:0005739]</t>
  </si>
  <si>
    <t>SUBCELLULAR LOCATION: Mitochondrion inner membrane {ECO:0000269|PubMed:14562095, ECO:0000269|PubMed:15355998, ECO:0000269|PubMed:16823961}; Single-pass membrane protein {ECO:0000269|PubMed:14562095, ECO:0000269|PubMed:15355998, ECO:0000269|PubMed:16823961}.</t>
  </si>
  <si>
    <t>mitochondrial envelope [GO:0005740]; mitochondrial inner membrane [GO:0005743]; mitochondrion [GO:0005739]; methyltransferase activity [GO:0008168]; S-adenosylmethionine-dependent methyltransferase activity [GO:0008757]; methylation [GO:0032259]</t>
  </si>
  <si>
    <t>Methyltransferase OMS1, mitochondrial (EC 2.1.1.-) (OXA1 multicopy suppressor 1)</t>
  </si>
  <si>
    <t>P38986</t>
  </si>
  <si>
    <t>ASP1 YDR321W D9798.6</t>
  </si>
  <si>
    <t>asparagine catabolic process [GO:0006530]</t>
  </si>
  <si>
    <t>cytoplasm [GO:0005737]; periplasmic space [GO:0042597]</t>
  </si>
  <si>
    <t>cytoplasm [GO:0005737]; periplasmic space [GO:0042597]; asparaginase activity [GO:0004067]; asparagine catabolic process [GO:0006530]</t>
  </si>
  <si>
    <t>L-asparaginase 1 (EC 3.5.1.1) (L-asparaginase I) (L-asparagine amidohydrolase I) (ASP I)</t>
  </si>
  <si>
    <t>P81449</t>
  </si>
  <si>
    <t>TIM11 ATP21 YDR322C-A YDR322BC</t>
  </si>
  <si>
    <t>cristae formation [GO:0042407]; protein-containing complex assembly [GO:0065003]; proton motive force-driven ATP synthesis [GO:0015986]</t>
  </si>
  <si>
    <t>mitochondrial inner membrane [GO:0005743]; mitochondrial proton-transporting ATP synthase complex [GO:0005753]; mitochondrial proton-transporting ATP synthase complex, coupling factor F(o) [GO:0000276]; mitochondrion [GO:0005739]; proton transmembrane transporter activity [GO:0015078]; structural molecule activity [GO:0005198]; cristae formation [GO:0042407]; protein-containing complex assembly [GO:0065003]; proton motive force-driven ATP synthesis [GO:0015986]</t>
  </si>
  <si>
    <t>ATP synthase subunit e, mitochondrial (ATPase subunit e) (Translocase of the inner membrane protein 11)</t>
  </si>
  <si>
    <t>Q06678</t>
  </si>
  <si>
    <t>MRPL35 YDR322W D9798.5</t>
  </si>
  <si>
    <t>Large ribosomal subunit protein mL38 (54S ribosomal protein L35, mitochondrial) (YmL35)</t>
  </si>
  <si>
    <t>Q06679</t>
  </si>
  <si>
    <t>UTP4 YDR324C</t>
  </si>
  <si>
    <t>maturation of SSU-rRNA [GO:0030490]; maturation of SSU-rRNA from tricistronic rRNA transcript (SSU-rRNA, 5.8S rRNA, LSU-rRNA) [GO:0000462]; positive regulation of transcription by RNA polymerase I [GO:0045943]</t>
  </si>
  <si>
    <t>90S preribosome [GO:0030686]; nucleolus [GO:0005730]; nucleoplasm [GO:0005654]; small-subunit processome [GO:0032040]; t-UTP complex [GO:0034455]</t>
  </si>
  <si>
    <t>90S preribosome [GO:0030686]; nucleolus [GO:0005730]; nucleoplasm [GO:0005654]; small-subunit processome [GO:0032040]; t-UTP complex [GO:0034455]; maturation of SSU-rRNA [GO:0030490]; maturation of SSU-rRNA from tricistronic rRNA transcript (SSU-rRNA, 5.8S rRNA, LSU-rRNA) [GO:0000462]; positive regulation of transcription by RNA polymerase I [GO:0045943]</t>
  </si>
  <si>
    <t>U3 small nucleolar RNA-associated protein 4 (U3 snoRNA-associated protein 4) (U three protein 4) (U3 protein 4 required for transcription) (t-UTP4)</t>
  </si>
  <si>
    <t>Q06680</t>
  </si>
  <si>
    <t>YCG1 YCS5 YDR325W</t>
  </si>
  <si>
    <t>cell division [GO:0051301]; chromosome condensation [GO:0030261]; meiotic chromosome condensation [GO:0010032]; meiotic chromosome separation [GO:0051307]; mitotic chromosome condensation [GO:0007076]; mitotic sister chromatid segregation [GO:0000070]; negative regulation of meiotic DNA double-strand break formation [GO:1903342]; rDNA chromatin condensation [GO:0070550]; synaptonemal complex assembly [GO:0007130]; tRNA gene clustering [GO:0070058]</t>
  </si>
  <si>
    <t>condensed chromosome [GO:0000793]; condensin complex [GO:0000796]; cytoplasm [GO:0005737]; nucleus [GO:0005634]</t>
  </si>
  <si>
    <t>SUBCELLULAR LOCATION: Nucleus. Cytoplasm. Chromosome. Note=In interphase cells, the majority of the condensin complex is found in the cytoplasm, while a minority of the complex is associated with chromatin. A subpopulation of the complex however remains associated with chromosome foci in interphase cells. During mitosis, most of the condensin complex is associated with the chromatin. At the onset of prophase, condensin associates with chromosome arms and to chromosome condensation. Dissociation from chromosomes is observed in late telophase.</t>
  </si>
  <si>
    <t>condensed chromosome [GO:0000793]; condensin complex [GO:0000796]; cytoplasm [GO:0005737]; nucleus [GO:0005634]; chromatin binding [GO:0003682]; cell division [GO:0051301]; chromosome condensation [GO:0030261]; meiotic chromosome condensation [GO:0010032]; meiotic chromosome separation [GO:0051307]; mitotic chromosome condensation [GO:0007076]; mitotic sister chromatid segregation [GO:0000070]; negative regulation of meiotic DNA double-strand break formation [GO:1903342]; rDNA chromatin condensation [GO:0070550]; synaptonemal complex assembly [GO:0007130]; tRNA gene clustering [GO:0070058]</t>
  </si>
  <si>
    <t>Condensin complex subunit 3 (CAPG homolog)</t>
  </si>
  <si>
    <t>Q06681</t>
  </si>
  <si>
    <t>YSP2 LAM2 LTC4 YDR326C</t>
  </si>
  <si>
    <t>apoptotic process [GO:0006915]; intracellular sterol transport [GO:0032366]</t>
  </si>
  <si>
    <t>cell periphery [GO:0071944]; cortical endoplasmic reticulum [GO:0032541]; cytoplasm [GO:0005737]; endoplasmic reticulum membrane [GO:0005789]; endoplasmic reticulum-plasma membrane contact site [GO:0140268]; mitochondrial membrane [GO:0031966]; mitochondrion [GO:0005739]; plasma membrane [GO:0005886]</t>
  </si>
  <si>
    <t>SUBCELLULAR LOCATION: Mitochondrion membrane {ECO:0000269|PubMed:16962064}; Single-pass membrane protein {ECO:0000255}. Endoplasmic reticulum membrane {ECO:0000269|PubMed:26001273}; Single-pass membrane protein {ECO:0000255}. Note=Localizes to puncta in the cell periphery representing cortical endoplasmic reticulum (cER)-plasma membrane (PM) membrane contact sites. {ECO:0000269|PubMed:26001273}.</t>
  </si>
  <si>
    <t>cell periphery [GO:0071944]; cortical endoplasmic reticulum [GO:0032541]; cytoplasm [GO:0005737]; endoplasmic reticulum membrane [GO:0005789]; endoplasmic reticulum-plasma membrane contact site [GO:0140268]; mitochondrial membrane [GO:0031966]; mitochondrion [GO:0005739]; plasma membrane [GO:0005886]; sterol binding [GO:0032934]; sterol transfer activity [GO:0120015]; apoptotic process [GO:0006915]; intracellular sterol transport [GO:0032366]</t>
  </si>
  <si>
    <t>Membrane-anchored lipid-binding protein YSP2 (Lipid transfer at contact site protein 4) (Lipid transfer protein anchored at membrane contact sites 3) (Yeast suicide protein 2)</t>
  </si>
  <si>
    <t>P52286</t>
  </si>
  <si>
    <t>SKP1 CBF3D YDR328C D9798.14</t>
  </si>
  <si>
    <t>cellular response to methylmercury [GO:0071406]; exit from mitosis [GO:0010458]; G1/S transition of mitotic cell cycle [GO:0000082]; G2/M transition of mitotic cell cycle [GO:0000086]; kinetochore assembly [GO:0051382]; mitochondrial fusion [GO:0008053]; mitotic cell cycle [GO:0000278]; mitotic intra-S DNA damage checkpoint signaling [GO:0031573]; negative regulation of cytoplasmic translation [GO:2000766]; positive regulation of glucose transmembrane transport [GO:0010828]; protein neddylation [GO:0045116]; protein ubiquitination [GO:0016567]; protein-containing complex assembly [GO:0065003]; regulation of exit from mitosis [GO:0007096]; regulation of metabolic process [GO:0019222]; regulation of mitotic cell cycle [GO:0007346]; regulation of protein-containing complex assembly [GO:0043254]; regulation of sulfur amino acid metabolic process [GO:0031335]; regulation of transcription by galactose [GO:0000409]; SCF-dependent proteasomal ubiquitin-dependent protein catabolic process [GO:0031146]; septin ring assembly [GO:0000921]; silent mating-type cassette heterochromatin formation [GO:0030466]; subtelomeric heterochromatin formation [GO:0031509]; ubiquitin-dependent protein catabolic process [GO:0006511]; vacuolar acidification [GO:0007035]; vacuolar proton-transporting V-type ATPase complex assembly [GO:0070072]</t>
  </si>
  <si>
    <t>CBF3 complex [GO:0031518]; chromosome, telomeric region [GO:0000781]; cytoplasm [GO:0005737]; endomembrane system [GO:0012505]; kinetochore [GO:0000776]; nucleus [GO:0005634]; RAVE complex [GO:0043291]; SCF ubiquitin ligase complex [GO:0019005]</t>
  </si>
  <si>
    <t>SUBCELLULAR LOCATION: Cytoplasm {ECO:0000269|PubMed:14562095}. Nucleus {ECO:0000269|PubMed:14562095}. Chromosome, centromere, kinetochore {ECO:0000269|PubMed:14562095}.</t>
  </si>
  <si>
    <t>CBF3 complex [GO:0031518]; chromosome, telomeric region [GO:0000781]; cytoplasm [GO:0005737]; endomembrane system [GO:0012505]; kinetochore [GO:0000776]; nucleus [GO:0005634]; RAVE complex [GO:0043291]; SCF ubiquitin ligase complex [GO:0019005]; cullin family protein binding [GO:0097602]; DNA replication origin binding [GO:0003688]; cellular response to methylmercury [GO:0071406]; exit from mitosis [GO:0010458]; G1/S transition of mitotic cell cycle [GO:0000082]; G2/M transition of mitotic cell cycle [GO:0000086]; kinetochore assembly [GO:0051382]; mitochondrial fusion [GO:0008053]; mitotic cell cycle [GO:0000278]; mitotic intra-S DNA damage checkpoint signaling [GO:0031573]; negative regulation of cytoplasmic translation [GO:2000766]; positive regulation of glucose transmembrane transport [GO:0010828]; protein neddylation [GO:0045116]; protein ubiquitination [GO:0016567]; protein-containing complex assembly [GO:0065003]; regulation of exit from mitosis [GO:0007096]; regulation of metabolic process [GO:0019222]; regulation of mitotic cell cycle [GO:0007346]; regulation of protein-containing complex assembly [GO:0043254]; regulation of sulfur amino acid metabolic process [GO:0031335]; regulation of transcription by galactose [GO:0000409]; SCF-dependent proteasomal ubiquitin-dependent protein catabolic process [GO:0031146]; septin ring assembly [GO:0000921]; silent mating-type cassette heterochromatin formation [GO:0030466]; subtelomeric heterochromatin formation [GO:0031509]; ubiquitin-dependent protein catabolic process [GO:0006511]; vacuolar acidification [GO:0007035]; vacuolar proton-transporting V-type ATPase complex assembly [GO:0070072]</t>
  </si>
  <si>
    <t>Suppressor of kinetochore protein 1 (Centromere DNA-binding protein complex CBF3 subunit D) (E3 ubiquitin ligase complex SCF subunit SKP1)</t>
  </si>
  <si>
    <t>P28795</t>
  </si>
  <si>
    <t>PEX3 PAS3 YDR329C D9798.15</t>
  </si>
  <si>
    <t>ER-dependent peroxisome organization [GO:0032581]; peroxisome inheritance [GO:0045033]; protein import into peroxisome membrane [GO:0045046]</t>
  </si>
  <si>
    <t>endoplasmic reticulum [GO:0005783]; peroxisomal membrane [GO:0005778]; peroxisome [GO:0005777]</t>
  </si>
  <si>
    <t>SUBCELLULAR LOCATION: Peroxisome membrane {ECO:0000269|PubMed:1894692}; Single-pass membrane protein.</t>
  </si>
  <si>
    <t>endoplasmic reticulum [GO:0005783]; peroxisomal membrane [GO:0005778]; peroxisome [GO:0005777]; protein-macromolecule adaptor activity [GO:0030674]; ER-dependent peroxisome organization [GO:0032581]; peroxisome inheritance [GO:0045033]; protein import into peroxisome membrane [GO:0045046]</t>
  </si>
  <si>
    <t>Peroxisomal biogenesis factor 3 (Peroxin-3)</t>
  </si>
  <si>
    <t>P49018</t>
  </si>
  <si>
    <t>GPI8 YDR331W D9798.2</t>
  </si>
  <si>
    <t>attachment of GPI anchor to protein [GO:0016255]; fungal-type cell wall organization [GO:0031505]; proteolysis [GO:0006508]</t>
  </si>
  <si>
    <t>endoplasmic reticulum [GO:0005783]; endoplasmic reticulum membrane [GO:0005789]; GPI-anchor transamidase complex [GO:0042765]</t>
  </si>
  <si>
    <t>SUBCELLULAR LOCATION: Endoplasmic reticulum membrane; Single-pass type I membrane protein.</t>
  </si>
  <si>
    <t>endoplasmic reticulum [GO:0005783]; endoplasmic reticulum membrane [GO:0005789]; GPI-anchor transamidase complex [GO:0042765]; GPI-anchor transamidase activity [GO:0003923]; attachment of GPI anchor to protein [GO:0016255]; fungal-type cell wall organization [GO:0031505]; proteolysis [GO:0006508]</t>
  </si>
  <si>
    <t>GPI-anchor transamidase (GPI transamidase) (EC 3.-.-.-)</t>
  </si>
  <si>
    <t>Q06683</t>
  </si>
  <si>
    <t>IRC3 YDR332W</t>
  </si>
  <si>
    <t>mitochondrial DNA metabolic process [GO:0032042]</t>
  </si>
  <si>
    <t>mitochondrial matrix [GO:0005759]; mitochondrion [GO:0005739]; ATP binding [GO:0005524]; double-stranded DNA helicase activity [GO:0036121]; forked DNA-dependent helicase activity [GO:0061749]; hydrolase activity [GO:0016787]; Y-form DNA binding [GO:0000403]; mitochondrial DNA metabolic process [GO:0032042]</t>
  </si>
  <si>
    <t>Putative ATP-dependent helicase IRC3 (EC 3.6.4.-) (Increased recombination centers protein 3)</t>
  </si>
  <si>
    <t>P52918</t>
  </si>
  <si>
    <t>MSN5 YDR335W D9651.5</t>
  </si>
  <si>
    <t>protein export from nucleus [GO:0006611]; RNA export from nucleus [GO:0006405]; tRNA re-export from nucleus [GO:0071528]</t>
  </si>
  <si>
    <t>cytoplasm [GO:0005737]; nucleus [GO:0005634]; RNA nuclear export complex [GO:0042565]</t>
  </si>
  <si>
    <t>cytoplasm [GO:0005737]; nucleus [GO:0005634]; RNA nuclear export complex [GO:0042565]; nuclear export signal receptor activity [GO:0005049]; RNA binding [GO:0003723]; protein export from nucleus [GO:0006611]; RNA export from nucleus [GO:0006405]; tRNA re-export from nucleus [GO:0071528]</t>
  </si>
  <si>
    <t>Protein MSN5</t>
  </si>
  <si>
    <t>Q05473</t>
  </si>
  <si>
    <t>MRX8 YDR336W</t>
  </si>
  <si>
    <t>SUBCELLULAR LOCATION: Mitochondrion {ECO:0000305|PubMed:25683707}.</t>
  </si>
  <si>
    <t>mitochondrion [GO:0005739]; GTP binding [GO:0005525]; metal ion binding [GO:0046872]</t>
  </si>
  <si>
    <t>MIOREX complex component 8 (Mitochondrial organization of gene expression protein 8)</t>
  </si>
  <si>
    <t>P21771</t>
  </si>
  <si>
    <t>MRPS28 YDR337W D9651.3</t>
  </si>
  <si>
    <t>mitochondrial inner membrane [GO:0005743]; mitochondrial small ribosomal subunit [GO:0005763]; mitochondrion [GO:0005739]; rRNA binding [GO:0019843]; structural constituent of ribosome [GO:0003735]; mitochondrial translation [GO:0032543]</t>
  </si>
  <si>
    <t>Small ribosomal subunit protein uS15m (37S ribosomal protein S28, mitochondrial)</t>
  </si>
  <si>
    <t>Q05498</t>
  </si>
  <si>
    <t>FCF1 YDR339C D9651.9</t>
  </si>
  <si>
    <t>nucleolus [GO:0005730]; nucleoplasm [GO:0005654]; small-subunit processome [GO:0032040]</t>
  </si>
  <si>
    <t>SUBCELLULAR LOCATION: Nucleus, nucleolus {ECO:0000269|PubMed:16762320}.</t>
  </si>
  <si>
    <t>nucleolus [GO:0005730]; nucleoplasm [GO:0005654]; small-subunit processome [GO:0032040]; RNA endonuclease activity [GO:0004521];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t>
  </si>
  <si>
    <t>rRNA-processing protein FCF1 (FAF1-copurifying factor 1)</t>
  </si>
  <si>
    <t>Q05506</t>
  </si>
  <si>
    <t>YDR341C D9651.10</t>
  </si>
  <si>
    <t>arginyl-tRNA aminoacylation [GO:0006420]; mitochondrial translation [GO:0032543]</t>
  </si>
  <si>
    <t>SUBCELLULAR LOCATION: Cytoplasm {ECO:0000250|UniProtKB:P54136}. Cytoplasm, cytosol {ECO:0000250|UniProtKB:P54136}.</t>
  </si>
  <si>
    <t>cytosol [GO:0005829]; mitochondrion [GO:0005739]; arginine-tRNA ligase activity [GO:0004814]; ATP binding [GO:0005524]; arginyl-tRNA aminoacylation [GO:0006420]; mitochondrial translation [GO:0032543]</t>
  </si>
  <si>
    <t>Arginine--tRNA ligase, cytoplasmic (EC 6.1.1.19) (Arginyl-tRNA synthetase) (ArgRS)</t>
  </si>
  <si>
    <t>P39004</t>
  </si>
  <si>
    <t>HXT7 YDR342C D9651.11</t>
  </si>
  <si>
    <t>carbohydrate transport [GO:0008643]; glucose transmembrane transport [GO:1904659]; hexose transmembrane transport [GO:0008645]; transmembrane transport [GO:0055085]</t>
  </si>
  <si>
    <t>cell periphery [GO:0071944]; mitochondrion [GO:0005739]; plasma membrane [GO:0005886]; carbohydrate:proton symporter activity [GO:0005351]; fructose transmembrane transporter activity [GO:0005353]; glucose transmembrane transporter activity [GO:0005355]; mannose transmembrane transporter activity [GO:0015578]; pentose transmembrane transporter activity [GO:0015146]; carbohydrate transport [GO:0008643]; glucose transmembrane transport [GO:1904659]; hexose transmembrane transport [GO:0008645]; transmembrane transport [GO:0055085]</t>
  </si>
  <si>
    <t>High-affinity hexose transporter HXT7</t>
  </si>
  <si>
    <t>P39003</t>
  </si>
  <si>
    <t>HXT6 YDR343C D9651.12</t>
  </si>
  <si>
    <t>carbohydrate transport [GO:0008643]; hexose transmembrane transport [GO:0008645]; transmembrane transport [GO:0055085]</t>
  </si>
  <si>
    <t>cell periphery [GO:0071944]; mitochondrial membrane [GO:0031966]; mitochondrion [GO:0005739]; plasma membrane [GO:0005886]</t>
  </si>
  <si>
    <t>cell periphery [GO:0071944]; mitochondrial membrane [GO:0031966]; mitochondrion [GO:0005739]; plasma membrane [GO:0005886]; carbohydrate:proton symporter activity [GO:0005351]; fructose transmembrane transporter activity [GO:0005353]; glucose transmembrane transporter activity [GO:0005355]; mannose transmembrane transporter activity [GO:0015578]; carbohydrate transport [GO:0008643]; hexose transmembrane transport [GO:0008645]; transmembrane transport [GO:0055085]</t>
  </si>
  <si>
    <t>High-affinity hexose transporter HXT6</t>
  </si>
  <si>
    <t>P10662</t>
  </si>
  <si>
    <t>MRP1 YDR347W D9651.1</t>
  </si>
  <si>
    <t>SUBCELLULAR LOCATION: Mitochondrion {ECO:0000269|PubMed:14562095, ECO:0000269|PubMed:14576278, ECO:0000269|PubMed:2185247}.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</si>
  <si>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mitochondrion [GO:0005739]; metal ion binding [GO:0046872]; structural constituent of ribosome [GO:0003735]; superoxide dismutase activity [GO:0004784]; mitochondrial translation [GO:0032543]</t>
  </si>
  <si>
    <t>Small ribosomal subunit protein mS43 (37S ribosomal protein MRP1, mitochondrial)</t>
  </si>
  <si>
    <t>P50273</t>
  </si>
  <si>
    <t>ATP22 TCM10 YDR350C D9476.9</t>
  </si>
  <si>
    <t>positive regulation of mitochondrial translation [GO:0070131]; proton-transporting two-sector ATPase complex assembly [GO:0070071]</t>
  </si>
  <si>
    <t>SUBCELLULAR LOCATION: Mitochondrion inner membrane {ECO:0000269|PubMed:12646576}; Peripheral membrane protein {ECO:0000269|PubMed:12646576}; Matrix side {ECO:0000269|PubMed:12646576}.</t>
  </si>
  <si>
    <t>mitochondrial inner membrane [GO:0005743]; translation regulator activity [GO:0045182]; positive regulation of mitochondrial translation [GO:0070131]; proton-transporting two-sector ATPase complex assembly [GO:0070071]</t>
  </si>
  <si>
    <t>Mitochondrial translation factor ATP22</t>
  </si>
  <si>
    <t>P07285</t>
  </si>
  <si>
    <t>TRP4 YDR354W D9476.4</t>
  </si>
  <si>
    <t>cytoplasm [GO:0005737]; cytosol [GO:0005829]; nucleus [GO:0005634]; anthranilate phosphoribosyltransferase activity [GO:0004048]; tryptophan biosynthetic process [GO:0000162]</t>
  </si>
  <si>
    <t>Anthranilate phosphoribosyltransferase (PRtransferase) (EC 2.4.2.18)</t>
  </si>
  <si>
    <t>P32380</t>
  </si>
  <si>
    <t>SPC110 NUF1 XCM1 YDR356W D9476.3</t>
  </si>
  <si>
    <t>gamma-tubulin complex localization to nuclear side of mitotic spindle pole body [GO:0110120]; karyogamy involved in conjugation with cellular fusion [GO:0000742]; mitotic spindle elongation [GO:0000022]; positive regulation of microtubule nucleation [GO:0090063]; protein localization to mitotic spindle pole body [GO:1902440]; protein-containing complex assembly [GO:0065003]; regulation of microtubule nucleation [GO:0010968]</t>
  </si>
  <si>
    <t>central plaque of spindle pole body [GO:0005823]; cytoplasm [GO:0005737]; inner plaque of spindle pole body [GO:0005822]; nucleus [GO:0005634]</t>
  </si>
  <si>
    <t>SUBCELLULAR LOCATION: Nucleus. Cytoplasm, cytoskeleton, microtubule organizing center, spindle pole body. Note=Tightly associated with the nucleus. It is present in a granular pattern that excludes the nucleolus.</t>
  </si>
  <si>
    <t>central plaque of spindle pole body [GO:0005823]; cytoplasm [GO:0005737]; inner plaque of spindle pole body [GO:0005822]; nucleus [GO:0005634]; calmodulin binding [GO:0005516]; protein-containing complex binding [GO:0044877]; structural constituent of cytoskeleton [GO:0005200]; gamma-tubulin complex localization to nuclear side of mitotic spindle pole body [GO:0110120]; karyogamy involved in conjugation with cellular fusion [GO:0000742]; mitotic spindle elongation [GO:0000022]; positive regulation of microtubule nucleation [GO:0090063]; protein localization to mitotic spindle pole body [GO:1902440]; protein-containing complex assembly [GO:0065003]; regulation of microtubule nucleation [GO:0010968]</t>
  </si>
  <si>
    <t>Spindle pole body component 110 (Extragenic suppressor of CMD1-1 mutant protein 1) (Nuclear filament-related protein 1) (Spindle pole body spacer protein SPC110)</t>
  </si>
  <si>
    <t>Q06336</t>
  </si>
  <si>
    <t>GGA1 YDR358W D9476.2</t>
  </si>
  <si>
    <t>Golgi to endosome transport [GO:0006895]; Golgi to vacuole transport [GO:0006896]; protein transport to vacuole involved in ubiquitin-dependent protein catabolic process via the multivesicular body sorting pathway [GO:0043328]</t>
  </si>
  <si>
    <t>cytosol [GO:0005829]; trans-Golgi network [GO:0005802]</t>
  </si>
  <si>
    <t>SUBCELLULAR LOCATION: Golgi apparatus, trans-Golgi network.</t>
  </si>
  <si>
    <t>cytosol [GO:0005829]; trans-Golgi network [GO:0005802]; phosphatidylinositol binding [GO:0035091]; ubiquitin binding [GO:0043130]; Golgi to endosome transport [GO:0006895]; Golgi to vacuole transport [GO:0006896]; protein transport to vacuole involved in ubiquitin-dependent protein catabolic process via the multivesicular body sorting pathway [GO:0043328]</t>
  </si>
  <si>
    <t>ADP-ribosylation factor-binding protein GGA1 (Golgi-localized, gamma ear-containing, ARF-binding protein 1)</t>
  </si>
  <si>
    <t>Q06337</t>
  </si>
  <si>
    <t>EAF1 VID21 YDR359C</t>
  </si>
  <si>
    <t>chromatin organization [GO:0006325]; DNA repair [GO:0006281]; DNA-templated transcription [GO:0006351]; protein-containing complex assembly [GO:0065003]</t>
  </si>
  <si>
    <t>NuA4 histone acetyltransferase complex [GO:0035267]; nucleus [GO:0005634]</t>
  </si>
  <si>
    <t>NuA4 histone acetyltransferase complex [GO:0035267]; nucleus [GO:0005634]; chromatin binding [GO:0003682]; chromatin organization [GO:0006325]; DNA repair [GO:0006281]; DNA-templated transcription [GO:0006351]; protein-containing complex assembly [GO:0065003]</t>
  </si>
  <si>
    <t>Chromatin modification-related protein EAF1 (ESA1-associated factor 1) (Vacuolar import and degradation protein 21)</t>
  </si>
  <si>
    <t>Q06338</t>
  </si>
  <si>
    <t>BCP1 YDR361C</t>
  </si>
  <si>
    <t>protein export from nucleus [GO:0006611]; ribosomal large subunit export from nucleus [GO:0000055]</t>
  </si>
  <si>
    <t>SUBCELLULAR LOCATION: Cytoplasm {ECO:0000269|PubMed:12912920}. Nucleus {ECO:0000269|PubMed:12912920}.</t>
  </si>
  <si>
    <t>cytoplasm [GO:0005737]; nucleus [GO:0005634]; protein export from nucleus [GO:0006611]; ribosomal large subunit export from nucleus [GO:0000055]</t>
  </si>
  <si>
    <t>Protein BCP1</t>
  </si>
  <si>
    <t>Q06344</t>
  </si>
  <si>
    <t>ESF1 YDR365C</t>
  </si>
  <si>
    <t>maturation of SSU-rRNA [GO:0030490]; rRNA processing [GO:0006364]</t>
  </si>
  <si>
    <t>nucleolus [GO:0005730]; nucleus [GO:0005634]; small-subunit processome [GO:0032040]</t>
  </si>
  <si>
    <t>SUBCELLULAR LOCATION: Nucleus, nucleolus {ECO:0000269|PubMed:14562095, ECO:0000269|PubMed:14690591}.</t>
  </si>
  <si>
    <t>nucleolus [GO:0005730]; nucleus [GO:0005634]; small-subunit processome [GO:0032040]; RNA binding [GO:0003723]; maturation of SSU-rRNA [GO:0030490]; rRNA processing [GO:0006364]</t>
  </si>
  <si>
    <t>Pre-rRNA-processing protein ESF1 (18S rRNA factor 1)</t>
  </si>
  <si>
    <t>Q06385</t>
  </si>
  <si>
    <t>VPS74 YDR372C D9481.15</t>
  </si>
  <si>
    <t>endoplasmic reticulum unfolded protein response [GO:0030968]; Golgi organization [GO:0007030]; Golgi to plasma membrane protein transport [GO:0043001]; Golgi vesicle budding [GO:0048194]; protein N-linked glycosylation [GO:0006487]; protein O-linked mannosylation [GO:0035269]; protein retention in Golgi apparatus [GO:0045053]; regulation of phosphatidylinositol dephosphorylation [GO:0060304]; retrograde vesicle-mediated transport, Golgi to endoplasmic reticulum [GO:0006890]</t>
  </si>
  <si>
    <t>cytoplasm [GO:0005737]; cytosol [GO:0005829]; Golgi apparatus [GO:0005794]; Golgi cisterna [GO:0031985]; Golgi cisterna membrane [GO:0032580]; Golgi medial cisterna [GO:0005797]; Golgi membrane [GO:0000139]; nucleus [GO:0005634]; trans-Golgi network [GO:0005802]</t>
  </si>
  <si>
    <t>SUBCELLULAR LOCATION: Golgi apparatus, Golgi stack membrane {ECO:0000269|PubMed:18410729, ECO:0000269|PubMed:19837035, ECO:0000269|PubMed:20026658}; Peripheral membrane protein {ECO:0000269|PubMed:18410729, ECO:0000269|PubMed:19837035, ECO:0000269|PubMed:20026658}; Cytoplasmic side {ECO:0000269|PubMed:18410729, ECO:0000269|PubMed:19837035, ECO:0000269|PubMed:20026658}. Note=Phosphatidylinositol 4-phosphate-binding and oligomerization participate in the recruitment onto Golgi membranes.</t>
  </si>
  <si>
    <t>cytoplasm [GO:0005737]; cytosol [GO:0005829]; Golgi apparatus [GO:0005794]; Golgi cisterna [GO:0031985]; Golgi cisterna membrane [GO:0032580]; Golgi medial cisterna [GO:0005797]; Golgi membrane [GO:0000139]; nucleus [GO:0005634]; trans-Golgi network [GO:0005802]; enzyme binding [GO:0019899]; phosphatidylinositol-4-phosphate binding [GO:0070273]; endoplasmic reticulum unfolded protein response [GO:0030968]; Golgi organization [GO:0007030]; Golgi to plasma membrane protein transport [GO:0043001]; Golgi vesicle budding [GO:0048194]; protein N-linked glycosylation [GO:0006487]; protein O-linked mannosylation [GO:0035269]; protein retention in Golgi apparatus [GO:0045053]; regulation of phosphatidylinositol dephosphorylation [GO:0060304]; retrograde vesicle-mediated transport, Golgi to endoplasmic reticulum [GO:0006890]</t>
  </si>
  <si>
    <t>Vacuolar protein sorting-associated protein 74</t>
  </si>
  <si>
    <t>P32839</t>
  </si>
  <si>
    <t>BCS1 YDR375C D9481.17</t>
  </si>
  <si>
    <t>chaperone-mediated protein complex assembly [GO:0051131]; mitochondrial respiratory chain complex III assembly [GO:0034551]; protein insertion into mitochondrial inner membrane from matrix [GO:0032979]</t>
  </si>
  <si>
    <t>cytosol [GO:0005829]; mitochondrial inner membrane [GO:0005743]; mitochondrial intermembrane space [GO:0005758]; mitochondrion [GO:0005739]</t>
  </si>
  <si>
    <t>SUBCELLULAR LOCATION: Mitochondrion inner membrane; Single-pass membrane protein.</t>
  </si>
  <si>
    <t>cytosol [GO:0005829]; mitochondrial inner membrane [GO:0005743]; mitochondrial intermembrane space [GO:0005758]; mitochondrion [GO:0005739]; ATP binding [GO:0005524]; ATP hydrolysis activity [GO:0016887]; ATPase-coupled transmembrane transporter activity [GO:0042626]; protein transmembrane transporter activity [GO:0008320]; chaperone-mediated protein complex assembly [GO:0051131]; mitochondrial respiratory chain complex III assembly [GO:0034551]; protein insertion into mitochondrial inner membrane from matrix [GO:0032979]</t>
  </si>
  <si>
    <t>Mitochondrial chaperone BCS1</t>
  </si>
  <si>
    <t>Q06405</t>
  </si>
  <si>
    <t>ATP17 YDR377W D9481.21</t>
  </si>
  <si>
    <t>proton motive force-driven ATP synthesis [GO:0015986]; proton transmembrane transport [GO:1902600]</t>
  </si>
  <si>
    <t>mitochondrial inner membrane [GO:0005743]; mitochondrial proton-transporting ATP synthase complex [GO:0005753]; mitochondrial proton-transporting ATP synthase complex, coupling factor F(o) [GO:0000276]; mitochondrion [GO:0005739]; proton motive force-driven ATP synthesis [GO:0015986]; proton transmembrane transport [GO:1902600]</t>
  </si>
  <si>
    <t>ATP synthase subunit f, mitochondrial</t>
  </si>
  <si>
    <t>Q06408</t>
  </si>
  <si>
    <t>ARO10 YDR380W D9481.3</t>
  </si>
  <si>
    <t>aromatic amino acid family catabolic process to alcohol via Ehrlich pathway [GO:0000949]; branched-chain amino acid catabolic process to alcohol via Ehrlich pathway [GO:0000950]; L-phenylalanine catabolic process [GO:0006559]; leucine catabolic process [GO:0006552]; methionine catabolic process to 3-methylthiopropanol [GO:0000951]; tryptophan catabolic process [GO:0006569]; tyrosine catabolic process [GO:0006572]</t>
  </si>
  <si>
    <t>cytoplasm [GO:0005737]; cytosol [GO:0005829]; nucleus [GO:0005634]; 4-hydroxyphenylpyruvate decarboxylase activity [GO:0050546]; branched-chain-2-oxoacid decarboxylase activity [GO:0047433]; carboxy-lyase activity [GO:0016831]; indolepyruvate decarboxylase activity [GO:0047434]; magnesium ion binding [GO:0000287]; phenylpyruvate decarboxylase activity [GO:0050177]; pyruvate decarboxylase activity [GO:0004737]; thiamine pyrophosphate binding [GO:0030976]; aromatic amino acid family catabolic process to alcohol via Ehrlich pathway [GO:0000949]; branched-chain amino acid catabolic process to alcohol via Ehrlich pathway [GO:0000950]; L-phenylalanine catabolic process [GO:0006559]; leucine catabolic process [GO:0006552]; methionine catabolic process to 3-methylthiopropanol [GO:0000951]; tryptophan catabolic process [GO:0006569]; tyrosine catabolic process [GO:0006572]</t>
  </si>
  <si>
    <t>Transaminated amino acid decarboxylase (EC 4.1.1.-) (EC 4.1.1.43) (EC 4.1.1.72) (EC 4.1.1.74) (EC 4.1.1.80) (Thiamine diphosphate-dependent phenylpyruvate decarboxylase) (PPDC) (Thiamine pyrophosphate-dependent 2-oxo-acid decarboxylase) (2ODC) (Transaminated branched-chain amino acid decarboxylase)</t>
  </si>
  <si>
    <t>Q12159</t>
  </si>
  <si>
    <t>YRA1 YDR381W D9481.2 D9509.1</t>
  </si>
  <si>
    <t>mRNA export from nucleus [GO:0006406]; transcription elongation by RNA polymerase II [GO:0006368]; transcription-coupled nucleotide-excision repair [GO:0006283]</t>
  </si>
  <si>
    <t>nucleus [GO:0005634]; transcription export complex [GO:0000346]</t>
  </si>
  <si>
    <t>nucleus [GO:0005634]; transcription export complex [GO:0000346]; mRNA binding [GO:0003729]; RNA binding [GO:0003723]; RNA helicase inhibitor activity [GO:1990119]; mRNA export from nucleus [GO:0006406]; transcription elongation by RNA polymerase II [GO:0006368]; transcription-coupled nucleotide-excision repair [GO:0006283]</t>
  </si>
  <si>
    <t>RNA annealing protein YRA1</t>
  </si>
  <si>
    <t>P02400</t>
  </si>
  <si>
    <t>RPP2B L12EIA RPL45 RPLA4 YDR382W</t>
  </si>
  <si>
    <t>cytoplasmic translation [GO:0002181]; cytoplasmic translational elongation [GO:0002182]</t>
  </si>
  <si>
    <t>cytosol [GO:0005829]; cytosolic large ribosomal subunit [GO:0022625]; fungal-type vacuole [GO:0000324]</t>
  </si>
  <si>
    <t>cytosol [GO:0005829]; cytosolic large ribosomal subunit [GO:0022625]; fungal-type vacuole [GO:0000324]; molecular function inhibitor activity [GO:0140678]; protein kinase activator activity [GO:0030295]; structural constituent of ribosome [GO:0003735]; cytoplasmic translation [GO:0002181]; cytoplasmic translational elongation [GO:0002182]</t>
  </si>
  <si>
    <t>Large ribosomal subunit protein P2B (P2B) (60S acidic ribosomal protein P2-beta) (L12eIA) (L45) (YL44C) (YP2beta) (YPA1)</t>
  </si>
  <si>
    <t>Q12359</t>
  </si>
  <si>
    <t>ATO3 YDR384C D9481.20 D9509.4</t>
  </si>
  <si>
    <t>ammonium transmembrane transport [GO:0072488]; monoatomic ion transport [GO:0006811]; nitrogen utilization [GO:0019740]; transmembrane transport [GO:0055085]</t>
  </si>
  <si>
    <t>SUBCELLULAR LOCATION: Cell membrane {ECO:0000269|PubMed:12966084, ECO:0000269|PubMed:17395151}; Multi-pass membrane protein {ECO:0000269|PubMed:12966084, ECO:0000269|PubMed:17395151}. Note=Localizes to large detergent resistant patches of the cell membrane (DRM) enriched in ergosterol and sphingolipids.</t>
  </si>
  <si>
    <t>cell periphery [GO:0071944]; mitochondrion [GO:0005739]; plasma membrane [GO:0005886]; acetate transmembrane transporter activity [GO:0015123]; ammonium transmembrane transporter activity [GO:0008519]; ammonium transmembrane transport [GO:0072488]; monoatomic ion transport [GO:0006811]; nitrogen utilization [GO:0019740]; transmembrane transport [GO:0055085]</t>
  </si>
  <si>
    <t>Ammonia transport outward protein 3</t>
  </si>
  <si>
    <t>P32324</t>
  </si>
  <si>
    <t>EFT1 YOR133W O3317 YOR3317W; EFT2 YDR385W</t>
  </si>
  <si>
    <t>maintenance of translational fidelity [GO:1990145]; positive regulation of translational elongation [GO:0045901]; translational elongation [GO:0006414]</t>
  </si>
  <si>
    <t>cytosol [GO:0005829]; ribonucleoprotein complex [GO:1990904]</t>
  </si>
  <si>
    <t>cytosol [GO:0005829]; ribonucleoprotein complex [GO:1990904]; GTP binding [GO:0005525]; GTPase activity [GO:0003924]; identical protein binding [GO:0042802]; protein-folding chaperone binding [GO:0051087]; ribosome binding [GO:0043022]; rRNA binding [GO:0019843]; translation elongation factor activity [GO:0003746]; maintenance of translational fidelity [GO:1990145]; positive regulation of translational elongation [GO:0045901]; translational elongation [GO:0006414]</t>
  </si>
  <si>
    <t>Elongation factor 2 (EF-2) (EC 3.6.5.-) (Eukaryotic elongation factor 2) (eEF2) (Ribosomal translocase) (Translation elongation factor 2)</t>
  </si>
  <si>
    <t>P39743</t>
  </si>
  <si>
    <t>RVS167 YDR388W D9509.8</t>
  </si>
  <si>
    <t>actin cortical patch localization [GO:0051666]; endocytosis [GO:0006897]; lipid tube assembly [GO:0060988]; mitotic actomyosin contractile ring assembly [GO:1903475]; plasma membrane tubulation [GO:0097320]; protein localization to cell division site [GO:0072741]; regulation of endocytosis [GO:0030100]; vesicle-mediated transport [GO:0016192]</t>
  </si>
  <si>
    <t>actin cortical patch [GO:0030479]; cellular bud tip [GO:0005934]; cytoplasm [GO:0005737]; cytosol [GO:0005829]; mating projection tip [GO:0043332]; medial cortex [GO:0031097]; Rvs161p-Rvs167p complex [GO:1990528]</t>
  </si>
  <si>
    <t>actin cortical patch [GO:0030479]; cellular bud tip [GO:0005934]; cytoplasm [GO:0005737]; cytosol [GO:0005829]; mating projection tip [GO:0043332]; medial cortex [GO:0031097]; Rvs161p-Rvs167p complex [GO:1990528]; actin binding [GO:0003779]; calmodulin binding [GO:0005516]; cytoskeletal protein binding [GO:0008092]; identical protein binding [GO:0042802]; protein homodimerization activity [GO:0042803]; actin cortical patch localization [GO:0051666]; endocytosis [GO:0006897]; lipid tube assembly [GO:0060988]; mitotic actomyosin contractile ring assembly [GO:1903475]; plasma membrane tubulation [GO:0097320]; protein localization to cell division site [GO:0072741]; regulation of endocytosis [GO:0030100]; vesicle-mediated transport [GO:0016192]</t>
  </si>
  <si>
    <t>Reduced viability upon starvation protein 167</t>
  </si>
  <si>
    <t>P17121</t>
  </si>
  <si>
    <t>SAC7 YDR389W</t>
  </si>
  <si>
    <t>negative regulation of protein kinase C signaling [GO:0090038]; negative regulation of Rho protein signal transduction [GO:0035024]; regulation of actin cytoskeleton organization [GO:0032956]; regulation of fungal-type cell wall organization [GO:0060237]; signal transduction [GO:0007165]</t>
  </si>
  <si>
    <t>cell cortex [GO:0005938]; cytoskeleton [GO:0005856]</t>
  </si>
  <si>
    <t>SUBCELLULAR LOCATION: Cytoplasm, cytoskeleton {ECO:0000250}.</t>
  </si>
  <si>
    <t>cell cortex [GO:0005938]; cytoskeleton [GO:0005856]; GTPase activator activity [GO:0005096]; negative regulation of protein kinase C signaling [GO:0090038]; negative regulation of Rho protein signal transduction [GO:0035024]; regulation of actin cytoskeleton organization [GO:0032956]; regulation of fungal-type cell wall organization [GO:0060237]; signal transduction [GO:0007165]</t>
  </si>
  <si>
    <t>GTPase-activating protein SAC7</t>
  </si>
  <si>
    <t>Q04170</t>
  </si>
  <si>
    <t>Uncharacterized protein YDR391C</t>
  </si>
  <si>
    <t>P06844</t>
  </si>
  <si>
    <t>SPT3 YDR392W D9509.12</t>
  </si>
  <si>
    <t>chromatin organization [GO:0006325]; histone deubiquitination [GO:0016578]; invasive growth in response to glucose limitation [GO:0001403]; pseudohyphal growth [GO:0007124]; regulation of transcription by RNA polymerase II [GO:0006357]; transcription by RNA polymerase II [GO:0006366]</t>
  </si>
  <si>
    <t>cytosol [GO:0005829]; nucleus [GO:0005634]; SAGA complex [GO:0000124]; SLIK (SAGA-like) complex [GO:0046695]</t>
  </si>
  <si>
    <t>cytosol [GO:0005829]; nucleus [GO:0005634]; SAGA complex [GO:0000124]; SLIK (SAGA-like) complex [GO:0046695]; protein heterodimerization activity [GO:0046982]; transcription coregulator activity [GO:0003712]; chromatin organization [GO:0006325]; histone deubiquitination [GO:0016578]; invasive growth in response to glucose limitation [GO:0001403]; pseudohyphal growth [GO:0007124]; regulation of transcription by RNA polymerase II [GO:0006357]; transcription by RNA polymerase II [GO:0006366]</t>
  </si>
  <si>
    <t>Protein SPT3 (Positive regulator of Ty transcription)</t>
  </si>
  <si>
    <t>P33298</t>
  </si>
  <si>
    <t>RPT3 YNT1 YTA2 YDR394W D9509.14</t>
  </si>
  <si>
    <t>positive regulation of RNA polymerase II transcription preinitiation complex assembly [GO:0045899]; proteasome regulatory particle assembly [GO:0070682]; proteasome-mediated ubiquitin-dependent protein catabolic process [GO:0043161]; ubiquitin-dependent protein catabolic process [GO:0006511]</t>
  </si>
  <si>
    <t>cytoplasm [GO:0005737]; nucleus [GO:0005634]; proteasome complex [GO:0000502]; proteasome regulatory particle, base subcomplex [GO:0008540]; ATP binding [GO:0005524]; ATP hydrolysis activity [GO:0016887]; identical protein binding [GO:0042802]; proteasome-activating activity [GO:0036402]; positive regulation of RNA polymerase II transcription preinitiation complex assembly [GO:0045899]; proteasome regulatory particle assembly [GO:0070682]; proteasome-mediated ubiquitin-dependent protein catabolic process [GO:0043161]; ubiquitin-dependent protein catabolic process [GO:0006511]</t>
  </si>
  <si>
    <t>26S proteasome regulatory subunit 6B homolog (Protein YNT1) (Tat-binding homolog 2)</t>
  </si>
  <si>
    <t>Q04175</t>
  </si>
  <si>
    <t>SXM1 KAP108 YDR395W</t>
  </si>
  <si>
    <t>mRNA export from nucleus [GO:0006406]; protein import into nucleus [GO:0006606]</t>
  </si>
  <si>
    <t>cytoplasm [GO:0005737]; cytosol [GO:0005829]; nuclear envelope [GO:0005635]; nuclear pore [GO:0005643]; nucleus [GO:0005634]</t>
  </si>
  <si>
    <t>SUBCELLULAR LOCATION: Cytoplasm. Nucleus, nuclear pore complex.</t>
  </si>
  <si>
    <t>cytoplasm [GO:0005737]; cytosol [GO:0005829]; nuclear envelope [GO:0005635]; nuclear pore [GO:0005643]; nucleus [GO:0005634]; nuclear import signal receptor activity [GO:0061608]; small GTPase binding [GO:0031267]; mRNA export from nucleus [GO:0006406]; protein import into nucleus [GO:0006606]</t>
  </si>
  <si>
    <t>Importin beta SMX1 (Suppressor of mRNA export mutant protein 1) (karyopherin-108)</t>
  </si>
  <si>
    <t>Q04177</t>
  </si>
  <si>
    <t>UTP5 YDR398W D9509.17</t>
  </si>
  <si>
    <t>nucleolus [GO:0005730]; nucleoplasm [GO:0005654]; rDNA heterochromatin [GO:0033553]; small-subunit processome [GO:0032040]; t-UTP complex [GO:0034455]</t>
  </si>
  <si>
    <t>SUBCELLULAR LOCATION: Nucleus, nucleolus {ECO:0000269|PubMed:12068309, ECO:0000269|PubMed:15489292}. Note=Associated with ribosomal chromatin, even in the absence of transcription.</t>
  </si>
  <si>
    <t>nucleolus [GO:0005730]; nucleoplasm [GO:0005654]; rDNA heterochromatin [GO:0033553]; small-subunit processome [GO:0032040]; t-UTP complex [GO:0034455]; maturation of SSU-rRNA [GO:0030490]; maturation of SSU-rRNA from tricistronic rRNA transcript (SSU-rRNA, 5.8S rRNA, LSU-rRNA) [GO:0000462]; positive regulation of transcription by RNA polymerase I [GO:0045943]</t>
  </si>
  <si>
    <t>U3 small nucleolar RNA-associated protein 5 (U3 snoRNA-associated protein 5) (U three protein 5) (U3 protein 5 required for transcription) (t-UTP5)</t>
  </si>
  <si>
    <t>Q04178</t>
  </si>
  <si>
    <t>HPT1 BRA6 YDR399W D9509.18</t>
  </si>
  <si>
    <t>GMP salvage [GO:0032263]; hypoxanthine metabolic process [GO:0046100]; IMP salvage [GO:0032264]; purine ribonucleoside salvage [GO:0006166]; XMP salvage [GO:0032265]</t>
  </si>
  <si>
    <t>cytoplasm [GO:0005737]; nucleus [GO:0005634]; guanine phosphoribosyltransferase activity [GO:0052657]; hypoxanthine phosphoribosyltransferase activity [GO:0004422]; metal ion binding [GO:0046872]; nucleotide binding [GO:0000166]; GMP salvage [GO:0032263]; hypoxanthine metabolic process [GO:0046100]; IMP salvage [GO:0032264]; purine ribonucleoside salvage [GO:0006166]; XMP salvage [GO:0032265]</t>
  </si>
  <si>
    <t>Hypoxanthine-guanine phosphoribosyltransferase (HGPRT) (HGPRTase) (EC 2.4.2.8) (Bypass of repression by adenine protein 6)</t>
  </si>
  <si>
    <t>P32387</t>
  </si>
  <si>
    <t>MRP20 MRPL41 YDR405W D9509.23</t>
  </si>
  <si>
    <t>Large ribosomal subunit protein uL23m (54S ribosomal protein L41, mitochondrial) (YmL41)</t>
  </si>
  <si>
    <t>Q04182</t>
  </si>
  <si>
    <t>PDR15 YDR406W D9509.24</t>
  </si>
  <si>
    <t>response to xenobiotic stimulus [GO:0009410]; xenobiotic detoxification by transmembrane export across the plasma membrane [GO:1990961]</t>
  </si>
  <si>
    <t>cell periphery [GO:0071944]; membrane [GO:0016020]</t>
  </si>
  <si>
    <t>cell periphery [GO:0071944]; membrane [GO:0016020]; ABC-type transporter activity [GO:0140359]; ATP binding [GO:0005524]; ATP hydrolysis activity [GO:0016887]; ATPase-coupled transmembrane transporter activity [GO:0042626]; response to xenobiotic stimulus [GO:0009410]; xenobiotic detoxification by transmembrane export across the plasma membrane [GO:1990961]</t>
  </si>
  <si>
    <t>ATP-dependent permease PDR15</t>
  </si>
  <si>
    <t>Q04183</t>
  </si>
  <si>
    <t>TRS120 YDR407C D9509.25 ESBP10</t>
  </si>
  <si>
    <t>early endosome to Golgi transport [GO:0034498]; intra-Golgi vesicle-mediated transport [GO:0006891]; retrograde transport, endosome to Golgi [GO:0042147]</t>
  </si>
  <si>
    <t>cytosol [GO:0005829]; early endosome [GO:0005769]; trans-Golgi network [GO:0005802]; TRAPPII protein complex [GO:1990071]</t>
  </si>
  <si>
    <t>SUBCELLULAR LOCATION: Golgi apparatus, cis-Golgi network {ECO:0000269|PubMed:11239471}.</t>
  </si>
  <si>
    <t>cytosol [GO:0005829]; early endosome [GO:0005769]; trans-Golgi network [GO:0005802]; TRAPPII protein complex [GO:1990071]; early endosome to Golgi transport [GO:0034498]; intra-Golgi vesicle-mediated transport [GO:0006891]; retrograde transport, endosome to Golgi [GO:0042147]</t>
  </si>
  <si>
    <t>Trafficking protein particle complex II-specific subunit 120 (TRAPP II-specific subunit 120) (Transport protein particle 120 kDa subunit)</t>
  </si>
  <si>
    <t>Q12743</t>
  </si>
  <si>
    <t>DFM1 YDR411C D9461.2</t>
  </si>
  <si>
    <t>endoplasmic reticulum unfolded protein response [GO:0030968]; regulation of retrograde protein transport, ER to cytosol [GO:1904152]; ubiquitin-dependent ERAD pathway [GO:0030433]</t>
  </si>
  <si>
    <t>endoplasmic reticulum [GO:0005783]; Hrd1p ubiquitin ligase ERAD-L complex [GO:0000839]</t>
  </si>
  <si>
    <t>SUBCELLULAR LOCATION: Endoplasmic reticulum membrane {ECO:0000269|PubMed:14562095, ECO:0000269|PubMed:15093775}; Multi-pass membrane protein {ECO:0000269|PubMed:14562095, ECO:0000269|PubMed:15093775}.</t>
  </si>
  <si>
    <t>endoplasmic reticulum [GO:0005783]; Hrd1p ubiquitin ligase ERAD-L complex [GO:0000839]; misfolded protein binding [GO:0051787]; protein-containing complex binding [GO:0044877]; ubiquitin-specific protease binding [GO:1990381]; endoplasmic reticulum unfolded protein response [GO:0030968]; regulation of retrograde protein transport, ER to cytosol [GO:1904152]; ubiquitin-dependent ERAD pathway [GO:0030433]</t>
  </si>
  <si>
    <t>DER1-like family member protein 1</t>
  </si>
  <si>
    <t>P16151</t>
  </si>
  <si>
    <t>ERD1 YDR414C D9461.4</t>
  </si>
  <si>
    <t>protein retention in ER lumen [GO:0006621]; protein transport [GO:0015031]</t>
  </si>
  <si>
    <t>endoplasmic reticulum membrane [GO:0005789]; membrane [GO:0016020]</t>
  </si>
  <si>
    <t>endoplasmic reticulum membrane [GO:0005789]; membrane [GO:0016020]; protein retention in ER lumen [GO:0006621]; protein transport [GO:0015031]</t>
  </si>
  <si>
    <t>Protein ERD1</t>
  </si>
  <si>
    <t>Q04048</t>
  </si>
  <si>
    <t>SYF1 NTC90 YDR416W</t>
  </si>
  <si>
    <t>generation of catalytic spliceosome for first transesterification step [GO:0000349]; mRNA splicing, via spliceosome [GO:0000398]</t>
  </si>
  <si>
    <t>cytosol [GO:0005829]; nucleus [GO:0005634]; post-mRNA release spliceosomal complex [GO:0071014]; Prp19 complex [GO:0000974]; U2-type catalytic step 1 spliceosome [GO:0071006]; U2-type catalytic step 2 spliceosome [GO:0071007]; U2-type post-mRNA release spliceosomal complex [GO:0071008]; U2-type prespliceosome [GO:0071004]</t>
  </si>
  <si>
    <t>cytosol [GO:0005829]; nucleus [GO:0005634]; post-mRNA release spliceosomal complex [GO:0071014]; Prp19 complex [GO:0000974]; U2-type catalytic step 1 spliceosome [GO:0071006]; U2-type catalytic step 2 spliceosome [GO:0071007]; U2-type post-mRNA release spliceosomal complex [GO:0071008]; U2-type prespliceosome [GO:0071004]; generation of catalytic spliceosome for first transesterification step [GO:0000349]; mRNA splicing, via spliceosome [GO:0000398]</t>
  </si>
  <si>
    <t>Pre-mRNA-splicing factor SYF1 (PRP19-associated complex protein 90) (Synthetic lethal with CDC40 protein 1)</t>
  </si>
  <si>
    <t>P0CX53</t>
  </si>
  <si>
    <t>RPL12A RPL15B YEL054C</t>
  </si>
  <si>
    <t>cytoplasmic translation [GO:0002181]; ribosomal large subunit assembly [GO:0000027]; translation [GO:0006412]</t>
  </si>
  <si>
    <t>cytosol [GO:0005829]; cytosolic large ribosomal subunit [GO:0022625]; large ribosomal subunit rRNA binding [GO:0070180]; structural constituent of ribosome [GO:0003735]; cytoplasmic translation [GO:0002181]; ribosomal large subunit assembly [GO:0000027]; translation [GO:0006412]</t>
  </si>
  <si>
    <t>Large ribosomal subunit protein uL11A (60S ribosomal protein L12-A) (L15) (YL23)</t>
  </si>
  <si>
    <t>P41809</t>
  </si>
  <si>
    <t>HKR1 YDR420W</t>
  </si>
  <si>
    <t>(1-&gt;3)-beta-D-glucan biosynthetic process [GO:0006075]; cellular bud site selection [GO:0000282]; fungal-type cell wall organization [GO:0031505]; hyperosmotic response [GO:0006972]; osmosensory signaling pathway via Sho1 osmosensor [GO:0007232]; signal transduction involved in filamentous growth [GO:0001402]</t>
  </si>
  <si>
    <t>cell surface [GO:0009986]; extracellular region [GO:0005576]; plasma membrane [GO:0005886]; site of polarized growth [GO:0030427]</t>
  </si>
  <si>
    <t>SUBCELLULAR LOCATION: Cell membrane {ECO:0000269|PubMed:8550469}; Single-pass type I membrane protein {ECO:0000269|PubMed:8550469}.</t>
  </si>
  <si>
    <t>cell surface [GO:0009986]; extracellular region [GO:0005576]; plasma membrane [GO:0005886]; site of polarized growth [GO:0030427]; osmosensor activity [GO:0005034]; (1-&gt;3)-beta-D-glucan biosynthetic process [GO:0006075]; cellular bud site selection [GO:0000282]; fungal-type cell wall organization [GO:0031505]; hyperosmotic response [GO:0006972]; osmosensory signaling pathway via Sho1 osmosensor [GO:0007232]; signal transduction involved in filamentous growth [GO:0001402]</t>
  </si>
  <si>
    <t>Signaling mucin HKR1 (Hansenula MRAKII killer toxin-resistant protein 1)</t>
  </si>
  <si>
    <t>P24813</t>
  </si>
  <si>
    <t>CAD1 YAP2 YDR423C D9461.12</t>
  </si>
  <si>
    <t>positive regulation of transcription by RNA polymerase II [GO:0045944]; response to cadmium ion [GO:0046686]</t>
  </si>
  <si>
    <t>cytoplasm [GO:0005737]; nucleus [GO:0005634]; RNA polymerase II transcription regulator complex [GO:0090575]</t>
  </si>
  <si>
    <t>SUBCELLULAR LOCATION: Cytoplasm {ECO:0000269|PubMed:14562095, ECO:0000269|PubMed:15341652, ECO:0000269|PubMed:17187783}. Nucleus {ECO:0000269|PubMed:14562095, ECO:0000269|PubMed:15341652, ECO:0000269|PubMed:17187783}. Note=Oxidized CAD1/YAP2 is found predominantly in the nucleus, while reduced CAD1/YAP2 is continuously exported to the cytoplasm by CRM1/exportin 1. {ECO:0000269|PubMed:15341652, ECO:0000269|PubMed:17187783}.</t>
  </si>
  <si>
    <t>cytoplasm [GO:0005737]; nucleus [GO:0005634]; RNA polymerase II transcription regulator complex [GO:0090575]; DNA-binding transcription activator activity, RNA polymerase II-specific [GO:0001228]; transcription cis-regulatory region binding [GO:0000976]; positive regulation of transcription by RNA polymerase II [GO:0045944]; response to cadmium ion [GO:0046686]</t>
  </si>
  <si>
    <t>AP-1-like transcription factor YAP2 (Cadmium resistance protein 1) (Transcription factor CAD1)</t>
  </si>
  <si>
    <t>Q04053</t>
  </si>
  <si>
    <t>SNX41 YDR425W</t>
  </si>
  <si>
    <t>intracellular protein transport [GO:0006886]; retrograde transport, endosome to Golgi [GO:0042147]; selective autophagy [GO:0061912]</t>
  </si>
  <si>
    <t>cytoplasmic side of endosome membrane [GO:0010009]; cytosol [GO:0005829]; endosome [GO:0005768]</t>
  </si>
  <si>
    <t>SUBCELLULAR LOCATION: Prevacuolar compartment {ECO:0000269|PubMed:14562095}. Endosome {ECO:0000269|PubMed:14562095}. Endosome membrane {ECO:0000269|PubMed:14562095}; Peripheral membrane protein {ECO:0000269|PubMed:14562095}; Cytoplasmic side {ECO:0000269|PubMed:14562095}. Note=Perivacuolar punctate structures and endosome.</t>
  </si>
  <si>
    <t>cytoplasmic side of endosome membrane [GO:0010009]; cytosol [GO:0005829]; endosome [GO:0005768]; phosphatidylinositol binding [GO:0035091]; phosphatidylinositol-3-phosphate binding [GO:0032266]; intracellular protein transport [GO:0006886]; retrograde transport, endosome to Golgi [GO:0042147]; selective autophagy [GO:0061912]</t>
  </si>
  <si>
    <t>Sorting nexin-41</t>
  </si>
  <si>
    <t>Q04062</t>
  </si>
  <si>
    <t>RPN9 NAS7 YDR427W D9461.14</t>
  </si>
  <si>
    <t>cytosol [GO:0005829]; nucleus [GO:0005634]; proteasome complex [GO:0000502]; proteasome regulatory particle, lid subcomplex [GO:0008541]; proteasome storage granule [GO:0034515]</t>
  </si>
  <si>
    <t>cytosol [GO:0005829]; nucleus [GO:0005634]; proteasome complex [GO:0000502]; proteasome regulatory particle, lid subcomplex [GO:0008541]; proteasome storage granule [GO:0034515]; structural molecule activity [GO:0005198]; proteasome assembly [GO:0043248]; proteasome-mediated ubiquitin-dependent protein catabolic process [GO:0043161]; ubiquitin-dependent protein catabolic process [GO:0006511]</t>
  </si>
  <si>
    <t>26S proteasome regulatory subunit RPN9 (Proteasome non-ATPase subunit 7)</t>
  </si>
  <si>
    <t>Q04067</t>
  </si>
  <si>
    <t>TIF35 YDR429C D9461.16</t>
  </si>
  <si>
    <t>formation of cytoplasmic translation initiation complex [GO:0001732]; translation reinitiation [GO:0002188]; translational initiation [GO:0006413]; translational termination [GO:0006415]</t>
  </si>
  <si>
    <t>cytoplasmic stress granule [GO:0010494]; eukaryotic 43S preinitiation complex [GO:0016282]; eukaryotic 48S preinitiation complex [GO:0033290]; eukaryotic translation initiation factor 3 complex [GO:0005852]; multi-eIF complex [GO:0043614]</t>
  </si>
  <si>
    <t>SUBCELLULAR LOCATION: Cytoplasm {ECO:0000255|HAMAP-Rule:MF_03006, ECO:0000269|PubMed:14562095}.</t>
  </si>
  <si>
    <t>cytoplasmic stress granule [GO:0010494]; eukaryotic 43S preinitiation complex [GO:0016282]; eukaryotic 48S preinitiation complex [GO:0033290]; eukaryotic translation initiation factor 3 complex [GO:0005852]; multi-eIF complex [GO:0043614]; RNA binding [GO:0003723]; translation initiation factor activity [GO:0003743]; formation of cytoplasmic translation initiation complex [GO:0001732]; translation reinitiation [GO:0002188]; translational initiation [GO:0006413]; translational termination [GO:0006415]</t>
  </si>
  <si>
    <t>Eukaryotic translation initiation factor 3 subunit G (eIF3g) (Eukaryotic translation initiation factor 3 RNA-binding subunit) (eIF-3 RNA-binding subunit) (Translation initiation factor eIF3 p33 subunit) (eIF3 p33)</t>
  </si>
  <si>
    <t>P32898</t>
  </si>
  <si>
    <t>CYM1 MOP112 YDR430C D9461.18</t>
  </si>
  <si>
    <t>protein processing [GO:0016485]; proteolysis involved in protein catabolic process [GO:0051603]</t>
  </si>
  <si>
    <t>mitochondrial intermembrane space [GO:0005758]; mitochondrial matrix [GO:0005759]; mitochondrion [GO:0005739]</t>
  </si>
  <si>
    <t>SUBCELLULAR LOCATION: Mitochondrion intermembrane space {ECO:0000269|PubMed:14562095, ECO:0000269|PubMed:15606766, ECO:0000269|PubMed:15772085}. Mitochondrion matrix {ECO:0000269|PubMed:21621546}.</t>
  </si>
  <si>
    <t>mitochondrial intermembrane space [GO:0005758]; mitochondrial matrix [GO:0005759]; mitochondrion [GO:0005739]; ATP-dependent peptidase activity [GO:0004176]; metalloendopeptidase activity [GO:0004222]; zinc ion binding [GO:0008270]; protein processing [GO:0016485]; proteolysis involved in protein catabolic process [GO:0051603]</t>
  </si>
  <si>
    <t>Presequence protease, mitochondrial (PreP) (EC 3.4.24.-) (Metalloprotease of 112 kDa) (Pitrilysin metalloproteinase) (Protease M)</t>
  </si>
  <si>
    <t>Q01560</t>
  </si>
  <si>
    <t>NPL3 MTR13 MTS1 NAB1 NOP3 YDR432W D9461.19</t>
  </si>
  <si>
    <t>mRNA splicing, via spliceosome [GO:0000398]; negative regulation of termination of RNA polymerase II transcription, poly(A)-coupled [GO:2000805]; negative regulation of translation [GO:0017148]; positive regulation of transcription elongation by RNA polymerase II [GO:0032968]; ribosome biogenesis [GO:0042254]; translational termination [GO:0006415]</t>
  </si>
  <si>
    <t>cytoplasm [GO:0005737]; cytoplasmic stress granule [GO:0010494]; nucleus [GO:0005634]; ribonucleoprotein complex [GO:1990904]</t>
  </si>
  <si>
    <t>SUBCELLULAR LOCATION: Cytoplasm {ECO:0000269|PubMed:14676199, ECO:0000269|PubMed:9499403}. Nucleus {ECO:0000269|PubMed:14562095, ECO:0000269|PubMed:14676199, ECO:0000269|PubMed:7962083, ECO:0000269|PubMed:9499403}. Cytoplasm, Stress granule {ECO:0000269|PubMed:26777405}. Note=Nuclear at steady state and its import is mediated by the karyopherin MTR10 (PubMed:14676199, PubMed:15542855). Export is dependent on active transcription and the export of mRNAs in general (PubMed:8675010, PubMed:14676199). {ECO:0000269|PubMed:14676199, ECO:0000269|PubMed:15542855, ECO:0000269|PubMed:8675010}.</t>
  </si>
  <si>
    <t>cytoplasm [GO:0005737]; cytoplasmic stress granule [GO:0010494]; nucleus [GO:0005634]; ribonucleoprotein complex [GO:1990904]; eukaryotic initiation factor 4G binding [GO:0031370]; identical protein binding [GO:0042802]; mRNA binding [GO:0003729]; poly(A) binding [GO:0008143]; RNA polymerase II complex binding [GO:0000993]; mRNA splicing, via spliceosome [GO:0000398]; negative regulation of termination of RNA polymerase II transcription, poly(A)-coupled [GO:2000805]; negative regulation of translation [GO:0017148]; positive regulation of transcription elongation by RNA polymerase II [GO:0032968]; ribosome biogenesis [GO:0042254]; translational termination [GO:0006415]</t>
  </si>
  <si>
    <t>Serine/arginine (SR)-type shuttling mRNA binding protein NPL3 (Mitochondrial targeting suppressor 1 protein) (Nuclear polyadenylated RNA-binding protein 1) (Nuclear protein localization protein 3) (Polyadenylate-binding protein NPL3)</t>
  </si>
  <si>
    <t>Q04080</t>
  </si>
  <si>
    <t>GPI17 YDR434W D9461.20</t>
  </si>
  <si>
    <t>attachment of GPI anchor to protein [GO:0016255]; fungal-type cell wall organization [GO:0031505]</t>
  </si>
  <si>
    <t>endoplasmic reticulum [GO:0005783]; endoplasmic reticulum membrane [GO:0005789]; GPI-anchor transamidase complex [GO:0042765]; membrane [GO:0016020]; nuclear inner membrane [GO:0005637]</t>
  </si>
  <si>
    <t>endoplasmic reticulum [GO:0005783]; endoplasmic reticulum membrane [GO:0005789]; GPI-anchor transamidase complex [GO:0042765]; membrane [GO:0016020]; nuclear inner membrane [GO:0005637]; attachment of GPI anchor to protein [GO:0016255]; fungal-type cell wall organization [GO:0031505]</t>
  </si>
  <si>
    <t>GPI transamidase component GPI17</t>
  </si>
  <si>
    <t>P33329</t>
  </si>
  <si>
    <t>PPZ2 YDR436W D9461.22</t>
  </si>
  <si>
    <t>intracellular sodium ion homeostasis [GO:0006883]</t>
  </si>
  <si>
    <t>cytoplasm [GO:0005737]; nucleus [GO:0005634]; metal ion binding [GO:0046872]; myosin phosphatase activity [GO:0017018]; protein serine/threonine phosphatase activity [GO:0004722]; intracellular sodium ion homeostasis [GO:0006883]</t>
  </si>
  <si>
    <t>Serine/threonine-protein phosphatase PP-Z2 (EC 3.1.3.16)</t>
  </si>
  <si>
    <t>Q04089</t>
  </si>
  <si>
    <t>DOT1 KMT4 PCH1 YDR440W D9461.26</t>
  </si>
  <si>
    <t>DNA damage checkpoint signaling [GO:0000077]; DNA repair [GO:0006281]; global genome nucleotide-excision repair [GO:0070911]; histone H3-K79 methylation [GO:0034729]; meiotic recombination checkpoint signaling [GO:0051598]; mitotic G1 DNA damage checkpoint signaling [GO:0031571]; mitotic intra-S DNA damage checkpoint signaling [GO:0031573]; negative regulation of heterochromatin formation [GO:0031452]; nucleosome assembly [GO:0006334]; nucleotide-excision repair [GO:0006289]; postreplication repair [GO:0006301]; recombinational repair [GO:0000725]; subtelomeric heterochromatin formation [GO:0031509]</t>
  </si>
  <si>
    <t>chromosome, telomeric region [GO:0000781]; nucleosome [GO:0000786]; nucleus [GO:0005634]</t>
  </si>
  <si>
    <t>SUBCELLULAR LOCATION: Nucleus {ECO:0000269|PubMed:11029058}.</t>
  </si>
  <si>
    <t>chromosome, telomeric region [GO:0000781]; nucleosome [GO:0000786]; nucleus [GO:0005634]; DNA binding [GO:0003677]; histone binding [GO:0042393]; histone H3K79 methyltransferase activity [GO:0031151]; histone H3K79 trimethyltransferase activity [GO:0140956]; DNA damage checkpoint signaling [GO:0000077]; DNA repair [GO:0006281]; global genome nucleotide-excision repair [GO:0070911]; histone H3-K79 methylation [GO:0034729]; meiotic recombination checkpoint signaling [GO:0051598]; mitotic G1 DNA damage checkpoint signaling [GO:0031571]; mitotic intra-S DNA damage checkpoint signaling [GO:0031573]; negative regulation of heterochromatin formation [GO:0031452]; nucleosome assembly [GO:0006334]; nucleotide-excision repair [GO:0006289]; postreplication repair [GO:0006301]; recombinational repair [GO:0000725]; subtelomeric heterochromatin formation [GO:0031509]</t>
  </si>
  <si>
    <t>Histone-lysine N-methyltransferase, H3 lysine-79 specific (EC 2.1.1.360) (Disrupter of telomere silencing protein 1) (Histone H3-K79 methyltransferase) (H3-K79-HMTase) (Lysine N-methyltransferase 4)</t>
  </si>
  <si>
    <t>P02407</t>
  </si>
  <si>
    <t>RPS17A RP51A YML024W</t>
  </si>
  <si>
    <t>cytoplasmic translation [GO:0002181]; ribosomal small subunit assembly [GO:0000028]</t>
  </si>
  <si>
    <t>cytosol [GO:0005829]; cytosolic small ribosomal subunit [GO:0022627]; structural constituent of ribosome [GO:0003735]; cytoplasmic translation [GO:0002181]; ribosomal small subunit assembly [GO:0000028]</t>
  </si>
  <si>
    <t>Small ribosomal subunit protein eS17A (40S ribosomal protein S17-A) (RP51A)</t>
  </si>
  <si>
    <t>Q02354</t>
  </si>
  <si>
    <t>UTP6 YDR449C D9461.34</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</si>
  <si>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</si>
  <si>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90S preribosome [GO:0030686]; nucleolus [GO:0005730]; nucleoplasm [GO:0005654]; Pwp2p-containing subcomplex of 90S preribosome [GO:0034388]; small-subunit processome [GO:0032040]</t>
  </si>
  <si>
    <t>SUBCELLULAR LOCATION: Nucleus, nucleolus {ECO:0000269|PubMed:12068309, ECO:0000269|PubMed:12150911}.</t>
  </si>
  <si>
    <t>90S preribosome [GO:0030686]; nucleolus [GO:0005730]; nucleoplasm [GO:0005654]; Pwp2p-containing subcomplex of 90S preribosome [GO:0034388]; small-subunit processome [GO:0032040]; identical protein binding [GO:0042802]; snoRNA binding [GO:0030515]; U3 snoRNA binding [GO:0034511];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</si>
  <si>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U3 small nucleolar RNA-associated protein 6 (U3 snoRNA-associated protein 6) (U three protein 6)</t>
  </si>
  <si>
    <t>P0CX56</t>
  </si>
  <si>
    <t>RPS18B YML026C</t>
  </si>
  <si>
    <t>cytoplasmic translation [GO:0002181]; endonucleolytic cleavage in ITS1 to separate SSU-rRNA from 5.8S rRNA and LSU-rRNA from tricistronic rRNA transcript (SSU-rRNA, 5.8S rRNA, LSU-rRNA) [GO:0000447]; rRNA export from nucleus [GO:0006407]</t>
  </si>
  <si>
    <t>cytosol [GO:0005829]; cytosolic small ribosomal subunit [GO:0022627]; mitochondrion [GO:0005739]; small ribosomal subunit [GO:0015935]</t>
  </si>
  <si>
    <t>cytosol [GO:0005829]; cytosolic small ribosomal subunit [GO:0022627]; mitochondrion [GO:0005739]; small ribosomal subunit [GO:0015935]; rRNA binding [GO:0019843]; structural constituent of ribosome [GO:0003735]; cytoplasmic translation [GO:0002181]; endonucleolytic cleavage in ITS1 to separate SSU-rRNA from 5.8S rRNA and LSU-rRNA from tricistronic rRNA transcript (SSU-rRNA, 5.8S rRNA, LSU-rRNA) [GO:0000447]; rRNA export from nucleus [GO:0006407]</t>
  </si>
  <si>
    <t>Small ribosomal subunit protein uS13B (40S ribosomal protein S18-B)</t>
  </si>
  <si>
    <t>Q04119</t>
  </si>
  <si>
    <t>PPN1 PHM5 YDR452W D9461.37</t>
  </si>
  <si>
    <t>polyphosphate catabolic process [GO:0006798]; polyphosphate metabolic process [GO:0006797]</t>
  </si>
  <si>
    <t>cytosol [GO:0005829]; extracellular space [GO:0005615]; fungal-type vacuole [GO:0000324]; fungal-type vacuole membrane [GO:0000329]; nucleus [GO:0005634]</t>
  </si>
  <si>
    <t>SUBCELLULAR LOCATION: Vacuole membrane {ECO:0000269|PubMed:11566881, ECO:0000269|PubMed:11788821, ECO:0000269|PubMed:14562095, ECO:0000269|PubMed:15086787, ECO:0000269|PubMed:8900207}; Single-pass type II membrane protein {ECO:0000269|PubMed:11566881, ECO:0000269|PubMed:11788821, ECO:0000269|PubMed:14562095, ECO:0000269|PubMed:15086787, ECO:0000269|PubMed:8900207}. Cytoplasm {ECO:0000269|PubMed:17009950}. Note=The cytoplasmic form appears in the cytosol during the transition of cells from stationary growth phase to new budding on glucose addition and phosphate excess. {ECO:0000269|PubMed:17009950}.</t>
  </si>
  <si>
    <t>cytosol [GO:0005829]; extracellular space [GO:0005615]; fungal-type vacuole [GO:0000324]; fungal-type vacuole membrane [GO:0000329]; nucleus [GO:0005634]; endopolyphosphatase activity [GO:0000298]; exopolyphosphatase activity [GO:0004309]; metal ion binding [GO:0046872]; phosphoric diester hydrolase activity [GO:0008081]; polyphosphate catabolic process [GO:0006798]; polyphosphate metabolic process [GO:0006797]</t>
  </si>
  <si>
    <t>Endopolyphosphatase (EC 3.6.1.10) (Deoxyadenosine triphosphate phosphohydrolase) (dATP phosphohydrolase) (EC 3.6.1.-) (Exopolyphosphatase) (EC 3.6.1.11) (Phosphate metabolism protein 5)</t>
  </si>
  <si>
    <t>Q03281</t>
  </si>
  <si>
    <t>HEH2 YDR458C D8035.2</t>
  </si>
  <si>
    <t>nuclear envelope [GO:0005635]; nuclear inner membrane [GO:0005637]; nuclear periphery [GO:0034399]</t>
  </si>
  <si>
    <t>SUBCELLULAR LOCATION: Nucleus inner membrane {ECO:0000269|PubMed:14562095, ECO:0000269|PubMed:16929305}; Single-pass membrane protein {ECO:0000269|PubMed:14562095, ECO:0000269|PubMed:16929305}. Note=Targeting to the inner nuclear membrane requires the SRP1 and KAP95 karyopherins and the Ran cycle.</t>
  </si>
  <si>
    <t>nuclear envelope [GO:0005635]; nuclear inner membrane [GO:0005637]; nuclear periphery [GO:0034399]; chromatin binding [GO:0003682]</t>
  </si>
  <si>
    <t>Inner nuclear membrane protein HEH2 (Helix-extension-helix domain-containing protein 2)</t>
  </si>
  <si>
    <t>P36527</t>
  </si>
  <si>
    <t>MRPL28 YDR462W D8035.6</t>
  </si>
  <si>
    <t>Large ribosomal subunit protein mL40 (54S ribosomal protein L28, mitochondrial) (YmL28)</t>
  </si>
  <si>
    <t>Q03305</t>
  </si>
  <si>
    <t>RMT2 YDR465C</t>
  </si>
  <si>
    <t>peptidyl-arginine methylation [GO:0018216]</t>
  </si>
  <si>
    <t>SUBCELLULAR LOCATION: Cytoplasm {ECO:0000269|PubMed:14562095, ECO:0000269|PubMed:17448464}. Nucleus {ECO:0000269|PubMed:14562095, ECO:0000269|PubMed:17448464}. Note=Appears often very close to the nuclear membrane and the nuclear pores. {ECO:0000269|PubMed:17448464}.</t>
  </si>
  <si>
    <t>cytoplasm [GO:0005737]; nucleus [GO:0005634]; protein arginine N5-methyltransferase activity [GO:0019702]; peptidyl-arginine methylation [GO:0018216]</t>
  </si>
  <si>
    <t>Protein arginine N-methyltransferase 2 (EC 2.1.1.-) (Protein-arginine N5-methyltransferase) (Type IV protein arginine N-methyltransferase) (Type IV PRMT)</t>
  </si>
  <si>
    <t>Q03306</t>
  </si>
  <si>
    <t>PKH3 YDR466W</t>
  </si>
  <si>
    <t>cell wall integrity MAPK cascade [GO:0000196]; intracellular signal transduction [GO:0035556]; protein phosphorylation [GO:0006468]</t>
  </si>
  <si>
    <t>ATP binding [GO:0005524]; protein kinase activity [GO:0004672]; protein serine kinase activity [GO:0106310]; protein serine/threonine kinase activity [GO:0004674]; cell wall integrity MAPK cascade [GO:0000196]; intracellular signal transduction [GO:0035556]; protein phosphorylation [GO:0006468]</t>
  </si>
  <si>
    <t>Serine/threonine-protein kinase PKH3 (EC 2.7.11.1) (Pkb-activating kinase homolog 3)</t>
  </si>
  <si>
    <t>Q03323</t>
  </si>
  <si>
    <t>SDC1 CPS25 SAF19 YDR469W</t>
  </si>
  <si>
    <t>subtelomeric heterochromatin formation [GO:0031509]</t>
  </si>
  <si>
    <t>chromosome, telomeric region [GO:0000781]; nucleus [GO:0005634]; Set1C/COMPASS complex [GO:0048188]; subtelomeric heterochromatin formation [GO:0031509]</t>
  </si>
  <si>
    <t>COMPASS component SDC1 (Complex proteins associated with SET1 protein SDC1) (Set1C component SDC1) (Suppressor of CDC25 protein 1)</t>
  </si>
  <si>
    <t>Q03327</t>
  </si>
  <si>
    <t>UGO1 YDR470C</t>
  </si>
  <si>
    <t>SUBCELLULAR LOCATION: Mitochondrion outer membrane {ECO:0000269|PubMed:11257114, ECO:0000269|PubMed:14576278}; Single-pass type II membrane protein {ECO:0000269|PubMed:11257114, ECO:0000269|PubMed:14576278}.</t>
  </si>
  <si>
    <t>mitochondrial outer membrane [GO:0005741]; mitochondrion [GO:0005739]; mitochondrial fusion [GO:0008053]; mitochondrial inner membrane fusion [GO:1990627]; mitochondrial outer membrane fusion [GO:1990626]</t>
  </si>
  <si>
    <t>Mitochondrial fusion and transport protein UGO1</t>
  </si>
  <si>
    <t>P0C2H6</t>
  </si>
  <si>
    <t>RPL27A RPL27 YHR010W</t>
  </si>
  <si>
    <t>Large ribosomal subunit protein eL27A (60S ribosomal protein L27-A)</t>
  </si>
  <si>
    <t>Q03337</t>
  </si>
  <si>
    <t>TRS31 YDR472W</t>
  </si>
  <si>
    <t>endoplasmic reticulum to Golgi vesicle-mediated transport [GO:0006888]; intra-Golgi vesicle-mediated transport [GO:0006891]; macroautophagy [GO:0016236]; retrograde transport, endosome to Golgi [GO:0042147]</t>
  </si>
  <si>
    <t>cytosol [GO:0005829]; endoplasmic reticulum [GO:0005783]; phagophore assembly site [GO:0000407]; TRAPPI protein complex [GO:1990070]; TRAPPII protein complex [GO:1990071]; TRAPPIII protein complex [GO:1990072]</t>
  </si>
  <si>
    <t>cytosol [GO:0005829]; endoplasmic reticulum [GO:0005783]; phagophore assembly site [GO:0000407]; TRAPPI protein complex [GO:1990070]; TRAPPII protein complex [GO:1990071]; TRAPPIII protein complex [GO:1990072]; endoplasmic reticulum to Golgi vesicle-mediated transport [GO:0006888]; intra-Golgi vesicle-mediated transport [GO:0006891]; macroautophagy [GO:0016236]; retrograde transport, endosome to Golgi [GO:0042147]</t>
  </si>
  <si>
    <t>Trafficking protein particle complex subunit 31 (TRAPP subunit 31) (Transport protein particle 31 kDa subunit)</t>
  </si>
  <si>
    <t>Q03362</t>
  </si>
  <si>
    <t>SUBCELLULAR LOCATION: Endoplasmic reticulum {ECO:0000269|PubMed:14562095}.</t>
  </si>
  <si>
    <t>Uncharacterized protein YDR476C</t>
  </si>
  <si>
    <t>P06782</t>
  </si>
  <si>
    <t>SNF1 CAT1 CCR1 GLC2 PAS14 YDR477W D8035.20</t>
  </si>
  <si>
    <t>carbohydrate metabolic process [GO:0005975]; establishment of mitotic spindle orientation [GO:0000132]; filamentous growth [GO:0030447]; fungal-type cell wall assembly [GO:0071940]; intracellular signal transduction [GO:0035556]; invasive growth in response to glucose limitation [GO:0001403]; negative regulation of translation [GO:0017148]; phosphorylation [GO:0016310]; positive regulation of filamentous growth of a population of unicellular organisms in response to starvation [GO:1900436]; positive regulation of gluconeogenesis [GO:0045722]; positive regulation of macroautophagy [GO:0016239]; positive regulation of pseudohyphal growth [GO:2000222]; regulation of cellular response to glucose starvation [GO:1904547]; regulation of invasive growth in response to glucose limitation [GO:2000217]; response to endoplasmic reticulum stress [GO:0034976]; response to unfolded protein [GO:0006986]; single-species surface biofilm formation [GO:0090606]</t>
  </si>
  <si>
    <t>cellular bud neck septin ring [GO:0000144]; cytoplasm [GO:0005737]; mitochondrion [GO:0005739]; nuclear envelope lumen [GO:0005641]; nuclear membrane [GO:0031965]; nucleotide-activated protein kinase complex [GO:0031588]; nucleus [GO:0005634]; vacuolar membrane [GO:0005774]</t>
  </si>
  <si>
    <t>SUBCELLULAR LOCATION: Cytoplasm {ECO:0000269|PubMed:25869125}. Nucleus {ECO:0000269|PubMed:25869125}. Nucleus membrane {ECO:0000269|PubMed:17237508}; Peripheral membrane protein {ECO:0000269|PubMed:17237508}. Note=Nuclear translocation occurs under nitrogen and glucose starvation conditions (PubMed:25869125). {ECO:0000269|PubMed:25869125}.</t>
  </si>
  <si>
    <t>cellular bud neck septin ring [GO:0000144]; cytoplasm [GO:0005737]; mitochondrion [GO:0005739]; nuclear envelope lumen [GO:0005641]; nuclear membrane [GO:0031965]; nucleotide-activated protein kinase complex [GO:0031588]; nucleus [GO:0005634]; vacuolar membrane [GO:0005774]; AMP-activated protein kinase activity [GO:0004679]; ATP binding [GO:0005524]; guanyl-nucleotide exchange factor activity [GO:0005085]; identical protein binding [GO:0042802]; molecular function activator activity [GO:0140677]; protein kinase activity [GO:0004672]; protein serine kinase activity [GO:0106310]; protein serine/threonine kinase activity [GO:0004674]; carbohydrate metabolic process [GO:0005975]; establishment of mitotic spindle orientation [GO:0000132]; filamentous growth [GO:0030447]; fungal-type cell wall assembly [GO:0071940]; intracellular signal transduction [GO:0035556]; invasive growth in response to glucose limitation [GO:0001403]; negative regulation of translation [GO:0017148]; phosphorylation [GO:0016310]; positive regulation of filamentous growth of a population of unicellular organisms in response to starvation [GO:1900436]; positive regulation of gluconeogenesis [GO:0045722]; positive regulation of macroautophagy [GO:0016239]; positive regulation of pseudohyphal growth [GO:2000222]; regulation of cellular response to glucose starvation [GO:1904547]; regulation of invasive growth in response to glucose limitation [GO:2000217]; response to endoplasmic reticulum stress [GO:0034976]; response to unfolded protein [GO:0006986]; single-species surface biofilm formation [GO:0090606]</t>
  </si>
  <si>
    <t>Carbon catabolite-derepressing protein kinase (EC 2.7.11.1) (Sucrose nonfermentating protein 1)</t>
  </si>
  <si>
    <t>Q03370</t>
  </si>
  <si>
    <t>PEX29 YDR479C</t>
  </si>
  <si>
    <t>ER-dependent peroxisome organization [GO:0032581]; peroxisome organization [GO:0007031]</t>
  </si>
  <si>
    <t>SUBCELLULAR LOCATION: Peroxisome membrane {ECO:0000269|PubMed:12707309}; Multi-pass membrane protein {ECO:0000269|PubMed:12707309}.</t>
  </si>
  <si>
    <t>endoplasmic reticulum [GO:0005783]; peroxisomal membrane [GO:0005778]; peroxisome [GO:0005777]; ER-dependent peroxisome organization [GO:0032581]; peroxisome organization [GO:0007031]</t>
  </si>
  <si>
    <t>Peroxisomal membrane protein PEX29 (Peroxin-29)</t>
  </si>
  <si>
    <t>P11491</t>
  </si>
  <si>
    <t>PHO8 YDR481C D8035.24</t>
  </si>
  <si>
    <t>dephosphorylation [GO:0016311]; nicotinamide nucleotide metabolic process [GO:0046496]</t>
  </si>
  <si>
    <t>SUBCELLULAR LOCATION: [Repressible alkaline phosphatase]: Vacuole membrane; Single-pass membrane protein. Note=The full-length version is found in lysosome-like vacuoles.; SUBCELLULAR LOCATION: [Soluble alkaline phosphatase]: Cytoplasm. Note=The truncated version of the protein is soluble.</t>
  </si>
  <si>
    <t>fungal-type vacuole membrane [GO:0000329]; alkaline phosphatase activity [GO:0004035]; fructose-2,6-bisphosphate 6-phosphatase activity [GO:0047386]; metal ion binding [GO:0046872]; dephosphorylation [GO:0016311]; nicotinamide nucleotide metabolic process [GO:0046496]</t>
  </si>
  <si>
    <t>Repressible alkaline phosphatase (EC 3.1.3.1) (Fructose-2,6-bisphosphate 6-phosphatase) (EC 3.1.3.54) (Membrane-bound repressible alkaline phosphatase) [Cleaved into: Soluble alkaline phosphatase (EC 3.1.7.6) (Farnesyl diphosphatase)]</t>
  </si>
  <si>
    <t>P27809</t>
  </si>
  <si>
    <t>KRE2 MNT1 YDR483W D8035.26</t>
  </si>
  <si>
    <t>fungal-type vacuole membrane [GO:0000329]; Golgi apparatus [GO:0005794]; Golgi medial cisterna [GO:0005797]; Golgi membrane [GO:0000139]</t>
  </si>
  <si>
    <t>SUBCELLULAR LOCATION: Golgi apparatus membrane; Single-pass type II membrane protein.</t>
  </si>
  <si>
    <t>fungal-type vacuole membrane [GO:0000329]; Golgi apparatus [GO:0005794]; Golgi medial cisterna [GO:0005797]; Golgi membrane [GO:0000139]; alpha-1,2-mannosyltransferase activity [GO:0000026]; cell wall mannoprotein biosynthetic process [GO:0000032]; mannosylation [GO:0097502]; N-glycan processing [GO:0006491]; protein N-linked glycosylation [GO:0006487]; protein O-linked glycosylation [GO:0006493]</t>
  </si>
  <si>
    <t>Glycolipid 2-alpha-mannosyltransferase (EC 2.4.1.-) (Alpha-1,2-mannosyltransferase)</t>
  </si>
  <si>
    <t>P39904</t>
  </si>
  <si>
    <t>VPS52 SAC2 YDR484W D8035.27</t>
  </si>
  <si>
    <t>actin filament-based process [GO:0030029]; endocytic recycling [GO:0032456]; Golgi to vacuole transport [GO:0006896]; intracellular sphingolipid homeostasis [GO:0090156]; positive regulation of macroautophagy [GO:0016239]; protein targeting to vacuole [GO:0006623]; retrograde transport, endosome to Golgi [GO:0042147]</t>
  </si>
  <si>
    <t>cytoskeleton [GO:0005856]; cytosol [GO:0005829]; endosome membrane [GO:0010008]; GARP complex [GO:0000938]; Golgi apparatus [GO:0005794]</t>
  </si>
  <si>
    <t>SUBCELLULAR LOCATION: Golgi apparatus, trans-Golgi network membrane; Peripheral membrane protein. Endosome membrane; Peripheral membrane protein. Cytoplasm, cytoskeleton.</t>
  </si>
  <si>
    <t>cytoskeleton [GO:0005856]; cytosol [GO:0005829]; endosome membrane [GO:0010008]; GARP complex [GO:0000938]; Golgi apparatus [GO:0005794]; syntaxin binding [GO:0019905]; actin filament-based process [GO:0030029]; endocytic recycling [GO:0032456]; Golgi to vacuole transport [GO:0006896]; intracellular sphingolipid homeostasis [GO:0090156]; positive regulation of macroautophagy [GO:0016239]; protein targeting to vacuole [GO:0006623]; retrograde transport, endosome to Golgi [GO:0042147]</t>
  </si>
  <si>
    <t>Vacuolar protein sorting-associated protein 52 (Suppressor of actin mutation protein 2)</t>
  </si>
  <si>
    <t>P40960</t>
  </si>
  <si>
    <t>PAC11 YDR488C</t>
  </si>
  <si>
    <t>establishment of mitotic spindle localization [GO:0040001]; establishment of mitotic spindle orientation [GO:0000132]; nuclear migration along microtubule [GO:0030473]; transport along microtubule [GO:0010970]</t>
  </si>
  <si>
    <t>cytoplasm [GO:0005737]; cytoplasmic dynein complex [GO:0005868]; cytoplasmic microtubule [GO:0005881]</t>
  </si>
  <si>
    <t>SUBCELLULAR LOCATION: Cytoplasm, cytoskeleton {ECO:0000305}.</t>
  </si>
  <si>
    <t>cytoplasm [GO:0005737]; cytoplasmic dynein complex [GO:0005868]; cytoplasmic microtubule [GO:0005881]; dynein heavy chain binding [GO:0045504]; dynein light chain binding [GO:0045503]; establishment of mitotic spindle localization [GO:0040001]; establishment of mitotic spindle orientation [GO:0000132]; nuclear migration along microtubule [GO:0030473]; transport along microtubule [GO:0010970]</t>
  </si>
  <si>
    <t>WD repeat-containing protein PAC11</t>
  </si>
  <si>
    <t>Q03430</t>
  </si>
  <si>
    <t>RSM28 YDR494W</t>
  </si>
  <si>
    <t>SUBCELLULAR LOCATION: Mitochondrion {ECO:0000269|PubMed:15701796,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</si>
  <si>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Small ribosomal subunit protein mS46 (37S ribosomal protein RSM28, mitochondrial)</t>
  </si>
  <si>
    <t>Q04373</t>
  </si>
  <si>
    <t>PUF6 YDR496C D9719.2</t>
  </si>
  <si>
    <t>negative regulation of translation [GO:0017148]; protein stabilization [GO:0050821]; regulation of translation [GO:0006417]</t>
  </si>
  <si>
    <t>cellular bud tip [GO:0005934]; large ribosomal subunit [GO:0015934]; nucleolus [GO:0005730]; nucleus [GO:0005634]; protein folding chaperone complex [GO:0101031]</t>
  </si>
  <si>
    <t>SUBCELLULAR LOCATION: Bud tip. Nucleus, nucleolus.</t>
  </si>
  <si>
    <t>cellular bud tip [GO:0005934]; large ribosomal subunit [GO:0015934]; nucleolus [GO:0005730]; nucleus [GO:0005634]; protein folding chaperone complex [GO:0101031]; mRNA 3'-UTR binding [GO:0003730]; mRNA 5'-UTR binding [GO:0048027]; mRNA binding [GO:0003729]; mRNA regulatory element binding translation repressor activity [GO:0000900]; negative regulation of translation [GO:0017148]; protein stabilization [GO:0050821]; regulation of translation [GO:0006417]</t>
  </si>
  <si>
    <t>Pumilio homology domain family member 6</t>
  </si>
  <si>
    <t>P19358</t>
  </si>
  <si>
    <t>SAM2 ETH2 YDR502C D9719.8</t>
  </si>
  <si>
    <t>methionine metabolic process [GO:0006555]; one-carbon metabolic process [GO:0006730]; S-adenosylmethionine biosynthetic process [GO:0006556]</t>
  </si>
  <si>
    <t>cytoplasmic stress granule [GO:0010494]; cytosol [GO:0005829]</t>
  </si>
  <si>
    <t>cytoplasmic stress granule [GO:0010494]; cytosol [GO:0005829]; ATP binding [GO:0005524]; metal ion binding [GO:0046872]; methionine adenosyltransferase activity [GO:0004478]; methionine metabolic process [GO:0006555]; one-carbon metabolic process [GO:0006730]; S-adenosylmethionine biosynthetic process [GO:0006556]</t>
  </si>
  <si>
    <t>S-adenosylmethionine synthase 2 (AdoMet synthase 2) (EC 2.5.1.6) (Methionine adenosyltransferase 2) (MAT 2)</t>
  </si>
  <si>
    <t>Q04396</t>
  </si>
  <si>
    <t>LPP1 YDR503C D9719.9</t>
  </si>
  <si>
    <t>phospholipid metabolic process [GO:0006644]</t>
  </si>
  <si>
    <t>Golgi membrane [GO:0000139]; membrane [GO:0016020]</t>
  </si>
  <si>
    <t>SUBCELLULAR LOCATION: Golgi apparatus membrane {ECO:0000269|PubMed:14562095}; Multi-pass membrane protein {ECO:0000269|PubMed:14562095}.</t>
  </si>
  <si>
    <t>Golgi membrane [GO:0000139]; membrane [GO:0016020]; diacylglycerol diphosphate phosphatase activity [GO:0000810]; phosphatidate phosphatase activity [GO:0008195]; phospholipid metabolic process [GO:0006644]</t>
  </si>
  <si>
    <t>Lipid phosphate phosphatase 1 (EC 3.6.1.75) (Lysophosphatidate phosphatase) (EC 3.1.3.106) (Phosphatidate phosphatase) (EC 3.1.3.4)</t>
  </si>
  <si>
    <t>P50896</t>
  </si>
  <si>
    <t>PSP1 GIN5 YDR505C D9719.11</t>
  </si>
  <si>
    <t>cytoplasm [GO:0005737]; mitochondrion [GO:0005739]; P-body [GO:0000932]</t>
  </si>
  <si>
    <t>SUBCELLULAR LOCATION: Cytoplasm. Mitochondrion.</t>
  </si>
  <si>
    <t>cytoplasm [GO:0005737]; mitochondrion [GO:0005739]; P-body [GO:0000932]; mRNA binding [GO:0003729]</t>
  </si>
  <si>
    <t>Protein PSP1 (Growth inhibitory protein 5) (Polymerase suppressor protein 1)</t>
  </si>
  <si>
    <t>Q12263</t>
  </si>
  <si>
    <t>GIN4 YDR507C D9719.13</t>
  </si>
  <si>
    <t>budding cell bud growth [GO:0007117]; intracellular signal transduction [GO:0035556]; mitotic morphogenesis checkpoint signaling [GO:0044879]; phosphorylation [GO:0016310]; regulation of protein localization to cell division site [GO:1901900]; septin ring assembly [GO:0000921]; septum digestion after cytokinesis [GO:0000920]</t>
  </si>
  <si>
    <t>cellular bud neck [GO:0005935]; cytoplasm [GO:0005737]; Gin4 complex [GO:1990317]; nucleus [GO:0005634]</t>
  </si>
  <si>
    <t>SUBCELLULAR LOCATION: Cytoplasm {ECO:0000269|PubMed:14562095}. Bud neck {ECO:0000269|PubMed:14562095}.</t>
  </si>
  <si>
    <t>cellular bud neck [GO:0005935]; cytoplasm [GO:0005737]; Gin4 complex [GO:1990317]; nucleus [GO:0005634]; ATP binding [GO:0005524]; protein kinase activity [GO:0004672]; protein serine kinase activity [GO:0106310]; protein serine/threonine kinase activity [GO:0004674]; budding cell bud growth [GO:0007117]; intracellular signal transduction [GO:0035556]; mitotic morphogenesis checkpoint signaling [GO:0044879]; phosphorylation [GO:0016310]; regulation of protein localization to cell division site [GO:1901900]; septin ring assembly [GO:0000921]; septum digestion after cytokinesis [GO:0000920]</t>
  </si>
  <si>
    <t>Serine/threonine-protein kinase GIN4 (EC 2.7.11.1) (Growth inhibitory protein 4)</t>
  </si>
  <si>
    <t>Q12306</t>
  </si>
  <si>
    <t>SMT3 YDR510W D9719.15</t>
  </si>
  <si>
    <t>protein sumoylation [GO:0016925]</t>
  </si>
  <si>
    <t>condensed nuclear chromosome [GO:0000794]; nucleus [GO:0005634]; septin ring [GO:0005940]</t>
  </si>
  <si>
    <t>condensed nuclear chromosome [GO:0000794]; nucleus [GO:0005634]; septin ring [GO:0005940]; identical protein binding [GO:0042802]; protein tag activity [GO:0031386]; ubiquitin-like protein ligase binding [GO:0044389]; protein sumoylation [GO:0016925]</t>
  </si>
  <si>
    <t>Ubiquitin-like protein SMT3</t>
  </si>
  <si>
    <t>P17695</t>
  </si>
  <si>
    <t>GRX2 TTR TTR1 YDR513W D9719.17</t>
  </si>
  <si>
    <t>cellular response to oxidative stress [GO:0034599]; glutathione metabolic process [GO:0006749]</t>
  </si>
  <si>
    <t>cytoplasm [GO:0005737]; cytosol [GO:0005829]; mitochondrion [GO:0005739]; nucleus [GO:0005634]</t>
  </si>
  <si>
    <t>SUBCELLULAR LOCATION: [Isoform Cytoplasmic]: Cytoplasm {ECO:0000269|PubMed:11958675, ECO:0000269|PubMed:16606613}.; SUBCELLULAR LOCATION: [Isoform Mitochondrial]: Mitochondrion {ECO:0000269|PubMed:11958675, ECO:0000269|PubMed:16606613}.</t>
  </si>
  <si>
    <t>cytoplasm [GO:0005737]; cytosol [GO:0005829]; mitochondrion [GO:0005739]; nucleus [GO:0005634]; disulfide oxidoreductase activity [GO:0015036]; glutathione disulfide oxidoreductase activity [GO:0015038]; glutathione peroxidase activity [GO:0004602]; glutathione transferase activity [GO:0004364]; cellular response to oxidative stress [GO:0034599]; glutathione metabolic process [GO:0006749]</t>
  </si>
  <si>
    <t>Glutaredoxin-2 (EC 1.11.1.9) (EC 2.5.1.18) (Glutathione-dependent oxidoreductase 2) (Thioltransferase)</t>
  </si>
  <si>
    <t>Q04408</t>
  </si>
  <si>
    <t>SUBCELLULAR LOCATION: Nucleus {ECO:0000269|PubMed:14562095}. Mitochondrion {ECO:0000269|PubMed:14562095}.</t>
  </si>
  <si>
    <t>mitochondrion [GO:0005739]; nucleus [GO:0005634]; nucleic acid binding [GO:0003676]</t>
  </si>
  <si>
    <t>Uncharacterized protein YDR514C</t>
  </si>
  <si>
    <t>Q04409</t>
  </si>
  <si>
    <t>EMI2 YDR516C D9719.21</t>
  </si>
  <si>
    <t>ascospore formation [GO:0030437]; carbohydrate phosphorylation [GO:0046835]; glucose 6-phosphate metabolic process [GO:0051156]; glucose metabolic process [GO:0006006]; glycolytic process [GO:0006096]; intracellular glucose homeostasis [GO:0001678]</t>
  </si>
  <si>
    <t>cytoplasm [GO:0005737]; cytosol [GO:0005829]; mitochondrion [GO:0005739]</t>
  </si>
  <si>
    <t>cytoplasm [GO:0005737]; cytosol [GO:0005829]; mitochondrion [GO:0005739]; ATP binding [GO:0005524]; fructokinase activity [GO:0008865]; glucokinase activity [GO:0004340]; glucose binding [GO:0005536]; ascospore formation [GO:0030437]; carbohydrate phosphorylation [GO:0046835]; glucose 6-phosphate metabolic process [GO:0051156]; glucose metabolic process [GO:0006006]; glycolytic process [GO:0006096]; intracellular glucose homeostasis [GO:0001678]</t>
  </si>
  <si>
    <t>Putative glucokinase-2 (EC 2.7.1.2) (Early meiotic induction protein 2) (Glucose kinase 2) (GLK-2)</t>
  </si>
  <si>
    <t>Q04411</t>
  </si>
  <si>
    <t>URC2 YDR520C</t>
  </si>
  <si>
    <t>cytosine metabolic process [GO:0019858]; nitrogen catabolite activation of transcription from RNA polymerase II promoter [GO:0001080]; nucleotide metabolic process [GO:0009117]; uracil catabolic process [GO:0006212]</t>
  </si>
  <si>
    <t>SUBCELLULAR LOCATION: Cytoplasm {ECO:0000269|PubMed:14562095}. Nucleus {ECO:0000255|PROSITE-ProRule:PRU00227, ECO:0000269|PubMed:14562095}.</t>
  </si>
  <si>
    <t>cytoplasm [GO:0005737]; nucleus [GO:0005634]; DNA-binding transcription factor activity, RNA polymerase II-specific [GO:0000981]; sequence-specific DNA binding [GO:0043565]; zinc ion binding [GO:0008270]; cytosine metabolic process [GO:0019858]; nitrogen catabolite activation of transcription from RNA polymerase II promoter [GO:0001080]; nucleotide metabolic process [GO:0009117]; uracil catabolic process [GO:0006212]</t>
  </si>
  <si>
    <t>Uracil catabolism protein 2</t>
  </si>
  <si>
    <t>P00128</t>
  </si>
  <si>
    <t>QCR7 CRO1 UCR7 YDR529C D9719.32</t>
  </si>
  <si>
    <t>aerobic respiration [GO:0009060]; cellular respiration [GO:0045333]; mitochondrial electron transport, ubiquinol to cytochrome c [GO:0006122]; mitochondrial respiratory chain complex III assembly [GO:0034551]; proton transmembrane transport [GO:1902600]</t>
  </si>
  <si>
    <t>matrix side of mitochondrial inner membrane [GO:0099617]; mitochondrial inner membrane [GO:0005743]; mitochondrial respiratory chain complex III [GO:0005750]; mitochondrion [GO:0005739]</t>
  </si>
  <si>
    <t>SUBCELLULAR LOCATION: Mitochondrion inner membrane {ECO:0000269|PubMed:18390544, ECO:0000269|PubMed:30598554}; Peripheral membrane protein {ECO:0000269|PubMed:18390544, ECO:0000269|PubMed:30598554}; Matrix side {ECO:0000269|PubMed:18390544, ECO:0000269|PubMed:30598554}.</t>
  </si>
  <si>
    <t>matrix side of mitochondrial inner membrane [GO:0099617]; mitochondrial inner membrane [GO:0005743]; mitochondrial respiratory chain complex III [GO:0005750]; mitochondrion [GO:0005739]; aerobic respiration [GO:0009060]; cellular respiration [GO:0045333]; mitochondrial electron transport, ubiquinol to cytochrome c [GO:0006122]; mitochondrial respiratory chain complex III assembly [GO:0034551]; proton transmembrane transport [GO:1902600]</t>
  </si>
  <si>
    <t>Cytochrome b-c1 complex subunit 7, mitochondrial (Complex III subunit 7) (Complex III subunit VII) (Ubiquinol-cytochrome c oxidoreductase subunit 7) (Ubiquinol-cytochrome c reductase 14 kDa protein)</t>
  </si>
  <si>
    <t>P33751</t>
  </si>
  <si>
    <t>PAD1 POF1 YDR538W</t>
  </si>
  <si>
    <t>aromatic compound catabolic process [GO:0019439]; cellular response to oxidative stress [GO:0034599]; cinnamic acid catabolic process [GO:0046281]</t>
  </si>
  <si>
    <t>SUBCELLULAR LOCATION: Mitochondrion {ECO:0000255|HAMAP-Rule:MF_03197, ECO:0000269|PubMed:14562095, ECO:0000269|PubMed:17054397}.</t>
  </si>
  <si>
    <t>mitochondrion [GO:0005739]; carboxy-lyase activity [GO:0016831]; flavin prenyltransferase activity [GO:0106141]; mRNA binding [GO:0003729]; aromatic compound catabolic process [GO:0019439]; cellular response to oxidative stress [GO:0034599]; cinnamic acid catabolic process [GO:0046281]</t>
  </si>
  <si>
    <t>Flavin prenyltransferase PAD1, mitochondrial (EC 2.5.1.129) (Phenylacrylic acid decarboxylase 1) (PAD)</t>
  </si>
  <si>
    <t>Q03034</t>
  </si>
  <si>
    <t>FDC1 YDR539W D3703.2</t>
  </si>
  <si>
    <t>cinnamic acid catabolic process [GO:0046281]; ferulate catabolic process [GO:1901067]; ferulate metabolic process [GO:0033494]</t>
  </si>
  <si>
    <t>SUBCELLULAR LOCATION: Cytoplasm {ECO:0000255|HAMAP-Rule:MF_03196, ECO:0000269|PubMed:14562095}.</t>
  </si>
  <si>
    <t>cytoplasm [GO:0005737]; carboxy-lyase activity [GO:0016831]; metal ion binding [GO:0046872]; cinnamic acid catabolic process [GO:0046281]; ferulate catabolic process [GO:1901067]; ferulate metabolic process [GO:0033494]</t>
  </si>
  <si>
    <t>Ferulic acid decarboxylase 1 (EC 4.1.1.102) (Phenacrylate decarboxylase)</t>
  </si>
  <si>
    <t>P0CX14</t>
  </si>
  <si>
    <t>YRF1-3 YGR296W</t>
  </si>
  <si>
    <t>telomere maintenance via recombination [GO:0000722]</t>
  </si>
  <si>
    <t>cytoplasm [GO:0005737]; nucleus [GO:0005634]; ATP binding [GO:0005524]; ATP hydrolysis activity [GO:0016887]; DNA helicase activity [GO:0003678]; nucleic acid binding [GO:0003676]; telomere maintenance via recombination [GO:0000722]</t>
  </si>
  <si>
    <t>Y' element ATP-dependent helicase protein 1 copy 3 (EC 3.6.4.12)</t>
  </si>
  <si>
    <t>P33767</t>
  </si>
  <si>
    <t>WBP1 YEL002C</t>
  </si>
  <si>
    <t>protein N-linked glycosylation [GO:0006487]; protein N-linked glycosylation via asparagine [GO:0018279]</t>
  </si>
  <si>
    <t>endoplasmic reticulum [GO:0005783]; endoplasmic reticulum membrane [GO:0005789]; nuclear envelope [GO:0005635]; oligosaccharyltransferase complex [GO:0008250]</t>
  </si>
  <si>
    <t>SUBCELLULAR LOCATION: Endoplasmic reticulum membrane {ECO:0000269|PubMed:14562095, ECO:0000269|PubMed:1724755, ECO:0000269|PubMed:8181570}; Single-pass type I membrane protein {ECO:0000269|PubMed:29301962}.</t>
  </si>
  <si>
    <t>endoplasmic reticulum [GO:0005783]; endoplasmic reticulum membrane [GO:0005789]; nuclear envelope [GO:0005635]; oligosaccharyltransferase complex [GO:0008250]; glycosyltransferase activity [GO:0016757]; protein N-linked glycosylation [GO:0006487]; protein N-linked glycosylation via asparagine [GO:0018279]</t>
  </si>
  <si>
    <t>Dolichyl-diphosphooligosaccharide--protein glycosyltransferase subunit WBP1 (Oligosaccharyl transferase subunit WBP1) (Oligosaccharyl transferase subunit beta)</t>
  </si>
  <si>
    <t>P39953</t>
  </si>
  <si>
    <t>YEA6 NDT2 YEL006W</t>
  </si>
  <si>
    <t>mitochondrial NAD transmembrane transport [GO:1990549]; NAD transmembrane transport [GO:0035352]</t>
  </si>
  <si>
    <t>mitochondrial inner membrane [GO:0005743]; mitochondrion [GO:0005739]; NAD transmembrane transporter activity [GO:0051724]; mitochondrial NAD transmembrane transport [GO:1990549]; NAD transmembrane transport [GO:0035352]</t>
  </si>
  <si>
    <t>Mitochondrial nicotinamide adenine dinucleotide transporter 2 (Mitochondrial NAD(+) transporter 2)</t>
  </si>
  <si>
    <t>P32775</t>
  </si>
  <si>
    <t>GLC3 YEL011W</t>
  </si>
  <si>
    <t>glycogen biosynthetic process [GO:0005978]</t>
  </si>
  <si>
    <t>cytoplasm [GO:0005737]; 1,4-alpha-glucan branching enzyme activity [GO:0003844]; 1,4-alpha-glucan branching enzyme activity (using a glucosylated glycogenin as primer for glycogen synthesis) [GO:0102752]; cation binding [GO:0043169]; hydrolase activity, hydrolyzing O-glycosyl compounds [GO:0004553]; glycogen biosynthetic process [GO:0005978]</t>
  </si>
  <si>
    <t>1,4-alpha-glucan-branching enzyme (EC 2.4.1.18) (Glycogen-branching enzyme)</t>
  </si>
  <si>
    <t>P39968</t>
  </si>
  <si>
    <t>VAC8 YEB3 YEL013W</t>
  </si>
  <si>
    <t>autophagosome assembly [GO:0000045]; Cvt vesicle assembly [GO:0071255]; lipid metabolic process [GO:0006629]; macroautophagy [GO:0016236]; nucleus-vacuole junction assembly [GO:0071562]; pexophagy [GO:0000425]; piecemeal microautophagy of the nucleus [GO:0034727]; protein localization to membrane raft [GO:1903044]; ribophagy [GO:0034517]; vacuole fusion, non-autophagic [GO:0042144]; vacuole inheritance [GO:0000011]</t>
  </si>
  <si>
    <t>cytosol [GO:0005829]; fungal-type vacuole membrane [GO:0000329]; membrane [GO:0016020]; membrane raft [GO:0045121]; Myo2p-Vac17p-Vac8p transport complex [GO:0071563]; nuclear outer membrane [GO:0005640]; nucleus-vacuole junction [GO:0071561]; phagophore assembly site [GO:0000407]</t>
  </si>
  <si>
    <t>SUBCELLULAR LOCATION: Vacuole membrane {ECO:0000269|PubMed:10888680, ECO:0000269|PubMed:9490720}; Lipid-anchor {ECO:0000269|PubMed:9490720}. Note=Localizes at sites of nucleus-vacuole junctions. {ECO:0000269|PubMed:10888680}.</t>
  </si>
  <si>
    <t>cytosol [GO:0005829]; fungal-type vacuole membrane [GO:0000329]; membrane [GO:0016020]; membrane raft [GO:0045121]; Myo2p-Vac17p-Vac8p transport complex [GO:0071563]; nuclear outer membrane [GO:0005640]; nucleus-vacuole junction [GO:0071561]; phagophore assembly site [GO:0000407]; identical protein binding [GO:0042802]; protein-membrane adaptor activity [GO:0043495]; autophagosome assembly [GO:0000045]; Cvt vesicle assembly [GO:0071255]; lipid metabolic process [GO:0006629]; macroautophagy [GO:0016236]; nucleus-vacuole junction assembly [GO:0071562]; pexophagy [GO:0000425]; piecemeal microautophagy of the nucleus [GO:0034727]; protein localization to membrane raft [GO:1903044]; ribophagy [GO:0034517]; vacuole fusion, non-autophagic [GO:0042144]; vacuole inheritance [GO:0000011]</t>
  </si>
  <si>
    <t>Vacuolar protein 8</t>
  </si>
  <si>
    <t>P39998</t>
  </si>
  <si>
    <t>EDC3 LSM16 YEL015W</t>
  </si>
  <si>
    <t>deadenylation-independent decapping of nuclear-transcribed mRNA [GO:0031087]; P-body assembly [GO:0033962]; positive regulation of nuclear-transcribed mRNA catabolic process, deadenylation-dependent decay [GO:1900153]</t>
  </si>
  <si>
    <t>cytoplasm [GO:0005737]; nucleus [GO:0005634]; P-body [GO:0000932]</t>
  </si>
  <si>
    <t>SUBCELLULAR LOCATION: Cytoplasm, P-body {ECO:0000269|PubMed:15020463}. Note=Is concentrated in several cytoplasmic foci called P bodies (or cytoplasmic processing bodies) which represent sites of mRNA decapping and 5' to 3' exonucleotidic decay.</t>
  </si>
  <si>
    <t>cytoplasm [GO:0005737]; nucleus [GO:0005634]; P-body [GO:0000932]; mRNA binding [GO:0003729]; deadenylation-independent decapping of nuclear-transcribed mRNA [GO:0031087]; P-body assembly [GO:0033962]; positive regulation of nuclear-transcribed mRNA catabolic process, deadenylation-dependent decay [GO:1900153]</t>
  </si>
  <si>
    <t>Enhancer of mRNA-decapping protein 3</t>
  </si>
  <si>
    <t>P39994</t>
  </si>
  <si>
    <t>PXP1 YEL020C</t>
  </si>
  <si>
    <t>fatty acid alpha-oxidation [GO:0001561]</t>
  </si>
  <si>
    <t>cytoplasm [GO:0005737]; peroxisomal matrix [GO:0005782]; peroxisome [GO:0005777]</t>
  </si>
  <si>
    <t>SUBCELLULAR LOCATION: Cytoplasm {ECO:0000269|PubMed:14562095}. Peroxisome matrix {ECO:0000269|PubMed:26928762, ECO:0000269|PubMed:27392156}.</t>
  </si>
  <si>
    <t>cytoplasm [GO:0005737]; peroxisomal matrix [GO:0005782]; peroxisome [GO:0005777]; carbon-carbon lyase activity [GO:0016830]; carboxy-lyase activity [GO:0016831]; magnesium ion binding [GO:0000287]; thiamine pyrophosphate binding [GO:0030976]; fatty acid alpha-oxidation [GO:0001561]</t>
  </si>
  <si>
    <t>Putative 2-hydroxyacyl-CoA lyase (EC 4.1.-.-) (Peroxisomal protein 1)</t>
  </si>
  <si>
    <t>P03962</t>
  </si>
  <si>
    <t>URA3 YEL021W</t>
  </si>
  <si>
    <t>'de novo' pyrimidine nucleobase biosynthetic process [GO:0006207]; 'de novo' UMP biosynthetic process [GO:0044205]; UMP biosynthetic process [GO:0006222]</t>
  </si>
  <si>
    <t>cytosol [GO:0005829]; orotidine-5'-phosphate decarboxylase activity [GO:0004590]; 'de novo' pyrimidine nucleobase biosynthetic process [GO:0006207]; 'de novo' UMP biosynthetic process [GO:0044205]; UMP biosynthetic process [GO:0006222]</t>
  </si>
  <si>
    <t>Orotidine 5'-phosphate decarboxylase (EC 4.1.1.23) (OMP decarboxylase) (OMPDCase) (OMPdecase) (Uridine 5'-monophosphate synthase) (UMP synthase)</t>
  </si>
  <si>
    <t>P39993</t>
  </si>
  <si>
    <t>GEA2 YEL022W</t>
  </si>
  <si>
    <t>actin cytoskeleton organization [GO:0030036]; endoplasmic reticulum to Golgi vesicle-mediated transport [GO:0006888]; intra-Golgi vesicle-mediated transport [GO:0006891]; macroautophagy [GO:0016236]; regulation of ARF protein signal transduction [GO:0032012]; retrograde vesicle-mediated transport, Golgi to endoplasmic reticulum [GO:0006890]; secretory granule organization [GO:0033363]</t>
  </si>
  <si>
    <t>cytosol [GO:0005829]; Golgi cis cisterna [GO:0000137]; Golgi membrane [GO:0000139]</t>
  </si>
  <si>
    <t>SUBCELLULAR LOCATION: Cytoplasm, cytosol {ECO:0000269|PubMed:12808035, ECO:0000269|PubMed:14734650}. Membrane {ECO:0000269|PubMed:12808035}; Peripheral membrane protein {ECO:0000269|PubMed:12808035}. Golgi apparatus membrane {ECO:0000269|PubMed:14734650}; Peripheral membrane protein {ECO:0000269|PubMed:12808035}. Note=Soluble and partially membrane-bound (PubMed:12808035, PubMed:14734650). Associates with early and late Golgi compartments (PubMed:14734650). {ECO:0000269|PubMed:12808035, ECO:0000269|PubMed:14734650}.</t>
  </si>
  <si>
    <t>cytosol [GO:0005829]; Golgi cis cisterna [GO:0000137]; Golgi membrane [GO:0000139]; guanyl-nucleotide exchange factor activity [GO:0005085]; actin cytoskeleton organization [GO:0030036]; endoplasmic reticulum to Golgi vesicle-mediated transport [GO:0006888]; intra-Golgi vesicle-mediated transport [GO:0006891]; macroautophagy [GO:0016236]; regulation of ARF protein signal transduction [GO:0032012]; retrograde vesicle-mediated transport, Golgi to endoplasmic reticulum [GO:0006890]; secretory granule organization [GO:0033363]</t>
  </si>
  <si>
    <t>ARF guanine-nucleotide exchange factor 2</t>
  </si>
  <si>
    <t>P08067</t>
  </si>
  <si>
    <t>RIP1 YEL024W</t>
  </si>
  <si>
    <t>aerobic respiration [GO:0009060]; cellular respiration [GO:0045333]; mitochondrial electron transport, ubiquinol to cytochrome c [GO:0006122]</t>
  </si>
  <si>
    <t>SUBCELLULAR LOCATION: Mitochondrion inner membrane {ECO:0000269|PubMed:18390544, ECO:0000269|PubMed:30598554}; Single-pass membrane protein {ECO:0000269|PubMed:18390544, ECO:0000269|PubMed:30598554}.</t>
  </si>
  <si>
    <t>mitochondrial inner membrane [GO:0005743]; mitochondrial respiratory chain complex III [GO:0005750]; mitochondrion [GO:0005739]; 2 iron, 2 sulfur cluster binding [GO:0051537]; metal ion binding [GO:0046872]; oxidoreductase activity [GO:0016491]; ubiquinol-cytochrome-c reductase activity [GO:0008121]; aerobic respiration [GO:0009060]; cellular respiration [GO:0045333]; mitochondrial electron transport, ubiquinol to cytochrome c [GO:0006122]</t>
  </si>
  <si>
    <t>Cytochrome b-c1 complex subunit Rieske, mitochondrial (EC 7.1.1.8) (Complex III subunit 5) (Rieske iron-sulfur protein) (RISP) (Ubiquinol-cytochrome c oxidoreductase iron-sulfur subunit)</t>
  </si>
  <si>
    <t>P39990</t>
  </si>
  <si>
    <t>SNU13 YEL026W</t>
  </si>
  <si>
    <t>box C/D RNA 3'-end processing [GO:0000494]; maturation of LSU-rRNA [GO:0000470]; maturation of SSU-rRNA [GO:0030490]; maturation of SSU-rRNA from tricistronic rRNA transcript (SSU-rRNA, 5.8S rRNA, LSU-rRNA) [GO:0000462]; mRNA splicing, via spliceosome [GO:0000398]; positive regulation of RNA binding [GO:1905216]; snoRNA guided rRNA 2'-O-methylation [GO:0000452]</t>
  </si>
  <si>
    <t>box C/D RNP complex [GO:0031428]; cytosolic large ribosomal subunit [GO:0022625]; nucleolus [GO:0005730]; nucleoplasm [GO:0005654]; precatalytic spliceosome [GO:0071011]; small-subunit processome [GO:0032040]; U4/U6 x U5 tri-snRNP complex [GO:0046540]</t>
  </si>
  <si>
    <t>box C/D RNP complex [GO:0031428]; cytosolic large ribosomal subunit [GO:0022625]; nucleolus [GO:0005730]; nucleoplasm [GO:0005654]; precatalytic spliceosome [GO:0071011]; small-subunit processome [GO:0032040]; U4/U6 x U5 tri-snRNP complex [GO:0046540]; RNA binding [GO:0003723]; U3 snoRNA binding [GO:0034511]; U4 snRNA binding [GO:0030621]; box C/D RNA 3'-end processing [GO:0000494]; maturation of LSU-rRNA [GO:0000470]; maturation of SSU-rRNA [GO:0030490]; maturation of SSU-rRNA from tricistronic rRNA transcript (SSU-rRNA, 5.8S rRNA, LSU-rRNA) [GO:0000462]; mRNA splicing, via spliceosome [GO:0000398]; positive regulation of RNA binding [GO:1905216]; snoRNA guided rRNA 2'-O-methylation [GO:0000452]</t>
  </si>
  <si>
    <t>13 kDa ribonucleoprotein-associated protein (Small nuclear ribonucleoprotein-associated protein 1)</t>
  </si>
  <si>
    <t>P25515</t>
  </si>
  <si>
    <t>VMA3 CLS7 CUP5 GEF2 YEL027W</t>
  </si>
  <si>
    <t>endocytosis [GO:0006897]; endosomal lumen acidification [GO:0048388]; Golgi lumen acidification [GO:0061795]; intracellular copper ion homeostasis [GO:0006878]; intracellular iron ion homeostasis [GO:0006879]; protein targeting to vacuole [GO:0006623]; proton transmembrane transport [GO:1902600]; vacuolar acidification [GO:0007035]; vacuole organization [GO:0007033]</t>
  </si>
  <si>
    <t>fungal-type vacuole membrane [GO:0000329]; Golgi membrane [GO:0000139]; membrane [GO:0016020]; proton-transporting V-type ATPase complex [GO:0033176]; vacuolar proton-transporting V-type ATPase complex [GO:0016471]; vacuolar proton-transporting V-type ATPase, V0 domain [GO:0000220]</t>
  </si>
  <si>
    <t>SUBCELLULAR LOCATION: Vacuole membrane {ECO:0000269|PubMed:9030535}; Multi-pass membrane protein {ECO:0000255}.</t>
  </si>
  <si>
    <t>fungal-type vacuole membrane [GO:0000329]; Golgi membrane [GO:0000139]; membrane [GO:0016020]; proton-transporting V-type ATPase complex [GO:0033176]; vacuolar proton-transporting V-type ATPase complex [GO:0016471]; vacuolar proton-transporting V-type ATPase, V0 domain [GO:0000220]; proton transmembrane transporter activity [GO:0015078]; proton-transporting ATPase activity, rotational mechanism [GO:0046961]; endocytosis [GO:0006897]; endosomal lumen acidification [GO:0048388]; Golgi lumen acidification [GO:0061795]; intracellular copper ion homeostasis [GO:0006878]; intracellular iron ion homeostasis [GO:0006879]; protein targeting to vacuole [GO:0006623]; proton transmembrane transport [GO:1902600]; vacuolar acidification [GO:0007035]; vacuole organization [GO:0007033]</t>
  </si>
  <si>
    <t>V-type proton ATPase subunit c (V-ATPase subunit c) (Guanine nucleotide exchange factor 2) (V-ATPase 16 kDa proteolipid subunit 1) (Vacuolar proton pump c subunit)</t>
  </si>
  <si>
    <t>P39986</t>
  </si>
  <si>
    <t>SPF1 COD1 YEL031W</t>
  </si>
  <si>
    <t>extraction of mislocalized protein from ER membrane [GO:0140569]; intracellular calcium ion homeostasis [GO:0006874]; intracellular manganese ion homeostasis [GO:0030026]; protein hexamerization [GO:0034214]; protein transport [GO:0015031]; protein unfolding [GO:0043335]; sterol homeostasis [GO:0055092]; transmembrane transport [GO:0055085]</t>
  </si>
  <si>
    <t>cis-Golgi network [GO:0005801]; endoplasmic reticulum [GO:0005783]; endoplasmic reticulum membrane [GO:0005789]; membrane [GO:0016020]; mitochondrion [GO:0005739]</t>
  </si>
  <si>
    <t>SUBCELLULAR LOCATION: Endoplasmic reticulum membrane {ECO:0000269|PubMed:12058017, ECO:0000269|PubMed:22745129, ECO:0000269|PubMed:24392018, ECO:0000269|PubMed:30785834}; Multi-pass membrane protein {ECO:0000269|PubMed:32973005}. Note=Localizes to endoplasmic reticulum regions devoid of phosphatidylinositol 4-phosphate (PI4P) hydrolytic machinery. {ECO:0000269|PubMed:30785834}.</t>
  </si>
  <si>
    <t>cis-Golgi network [GO:0005801]; endoplasmic reticulum [GO:0005783]; endoplasmic reticulum membrane [GO:0005789]; membrane [GO:0016020]; mitochondrion [GO:0005739]; ATP binding [GO:0005524]; ATP hydrolysis activity [GO:0016887]; ATPase-coupled monoatomic cation transmembrane transporter activity [GO:0019829]; membrane protein dislocase activity [GO:0140567]; metal ion binding [GO:0046872]; P-type ion transporter activity [GO:0015662]; phosphatidylinositol-4-phosphate binding [GO:0070273]; extraction of mislocalized protein from ER membrane [GO:0140569]; intracellular calcium ion homeostasis [GO:0006874]; intracellular manganese ion homeostasis [GO:0030026]; protein hexamerization [GO:0034214]; protein transport [GO:0015031]; protein unfolding [GO:0043335]; sterol homeostasis [GO:0055092]; transmembrane transport [GO:0055085]</t>
  </si>
  <si>
    <t>Endoplasmic reticulum transmembrane helix translocase (EC 7.4.2.-) (Complexed with DOR1 protein 1) (Endoplasmic reticulum P5A-ATPase) (Sensitivity to the P.farinosa killer toxin protein 1)</t>
  </si>
  <si>
    <t>P24279</t>
  </si>
  <si>
    <t>MCM3 YEL032W SYGP-ORF23</t>
  </si>
  <si>
    <t>DNA replication initiation [GO:0006270]; DNA strand elongation involved in DNA replication [GO:0006271]; DNA unwinding involved in DNA replication [GO:0006268]; double-strand break repair via break-induced replication [GO:0000727]; mitotic DNA replication initiation [GO:1902975]; pre-replicative complex assembly involved in nuclear cell cycle DNA replication [GO:0006267]; premeiotic DNA replication [GO:0006279]; regulation of DNA-templated DNA replication initiation [GO:0030174]; silent mating-type cassette heterochromatin formation [GO:0030466]; subtelomeric heterochromatin formation [GO:0031509]</t>
  </si>
  <si>
    <t>chromosome, telomeric region [GO:0000781]; CMG complex [GO:0071162]; cytoplasm [GO:0005737]; DNA replication preinitiation complex [GO:0031261]; MCM complex [GO:0042555]; nuclear pre-replicative complex [GO:0005656]; nuclear replication fork [GO:0043596]; nucleoplasm [GO:0005654]; nucleus [GO:0005634]; replication fork protection complex [GO:0031298]</t>
  </si>
  <si>
    <t>chromosome, telomeric region [GO:0000781]; CMG complex [GO:0071162]; cytoplasm [GO:0005737]; DNA replication preinitiation complex [GO:0031261]; MCM complex [GO:0042555]; nuclear pre-replicative complex [GO:0005656]; nuclear replication fork [GO:0043596]; nucleoplasm [GO:0005654]; nucleus [GO:0005634]; replication fork protection complex [GO:0031298]; ATP binding [GO:0005524]; ATP hydrolysis activity [GO:0016887]; chromatin binding [GO:0003682]; DNA replication origin binding [GO:0003688]; helicase activity [GO:0004386]; MCM complex binding [GO:1904931]; single-stranded DNA binding [GO:0003697]; DNA replication initiation [GO:0006270]; DNA strand elongation involved in DNA replication [GO:0006271]; DNA unwinding involved in DNA replication [GO:0006268]; double-strand break repair via break-induced replication [GO:0000727]; mitotic DNA replication initiation [GO:1902975]; pre-replicative complex assembly involved in nuclear cell cycle DNA replication [GO:0006267]; premeiotic DNA replication [GO:0006279]; regulation of DNA-templated DNA replication initiation [GO:0030174]; silent mating-type cassette heterochromatin formation [GO:0030466]; subtelomeric heterochromatin formation [GO:0031509]</t>
  </si>
  <si>
    <t>DNA replication licensing factor MCM3 (EC 3.6.4.12) (Minichromosome maintenance protein 3)</t>
  </si>
  <si>
    <t>P23301</t>
  </si>
  <si>
    <t>HYP2 TIF51A YEL034W SYGP-ORF21</t>
  </si>
  <si>
    <t>CAT tailing [GO:0140708]; positive regulation of cytoplasmic translational elongation through polyproline stretches [GO:1903272]; positive regulation of translational elongation [GO:0045901]; positive regulation of translational initiation [GO:0045948]; positive regulation of translational termination [GO:0045905]; rescue of stalled ribosome [GO:0072344]; translational elongation [GO:0006414]; translational frameshifting [GO:0006452]</t>
  </si>
  <si>
    <t>cytoplasm [GO:0005737]; mitochondrion [GO:0005739]; perinuclear region of cytoplasm [GO:0048471]</t>
  </si>
  <si>
    <t>SUBCELLULAR LOCATION: Cytoplasm {ECO:0000269|PubMed:10229683, ECO:0000269|PubMed:11861547}. Note=Concentrates in the perinuclear region. {ECO:0000269|PubMed:11861547}.</t>
  </si>
  <si>
    <t>cytoplasm [GO:0005737]; mitochondrion [GO:0005739]; perinuclear region of cytoplasm [GO:0048471]; ribosome binding [GO:0043022]; RNA binding [GO:0003723]; translation elongation factor activity [GO:0003746]; translation initiation factor activity [GO:0003743]; CAT tailing [GO:0140708]; positive regulation of cytoplasmic translational elongation through polyproline stretches [GO:1903272]; positive regulation of translational elongation [GO:0045901]; positive regulation of translational initiation [GO:0045948]; positive regulation of translational termination [GO:0045905]; rescue of stalled ribosome [GO:0072344]; translational elongation [GO:0006414]; translational frameshifting [GO:0006452]</t>
  </si>
  <si>
    <t>Eukaryotic translation initiation factor 5A-1 (eIF-5A-1) (Hypusine-containing protein HP2) (eIF-4D)</t>
  </si>
  <si>
    <t>P32629</t>
  </si>
  <si>
    <t>ANP1 GEM3 YEL036C SYGP-ORF28</t>
  </si>
  <si>
    <t>cell wall mannoprotein biosynthetic process [GO:0000032]; protein N-linked glycosylation [GO:0006487]</t>
  </si>
  <si>
    <t>endoplasmic reticulum membrane [GO:0005789]; Golgi cis cisterna [GO:0000137]; mannan polymerase complex [GO:0000136]</t>
  </si>
  <si>
    <t>SUBCELLULAR LOCATION: Endoplasmic reticulum membrane {ECO:0000269|PubMed:11095735}; Single-pass type II membrane protein {ECO:0000305|PubMed:9434768}. Golgi apparatus membrane {ECO:0000269|PubMed:10713261, ECO:0000269|PubMed:9430634, ECO:0000269|PubMed:9434768}; Single-pass type II membrane protein {ECO:0000305|PubMed:9434768}. Note=Cis-Golgi (PubMed:9430634). Recycles between endoplasmic reticulum and Golgi (PubMed:11095735). {ECO:0000269|PubMed:11095735, ECO:0000269|PubMed:9430634}.</t>
  </si>
  <si>
    <t>endoplasmic reticulum membrane [GO:0005789]; Golgi cis cisterna [GO:0000137]; mannan polymerase complex [GO:0000136]; alpha-1,6-mannosyltransferase activity [GO:0000009]; cell wall mannoprotein biosynthetic process [GO:0000032]; protein N-linked glycosylation [GO:0006487]</t>
  </si>
  <si>
    <t>Mannan polymerase II complex ANP1 subunit (M-Pol II subunit ANP1) (Aminonitrophenyl propanediol resistance protein)</t>
  </si>
  <si>
    <t>P32621</t>
  </si>
  <si>
    <t>GDA1 YEL042W SYGP-ORF16</t>
  </si>
  <si>
    <t>nucleoside diphosphate catabolic process [GO:0009134]; protein glycosylation [GO:0006486]; protein N-linked glycosylation [GO:0006487]</t>
  </si>
  <si>
    <t>Golgi apparatus [GO:0005794]; Golgi membrane [GO:0000139]; membrane [GO:0016020]</t>
  </si>
  <si>
    <t>SUBCELLULAR LOCATION: Golgi apparatus membrane {ECO:0000269|PubMed:8391537}; Single-pass type II membrane protein {ECO:0000269|PubMed:8391537}.</t>
  </si>
  <si>
    <t>Golgi apparatus [GO:0005794]; Golgi membrane [GO:0000139]; membrane [GO:0016020]; GDP phosphatase activity [GO:0004382]; UDP phosphatase activity [GO:0045134]; nucleoside diphosphate catabolic process [GO:0009134]; protein glycosylation [GO:0006486]; protein N-linked glycosylation [GO:0006487]</t>
  </si>
  <si>
    <t>Guanosine-diphosphatase (GDPase) (EC 3.6.1.42)</t>
  </si>
  <si>
    <t>P32618</t>
  </si>
  <si>
    <t>YEL043W SYGP-ORF14</t>
  </si>
  <si>
    <t>cell periphery [GO:0071944]; endoplasmic reticulum [GO:0005783]</t>
  </si>
  <si>
    <t>Uncharacterized protein YEL043W</t>
  </si>
  <si>
    <t>P37303</t>
  </si>
  <si>
    <t>GLY1 YEL046C SYGP-ORF34</t>
  </si>
  <si>
    <t>glycine biosynthetic process [GO:0006545]; threonine catabolic process [GO:0006567]</t>
  </si>
  <si>
    <t>cytosol [GO:0005829]; L-allo-threonine aldolase activity [GO:0008732]; threonine aldolase activity [GO:0004793]; glycine biosynthetic process [GO:0006545]; threonine catabolic process [GO:0006567]</t>
  </si>
  <si>
    <t>Low specificity L-threonine aldolase (Low specificity L-TA) (TA) (EC 4.1.2.48)</t>
  </si>
  <si>
    <t>P32614</t>
  </si>
  <si>
    <t>FRD1 FRDS FRDS1 YEL047C SYGP-ORF35</t>
  </si>
  <si>
    <t>cellular response to anoxia [GO:0071454]</t>
  </si>
  <si>
    <t>SUBCELLULAR LOCATION: Cytoplasm {ECO:0000269|PubMed:8946166, ECO:0000269|PubMed:9587404}.</t>
  </si>
  <si>
    <t>cytosol [GO:0005829]; mitochondrion [GO:0005739]; plasma membrane [GO:0005886]; FMN binding [GO:0010181]; fumarate reductase (NADH) activity [GO:0016156]; cellular response to anoxia [GO:0071454]</t>
  </si>
  <si>
    <t>Fumarate reductase 1 (FRDS1) (EC 1.3.1.6) (FAD-dependent oxidoreductase) (NADH-dependent fumarate reductase) (Soluble fumarate reductase, cytoplasmic isozyme)</t>
  </si>
  <si>
    <t>P32611</t>
  </si>
  <si>
    <t>RML2 YEL050C SYGP-ORF37</t>
  </si>
  <si>
    <t>SUBCELLULAR LOCATION: Mitochondrion {ECO:0000269|PubMed:24675956}.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</si>
  <si>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large ribosomal subunit [GO:0005762]; mitochondrion [GO:0005739]; RNA binding [GO:0003723]; structural constituent of ribosome [GO:0003735]; transferase activity [GO:0016740]; mitochondrial translation [GO:0032543]</t>
  </si>
  <si>
    <t>Large ribosomal subunit protein uL2m (54S ribosomal protein RML2, mitochondrial) (L2)</t>
  </si>
  <si>
    <t>P32610</t>
  </si>
  <si>
    <t>VMA8 YEL051W SYGP-ORF11</t>
  </si>
  <si>
    <t>endosomal lumen acidification [GO:0048388]; Golgi lumen acidification [GO:0061795]; proton transmembrane transport [GO:1902600]; vacuolar acidification [GO:0007035]</t>
  </si>
  <si>
    <t>SUBCELLULAR LOCATION: Vacuole membrane {ECO:0000269|PubMed:7797485}; Peripheral membrane protein {ECO:0000305}; Cytoplasmic side {ECO:0000305}.</t>
  </si>
  <si>
    <t>fungal-type vacuole membrane [GO:0000329]; Golgi membrane [GO:0000139]; proton-transporting V-type ATPase complex [GO:0033176]; vacuolar proton-transporting V-type ATPase complex [GO:0016471]; vacuolar proton-transporting V-type ATPase, V1 domain [GO:0000221]; proton-transporting ATPase activity, rotational mechanism [GO:0046961]; endosomal lumen acidification [GO:0048388]; Golgi lumen acidification [GO:0061795]; proton transmembrane transport [GO:1902600]; vacuolar acidification [GO:0007035]</t>
  </si>
  <si>
    <t>V-type proton ATPase subunit D (V-ATPase subunit D) (Vacuolar proton pump subunit D)</t>
  </si>
  <si>
    <t>P32317</t>
  </si>
  <si>
    <t>AFG1 AFG YEL052W</t>
  </si>
  <si>
    <t>cellular response to oxidative stress [GO:0034599]; protein quality control for misfolded or incompletely synthesized proteins [GO:0006515]</t>
  </si>
  <si>
    <t>cytoplasm [GO:0005737]; mitochondrial inner membrane [GO:0005743]; mitochondrion [GO:0005739]</t>
  </si>
  <si>
    <t>cytoplasm [GO:0005737]; mitochondrial inner membrane [GO:0005743]; mitochondrion [GO:0005739]; ATP binding [GO:0005524]; ATP hydrolysis activity [GO:0016887]; cellular response to oxidative stress [GO:0034599]; protein quality control for misfolded or incompletely synthesized proteins [GO:0006515]</t>
  </si>
  <si>
    <t>Protein AFG1</t>
  </si>
  <si>
    <t>P39985</t>
  </si>
  <si>
    <t>POL5 YEL055C</t>
  </si>
  <si>
    <t>maturation of SSU-rRNA [GO:0030490]; positive regulation of ribosome biogenesis [GO:0090070]; regulation of DNA-templated transcription [GO:0006355]; ribosomal large subunit assembly [GO:0000027]; rRNA processing [GO:0006364]; rRNA transcription [GO:0009303]</t>
  </si>
  <si>
    <t>nucleolar preribosome [GO:0030685]; nucleolus [GO:0005730]; small-subunit processome [GO:0032040]</t>
  </si>
  <si>
    <t>SUBCELLULAR LOCATION: Nucleus, nucleolus {ECO:0000269|PubMed:12093911, ECO:0000269|PubMed:14562095}.</t>
  </si>
  <si>
    <t>nucleolar preribosome [GO:0030685]; nucleolus [GO:0005730]; small-subunit processome [GO:0032040]; DNA-directed DNA polymerase activity [GO:0003887]; nucleotide binding [GO:0000166]; rDNA binding [GO:0000182]; rRNA primary transcript binding [GO:0042134]; maturation of SSU-rRNA [GO:0030490]; positive regulation of ribosome biogenesis [GO:0090070]; regulation of DNA-templated transcription [GO:0006355]; ribosomal large subunit assembly [GO:0000027]; rRNA processing [GO:0006364]; rRNA transcription [GO:0009303]</t>
  </si>
  <si>
    <t>rDNA transcriptional regulator POL5 (EC 2.7.7.7) (DNA polymerase V) (POL V) (DNA polymerase phi)</t>
  </si>
  <si>
    <t>P39984</t>
  </si>
  <si>
    <t>HAT2 YEL056W</t>
  </si>
  <si>
    <t>chromatin organization [GO:0006325]; chromatin remodeling [GO:0006338]; regulation of DNA-templated transcription [GO:0006355]; subtelomeric heterochromatin formation [GO:0031509]</t>
  </si>
  <si>
    <t>chromosome, telomeric region [GO:0000781]; cytoplasm [GO:0005737]; histone acetyltransferase complex [GO:0000123]; nucleus [GO:0005634]; Rpd3L complex [GO:0033698]; Rpd3L-Expanded complex [GO:0070210]</t>
  </si>
  <si>
    <t>SUBCELLULAR LOCATION: Cytoplasm. Nucleus. Note=The nuclear location requires the presence of HAT2.</t>
  </si>
  <si>
    <t>chromosome, telomeric region [GO:0000781]; cytoplasm [GO:0005737]; histone acetyltransferase complex [GO:0000123]; nucleus [GO:0005634]; Rpd3L complex [GO:0033698]; Rpd3L-Expanded complex [GO:0070210]; histone binding [GO:0042393]; chromatin organization [GO:0006325]; chromatin remodeling [GO:0006338]; regulation of DNA-templated transcription [GO:0006355]; subtelomeric heterochromatin formation [GO:0031509]</t>
  </si>
  <si>
    <t>Histone acetyltransferase type B subunit 2</t>
  </si>
  <si>
    <t>P38628</t>
  </si>
  <si>
    <t>PCM1 AGM1 YEL058W</t>
  </si>
  <si>
    <t>carbohydrate metabolic process [GO:0005975]; cell wall organization [GO:0071555]; fungal-type cell wall chitin biosynthetic process [GO:0034221]; UDP-N-acetylglucosamine biosynthetic process [GO:0006048]</t>
  </si>
  <si>
    <t>cytoplasm [GO:0005737]; nucleus [GO:0005634]; magnesium ion binding [GO:0000287]; phosphoacetylglucosamine mutase activity [GO:0004610]; carbohydrate metabolic process [GO:0005975]; cell wall organization [GO:0071555]; fungal-type cell wall chitin biosynthetic process [GO:0034221]; UDP-N-acetylglucosamine biosynthetic process [GO:0006048]</t>
  </si>
  <si>
    <t>Phosphoacetylglucosamine mutase (PAGM) (EC 5.4.2.3) (Acetylglucosamine phosphomutase) (N-acetylglucosamine-phosphate mutase) (PGM-complementing protein 1)</t>
  </si>
  <si>
    <t>P09232</t>
  </si>
  <si>
    <t>PRB1 YEL060C</t>
  </si>
  <si>
    <t>pexophagy [GO:0000425]; protein catabolic process in the vacuole [GO:0007039]; proteolysis [GO:0006508]; sporulation resulting in formation of a cellular spore [GO:0030435]</t>
  </si>
  <si>
    <t>extracellular space [GO:0005615]; fungal-type vacuole [GO:0000324]; fungal-type vacuole lumen [GO:0000328]</t>
  </si>
  <si>
    <t>SUBCELLULAR LOCATION: Vacuole.</t>
  </si>
  <si>
    <t>extracellular space [GO:0005615]; fungal-type vacuole [GO:0000324]; fungal-type vacuole lumen [GO:0000328]; serine-type endopeptidase activity [GO:0004252]; pexophagy [GO:0000425]; protein catabolic process in the vacuole [GO:0007039]; proteolysis [GO:0006508]; sporulation resulting in formation of a cellular spore [GO:0030435]</t>
  </si>
  <si>
    <t>Cerevisin (EC 3.4.21.48) (Proteinase YSCB) (Vacuolar protease B) (PrB)</t>
  </si>
  <si>
    <t>P27895</t>
  </si>
  <si>
    <t>CIN8 KSL2 YEL061C</t>
  </si>
  <si>
    <t>cell division [GO:0051301]; initial mitotic spindle pole body separation [GO:0000073]; meiotic sister chromatid segregation [GO:0045144]; microtubule depolymerization [GO:0007019]; microtubule-based movement [GO:0007018]; mitotic sister chromatid segregation [GO:0000070]; mitotic spindle assembly [GO:0090307]; mitotic spindle elongation [GO:0000022]; mitotic spindle elongation (spindle phase three) [GO:0061805]; regulation of mitotic sister chromatid segregation [GO:0033047]; spindle elongation [GO:0051231]</t>
  </si>
  <si>
    <t>astral microtubule [GO:0000235]; kinetochore [GO:0000776]; kinetochore microtubule [GO:0005828]; mitochondrion [GO:0005739]; mitotic spindle [GO:0072686]; nucleus [GO:0005634]; spindle microtubule [GO:0005876]</t>
  </si>
  <si>
    <t>SUBCELLULAR LOCATION: Cytoplasm, cytoskeleton, spindle {ECO:0000269|PubMed:1618897, ECO:0000269|PubMed:25313961}. Mitochondrion {ECO:0000269|PubMed:14576278}. Note=Spindle microtubules that lie between the poles. {ECO:0000269|PubMed:1618897}.</t>
  </si>
  <si>
    <t>astral microtubule [GO:0000235]; kinetochore [GO:0000776]; kinetochore microtubule [GO:0005828]; mitochondrion [GO:0005739]; mitotic spindle [GO:0072686]; nucleus [GO:0005634]; spindle microtubule [GO:0005876]; ATP binding [GO:0005524]; microtubule binding [GO:0008017]; microtubule motor activity [GO:0003777]; minus-end-directed microtubule motor activity [GO:0008569]; plus-end-directed microtubule motor activity [GO:0008574]; cell division [GO:0051301]; initial mitotic spindle pole body separation [GO:0000073]; meiotic sister chromatid segregation [GO:0045144]; microtubule depolymerization [GO:0007019]; microtubule-based movement [GO:0007018]; mitotic sister chromatid segregation [GO:0000070]; mitotic spindle assembly [GO:0090307]; mitotic spindle elongation [GO:0000022]; mitotic spindle elongation (spindle phase three) [GO:0061805]; regulation of mitotic sister chromatid segregation [GO:0033047]; spindle elongation [GO:0051231]</t>
  </si>
  <si>
    <t>Kinesin-like protein CIN8 (Chromosome instability protein 8)</t>
  </si>
  <si>
    <t>P39923</t>
  </si>
  <si>
    <t>NPR2 YEL062W</t>
  </si>
  <si>
    <t>negative regulation of TORC1 signaling [GO:1904262]; positive regulation of autophagy [GO:0010508]; proline transport [GO:0015824]; protein transport [GO:0015031]; regulation of autophagosome assembly [GO:2000785]; regulation of TORC1 signaling [GO:1903432]; response to xenobiotic stimulus [GO:0009410]; urea transport [GO:0015840]</t>
  </si>
  <si>
    <t>GATOR1 complex [GO:1990130]; Seh1-associated complex [GO:0035859]; vacuolar membrane [GO:0005774]</t>
  </si>
  <si>
    <t>SUBCELLULAR LOCATION: Vacuole membrane {ECO:0000269|PubMed:21454883}; Peripheral membrane protein {ECO:0000269|PubMed:21454883}.</t>
  </si>
  <si>
    <t>GATOR1 complex [GO:1990130]; Seh1-associated complex [GO:0035859]; vacuolar membrane [GO:0005774]; negative regulation of TORC1 signaling [GO:1904262]; positive regulation of autophagy [GO:0010508]; proline transport [GO:0015824]; protein transport [GO:0015031]; regulation of autophagosome assembly [GO:2000785]; regulation of TORC1 signaling [GO:1903432]; response to xenobiotic stimulus [GO:0009410]; urea transport [GO:0015840]</t>
  </si>
  <si>
    <t>Nitrogen permease regulator 2</t>
  </si>
  <si>
    <t>P39976</t>
  </si>
  <si>
    <t>DLD3 YEL071W</t>
  </si>
  <si>
    <t>filamentous growth [GO:0030447]; lactate biosynthetic process [GO:0019249]</t>
  </si>
  <si>
    <t>SUBCELLULAR LOCATION: Cytoplasm {ECO:0000269|PubMed:10509019}.</t>
  </si>
  <si>
    <t>cytoplasm [GO:0005737]; mitochondrion [GO:0005739]; (D)-2-hydroxyglutarate-pyruvate transhydrogenase activity [GO:0099615]; D-lactate dehydrogenase (cytochrome) activity [GO:0004458]; FAD binding [GO:0071949]; filamentous growth [GO:0030447]; lactate biosynthetic process [GO:0019249]</t>
  </si>
  <si>
    <t>D-2-hydroxyglutarate--pyruvate transhydrogenase DLD3 (D-2HG--pyruvate transhydrogenase DLD3) (EC 1.1.99.40) ((R)-2-hydroxyglutarate--pyruvate transhydrogenase) (D-lactate dehydrogenase [cytochrome] 3) (EC 1.1.2.4) (D-lactate ferricytochrome C oxidoreductase) (D-LCR)</t>
  </si>
  <si>
    <t>P39106</t>
  </si>
  <si>
    <t>MNN1 YER001W</t>
  </si>
  <si>
    <t>N-glycan processing [GO:0006491]; protein O-linked glycosylation [GO:0006493]</t>
  </si>
  <si>
    <t>Golgi apparatus [GO:0005794]; Golgi membrane [GO:0000139]</t>
  </si>
  <si>
    <t>SUBCELLULAR LOCATION: Golgi apparatus membrane {ECO:0000305}; Single-pass type II membrane protein {ECO:0000305}.</t>
  </si>
  <si>
    <t>Golgi apparatus [GO:0005794]; Golgi membrane [GO:0000139]; alpha-1,3-mannosyltransferase activity [GO:0000033]; N-glycan processing [GO:0006491]; protein O-linked glycosylation [GO:0006493]</t>
  </si>
  <si>
    <t>Alpha-1,3-mannosyltransferase MNN1 (EC 2.4.1.-)</t>
  </si>
  <si>
    <t>P40010</t>
  </si>
  <si>
    <t>NUG1 YER006W</t>
  </si>
  <si>
    <t>maturation of LSU-rRNA from tricistronic rRNA transcript (SSU-rRNA, 5.8S rRNA, LSU-rRNA) [GO:0000463]; protein transport [GO:0015031]; ribosomal large subunit export from nucleus [GO:0000055]</t>
  </si>
  <si>
    <t>SUBCELLULAR LOCATION: Nucleus {ECO:0000269|PubMed:11583615}.</t>
  </si>
  <si>
    <t>nucleolus [GO:0005730]; nucleus [GO:0005634]; preribosome, large subunit precursor [GO:0030687]; GTP binding [GO:0005525]; GTPase activity [GO:0003924]; mRNA binding [GO:0003729]; RNA binding [GO:0003723]; maturation of LSU-rRNA from tricistronic rRNA transcript (SSU-rRNA, 5.8S rRNA, LSU-rRNA) [GO:0000463]; protein transport [GO:0015031]; ribosomal large subunit export from nucleus [GO:0000055]</t>
  </si>
  <si>
    <t>Nuclear GTP-binding protein NUG1 (Nuclear GTPase 1)</t>
  </si>
  <si>
    <t>P33332</t>
  </si>
  <si>
    <t>SEC3 PSL1 YER008C</t>
  </si>
  <si>
    <t>endoplasmic reticulum inheritance [GO:0048309]; exocyst assembly [GO:0001927]; exocyst localization [GO:0051601]; exocytosis [GO:0006887]; Golgi to plasma membrane transport [GO:0006893]; protein transport [GO:0015031]; vesicle docking involved in exocytosis [GO:0006904]</t>
  </si>
  <si>
    <t>cellular bud neck [GO:0005935]; cellular bud tip [GO:0005934]; cytoplasm [GO:0005737]; exocyst [GO:0000145]; incipient cellular bud site [GO:0000131]; mating projection tip [GO:0043332]; plasma membrane [GO:0005886]; prospore membrane [GO:0005628]</t>
  </si>
  <si>
    <t>cellular bud neck [GO:0005935]; cellular bud tip [GO:0005934]; cytoplasm [GO:0005737]; exocyst [GO:0000145]; incipient cellular bud site [GO:0000131]; mating projection tip [GO:0043332]; plasma membrane [GO:0005886]; prospore membrane [GO:0005628]; phosphatidylinositol-4,5-bisphosphate binding [GO:0005546]; small GTPase binding [GO:0031267]; endoplasmic reticulum inheritance [GO:0048309]; exocyst assembly [GO:0001927]; exocyst localization [GO:0051601]; exocytosis [GO:0006887]; Golgi to plasma membrane transport [GO:0006893]; protein transport [GO:0015031]; vesicle docking involved in exocytosis [GO:0006904]</t>
  </si>
  <si>
    <t>Exocyst complex component SEC3 (Protein PSL1)</t>
  </si>
  <si>
    <t>P22141</t>
  </si>
  <si>
    <t>PRE1 YER012W</t>
  </si>
  <si>
    <t>endoplasmic reticulum membrane [GO:0005789]; nucleus [GO:0005634]; proteasome complex [GO:0000502]; proteasome core complex, beta-subunit complex [GO:0019774]</t>
  </si>
  <si>
    <t>endoplasmic reticulum membrane [GO:0005789]; nucleus [GO:0005634]; proteasome complex [GO:0000502]; proteasome core complex, beta-subunit complex [GO:0019774]; endopeptidase activator activity [GO:0061133]; proteasomal protein catabolic process [GO:0010498]; proteasomal ubiquitin-independent protein catabolic process [GO:0010499]; proteasome-mediated ubiquitin-dependent protein catabolic process [GO:0043161]</t>
  </si>
  <si>
    <t>Proteasome subunit beta type-4 (Macropain subunit C11) (Multicatalytic endopeptidase complex subunit C11) (Proteasome component C11) (Proteinase YSCE subunit 11)</t>
  </si>
  <si>
    <t>P24384</t>
  </si>
  <si>
    <t>PRP22 YER013W</t>
  </si>
  <si>
    <t>generation of catalytic spliceosome for second transesterification step [GO:0000350]; spliceosomal complex disassembly [GO:0000390]</t>
  </si>
  <si>
    <t>catalytic step 2 spliceosome [GO:0071013]; U2-type catalytic step 2 spliceosome [GO:0071007]; U2-type post-spliceosomal complex [GO:0071021]</t>
  </si>
  <si>
    <t>catalytic step 2 spliceosome [GO:0071013]; U2-type catalytic step 2 spliceosome [GO:0071007]; U2-type post-spliceosomal complex [GO:0071021]; ATP binding [GO:0005524]; ATP hydrolysis activity [GO:0016887]; RNA binding [GO:0003723]; RNA helicase activity [GO:0003724]; generation of catalytic spliceosome for second transesterification step [GO:0000350]; spliceosomal complex disassembly [GO:0000390]</t>
  </si>
  <si>
    <t>Pre-mRNA-splicing factor ATP-dependent RNA helicase PRP22 (EC 3.6.4.13)</t>
  </si>
  <si>
    <t>P40012</t>
  </si>
  <si>
    <t>HEM14 YER014W</t>
  </si>
  <si>
    <t>SUBCELLULAR LOCATION: Mitochondrion inner membrane {ECO:0000269|PubMed:7798202}. Note=Bound to the mitochondrial inner membrane with its active site facing the cytosolic side. {ECO:0000269|PubMed:7798202}.</t>
  </si>
  <si>
    <t>mitochondrial inner membrane [GO:0005743]; mitochondrion [GO:0005739]; oxygen-dependent protoporphyrinogen oxidase activity [GO:0004729]; heme biosynthetic process [GO:0006783]; protoporphyrinogen IX biosynthetic process [GO:0006782]</t>
  </si>
  <si>
    <t>Protoporphyrinogen oxidase (PPO) (EC 1.3.3.4)</t>
  </si>
  <si>
    <t>P39518</t>
  </si>
  <si>
    <t>FAA2 FAM1 YER015W</t>
  </si>
  <si>
    <t>fatty acid beta-oxidation [GO:0006635]; fatty-acyl-CoA transport [GO:0015916]; long-chain fatty acid import into peroxisome [GO:0015910]; long-chain fatty acid metabolic process [GO:0001676]; very long-chain fatty acid catabolic process [GO:0042760]</t>
  </si>
  <si>
    <t>endoplasmic reticulum [GO:0005783]; membrane [GO:0016020]; mitochondrion [GO:0005739]; peroxisomal membrane [GO:0005778]; peroxisome [GO:0005777]</t>
  </si>
  <si>
    <t>SUBCELLULAR LOCATION: Cytoplasm {ECO:0000269|PubMed:7988550}. Peroxisome membrane {ECO:0000269|PubMed:8670886}; Peripheral membrane protein {ECO:0000269|PubMed:8670886}; Matrix side {ECO:0000269|PubMed:8670886}. Note=Imported via the peroxisome targeting signal type 1 (PTS1)-dependent protein import pathway. {ECO:0000269|PubMed:8670886}.</t>
  </si>
  <si>
    <t>endoplasmic reticulum [GO:0005783]; membrane [GO:0016020]; mitochondrion [GO:0005739]; peroxisomal membrane [GO:0005778]; peroxisome [GO:0005777]; ATP binding [GO:0005524]; decanoate-CoA ligase activity [GO:0102391]; long-chain fatty acid-CoA ligase activity [GO:0004467]; medium-chain fatty acid-CoA ligase activity [GO:0031956]; very long-chain fatty acid-CoA ligase activity [GO:0031957]; fatty acid beta-oxidation [GO:0006635]; fatty-acyl-CoA transport [GO:0015916]; long-chain fatty acid import into peroxisome [GO:0015910]; long-chain fatty acid metabolic process [GO:0001676]; very long-chain fatty acid catabolic process [GO:0042760]</t>
  </si>
  <si>
    <t>Long-chain-fatty-acid--CoA ligase 2 (EC 6.2.1.3) (Fatty acid activator 2) (Long-chain acyl-CoA synthetase 2)</t>
  </si>
  <si>
    <t>P40013</t>
  </si>
  <si>
    <t>BIM1 YER016W</t>
  </si>
  <si>
    <t>2-micrometer plasmid partitioning [GO:0030543]; cell division [GO:0051301]; microtubule depolymerization [GO:0007019]; mitotic sister chromatid cohesion [GO:0007064]; mitotic spindle orientation checkpoint signaling [GO:0031578]; negative regulation of microtubule depolymerization [GO:0007026]; nuclear migration along microtubule [GO:0030473]; positive regulation of microtubule polymerization [GO:0031116]; protein localization to microtubule [GO:0035372]; protein localization to microtubule plus-end [GO:1904825]; regulation of microtubule polymerization or depolymerization [GO:0031110]; spindle assembly [GO:0051225]</t>
  </si>
  <si>
    <t>cytoplasmic microtubule [GO:0005881]; microtubule organizing center [GO:0005815]; microtubule plus-end [GO:0035371]; mitotic spindle [GO:0072686]; spindle midzone [GO:0051233]; spindle pole [GO:0000922]</t>
  </si>
  <si>
    <t>cytoplasmic microtubule [GO:0005881]; microtubule organizing center [GO:0005815]; microtubule plus-end [GO:0035371]; mitotic spindle [GO:0072686]; spindle midzone [GO:0051233]; spindle pole [GO:0000922]; microtubule plus-end binding [GO:0051010]; 2-micrometer plasmid partitioning [GO:0030543]; cell division [GO:0051301]; microtubule depolymerization [GO:0007019]; mitotic sister chromatid cohesion [GO:0007064]; mitotic spindle orientation checkpoint signaling [GO:0031578]; negative regulation of microtubule depolymerization [GO:0007026]; nuclear migration along microtubule [GO:0030473]; positive regulation of microtubule polymerization [GO:0031116]; protein localization to microtubule [GO:0035372]; protein localization to microtubule plus-end [GO:1904825]; regulation of microtubule polymerization or depolymerization [GO:0031110]; spindle assembly [GO:0051225]</t>
  </si>
  <si>
    <t>Protein BIM1</t>
  </si>
  <si>
    <t>P39925</t>
  </si>
  <si>
    <t>AFG3 YTA10 YER017C</t>
  </si>
  <si>
    <t>mitochondrial protein processing [GO:0034982]; protein catabolic process [GO:0030163]; protein import into mitochondrial matrix [GO:0030150]; protein-containing complex assembly [GO:0065003]; signal peptide processing [GO:0006465]</t>
  </si>
  <si>
    <t>m-AAA complex [GO:0005745]; mitochondrial inner boundary membrane [GO:0097002]; mitochondrial inner membrane [GO:0005743]; mitochondrion [GO:0005739]</t>
  </si>
  <si>
    <t>SUBCELLULAR LOCATION: Mitochondrion inner membrane {ECO:0000269|PubMed:8681382}; Multi-pass membrane protein {ECO:0000269|PubMed:8681382}.</t>
  </si>
  <si>
    <t>m-AAA complex [GO:0005745]; mitochondrial inner boundary membrane [GO:0097002]; mitochondrial inner membrane [GO:0005743]; mitochondrion [GO:0005739]; ATP binding [GO:0005524]; ATP hydrolysis activity [GO:0016887]; ATP-dependent peptidase activity [GO:0004176]; metalloendopeptidase activity [GO:0004222]; metallopeptidase activity [GO:0008237]; zinc ion binding [GO:0008270]; mitochondrial protein processing [GO:0034982]; protein catabolic process [GO:0030163]; protein import into mitochondrial matrix [GO:0030150]; protein-containing complex assembly [GO:0065003]; signal peptide processing [GO:0006465]</t>
  </si>
  <si>
    <t>Mitochondrial respiratory chain complexes assembly protein AFG3 (EC 3.4.24.-) (ATPase family gene 3 protein) (Tat-binding homolog 10)</t>
  </si>
  <si>
    <t>P40015</t>
  </si>
  <si>
    <t>ISC1 YER019W</t>
  </si>
  <si>
    <t>ceramide biosynthetic process [GO:0046513]; regulation of mitotic cell cycle spindle assembly checkpoint [GO:0090266]; sphingolipid catabolic process [GO:0030149]</t>
  </si>
  <si>
    <t>cell periphery [GO:0071944]; endoplasmic reticulum [GO:0005783]; endoplasmic reticulum membrane [GO:0005789]; membrane [GO:0016020]; mitochondrial outer membrane [GO:0005741]; mitochondrion [GO:0005739]</t>
  </si>
  <si>
    <t>SUBCELLULAR LOCATION: Endoplasmic reticulum membrane {ECO:0000269|PubMed:14699160}; Multi-pass membrane protein {ECO:0000255}. Mitochondrion outer membrane {ECO:0000269|PubMed:14699160, ECO:0000269|PubMed:17880915}; Multi-pass membrane protein {ECO:0000255}. Note=Localization is regulated in a growth-dependent manner. Predominantly in the ER during early growth and becomes associated with mitochondria in late logarithmic growth. {ECO:0000269|PubMed:14699160}.</t>
  </si>
  <si>
    <t>cell periphery [GO:0071944]; endoplasmic reticulum [GO:0005783]; endoplasmic reticulum membrane [GO:0005789]; membrane [GO:0016020]; mitochondrial outer membrane [GO:0005741]; mitochondrion [GO:0005739]; inositol phosphosphingolipid phospholipase activity [GO:0052712]; metal ion binding [GO:0046872]; sphingomyelin phosphodiesterase activity [GO:0004767]; ceramide biosynthetic process [GO:0046513]; regulation of mitotic cell cycle spindle assembly checkpoint [GO:0090266]; sphingolipid catabolic process [GO:0030149]</t>
  </si>
  <si>
    <t>Inositol phosphosphingolipids phospholipase C (IPS phospholipase C) (IPS-PLC) (EC 3.1.4.-) (Neutral sphingomyelinase) (N-SMase) (nSMase)</t>
  </si>
  <si>
    <t>P10823</t>
  </si>
  <si>
    <t>GPA2 SSP101 YER020W</t>
  </si>
  <si>
    <t>adenylate cyclase-activating G protein-coupled receptor signaling pathway [GO:0007189]; ascospore formation [GO:0030437]; glucose mediated signaling pathway [GO:0010255]; hexose mediated signaling [GO:0009757]; invasive growth in response to glucose limitation [GO:0001403]; protein kinase A signaling [GO:0010737]; pseudohyphal growth [GO:0007124]; regulation of cell size [GO:0008361]; signal transduction [GO:0007165]</t>
  </si>
  <si>
    <t>cytosol [GO:0005829]; heterotrimeric G-protein complex [GO:0005834]; mitochondrion [GO:0005739]; plasma membrane [GO:0005886]</t>
  </si>
  <si>
    <t>SUBCELLULAR LOCATION: Cell membrane {ECO:0000269|PubMed:14562095, ECO:0000269|PubMed:16030250}; Lipid-anchor {ECO:0000269|PubMed:14562095, ECO:0000269|PubMed:16030250}; Cytoplasmic side {ECO:0000269|PubMed:14562095, ECO:0000269|PubMed:16030250}.</t>
  </si>
  <si>
    <t>cytosol [GO:0005829]; heterotrimeric G-protein complex [GO:0005834]; mitochondrion [GO:0005739]; plasma membrane [GO:0005886]; G protein-coupled receptor binding [GO:0001664]; G-protein beta/gamma-subunit complex binding [GO:0031683]; GTP binding [GO:0005525]; GTPase activity [GO:0003924]; metal ion binding [GO:0046872]; adenylate cyclase-activating G protein-coupled receptor signaling pathway [GO:0007189]; ascospore formation [GO:0030437]; glucose mediated signaling pathway [GO:0010255]; hexose mediated signaling [GO:0009757]; invasive growth in response to glucose limitation [GO:0001403]; protein kinase A signaling [GO:0010737]; pseudohyphal growth [GO:0007124]; regulation of cell size [GO:0008361]; signal transduction [GO:0007165]</t>
  </si>
  <si>
    <t>Guanine nucleotide-binding protein alpha-2 subunit (GP2-alpha)</t>
  </si>
  <si>
    <t>P40016</t>
  </si>
  <si>
    <t>RPN3 SUN2 YER021W</t>
  </si>
  <si>
    <t>proteasome-mediated ubiquitin-dependent protein catabolic process [GO:0043161]; regulation of protein catabolic process [GO:0042176]; ubiquitin-dependent protein catabolic process [GO:0006511]</t>
  </si>
  <si>
    <t>proteasome complex [GO:0000502]; proteasome regulatory particle, lid subcomplex [GO:0008541]</t>
  </si>
  <si>
    <t>proteasome complex [GO:0000502]; proteasome regulatory particle, lid subcomplex [GO:0008541]; enzyme regulator activity [GO:0030234]; proteasome-mediated ubiquitin-dependent protein catabolic process [GO:0043161]; regulation of protein catabolic process [GO:0042176]; ubiquitin-dependent protein catabolic process [GO:0006511]</t>
  </si>
  <si>
    <t>26S proteasome regulatory subunit RPN3</t>
  </si>
  <si>
    <t>P32569</t>
  </si>
  <si>
    <t>SRB4 MED17 YER022W</t>
  </si>
  <si>
    <t>positive regulation of transcription by RNA polymerase II [GO:0045944]; positive regulation of transcription elongation by RNA polymerase II [GO:0032968]; positive regulation of transcription initiation by RNA polymerase II [GO:0060261]; regulation of transcription by RNA polymerase II [GO:0006357]; RNA polymerase II preinitiation complex assembly [GO:0051123]; transcription initiation at RNA polymerase II promoter [GO:0006367]</t>
  </si>
  <si>
    <t>core mediator complex [GO:0070847]; mediator complex [GO:0016592]; nucleus [GO:0005634]</t>
  </si>
  <si>
    <t>SUBCELLULAR LOCATION: Nucleus {ECO:0000269|PubMed:14562095, ECO:0000269|PubMed:16630888}.</t>
  </si>
  <si>
    <t>core mediator complex [GO:0070847]; mediator complex [GO:0016592]; nucleus [GO:0005634]; DNA-binding transcription factor binding [GO:0140297]; RNA polymerase II complex recruiting activity [GO:0001139]; RNA polymerase II core promoter sequence-specific DNA binding [GO:0000979]; transcription coregulator activity [GO:0003712]; positive regulation of transcription by RNA polymerase II [GO:0045944]; positive regulation of transcription elongation by RNA polymerase II [GO:0032968]; positive regulation of transcription initiation by RNA polymerase II [GO:0060261]; regulation of transcription by RNA polymerase II [GO:0006357]; RNA polymerase II preinitiation complex assembly [GO:0051123]; transcription initiation at RNA polymerase II promoter [GO:0006367]</t>
  </si>
  <si>
    <t>Mediator of RNA polymerase II transcription subunit 17 (Mediator complex subunit 17) (Suppressor of RNA polymerase B 4)</t>
  </si>
  <si>
    <t>P32263</t>
  </si>
  <si>
    <t>PRO3 ORE2 YER023W</t>
  </si>
  <si>
    <t>L-proline biosynthetic process [GO:0055129]; proline biosynthetic process [GO:0006561]</t>
  </si>
  <si>
    <t>cytoplasm [GO:0005737]; identical protein binding [GO:0042802]; pyrroline-5-carboxylate reductase activity [GO:0004735]; L-proline biosynthetic process [GO:0055129]; proline biosynthetic process [GO:0006561]</t>
  </si>
  <si>
    <t>Pyrroline-5-carboxylate reductase (P5C reductase) (P5CR) (EC 1.5.1.2)</t>
  </si>
  <si>
    <t>P40017</t>
  </si>
  <si>
    <t>YAT2 YER024W</t>
  </si>
  <si>
    <t>alcohol metabolic process [GO:0006066]; carnitine metabolic process [GO:0009437]; fatty acid metabolic process [GO:0006631]</t>
  </si>
  <si>
    <t>SUBCELLULAR LOCATION: Cytoplasm {ECO:0000269|PubMed:14562095, ECO:0000269|PubMed:18427809}.</t>
  </si>
  <si>
    <t>cytoplasm [GO:0005737]; cytosol [GO:0005829]; carnitine O-acetyltransferase activity [GO:0004092]; alcohol metabolic process [GO:0006066]; carnitine metabolic process [GO:0009437]; fatty acid metabolic process [GO:0006631]</t>
  </si>
  <si>
    <t>Carnitine O-acetyltransferase YAT2 (EC 2.3.1.7)</t>
  </si>
  <si>
    <t>P32481</t>
  </si>
  <si>
    <t>GCD11 SUI4 TIF213 YER025W</t>
  </si>
  <si>
    <t>formation of translation preinitiation complex [GO:0001731]; positive regulation of translational fidelity [GO:0045903]; translational initiation [GO:0006413]</t>
  </si>
  <si>
    <t>cytosol [GO:0005829]; eukaryotic 43S preinitiation complex [GO:0016282]; eukaryotic 48S preinitiation complex [GO:0033290]; eukaryotic translation initiation factor 2 complex [GO:0005850]; multi-eIF complex [GO:0043614]; ribosome [GO:0005840]</t>
  </si>
  <si>
    <t>SUBCELLULAR LOCATION: Cytoplasm, cytosol {ECO:0000250|UniProtKB:Q09130}.</t>
  </si>
  <si>
    <t>cytosol [GO:0005829]; eukaryotic 43S preinitiation complex [GO:0016282]; eukaryotic 48S preinitiation complex [GO:0033290]; eukaryotic translation initiation factor 2 complex [GO:0005850]; multi-eIF complex [GO:0043614]; ribosome [GO:0005840]; GTP binding [GO:0005525]; GTPase activity [GO:0003924]; translation initiation factor activity [GO:0003743]; translation initiation factor binding [GO:0031369]; tRNA binding [GO:0000049]; formation of translation preinitiation complex [GO:0001731]; positive regulation of translational fidelity [GO:0045903]; translational initiation [GO:0006413]</t>
  </si>
  <si>
    <t>Eukaryotic translation initiation factor 2 subunit gamma (eIF2-gamma) (EC 3.6.5.3)</t>
  </si>
  <si>
    <t>P08456</t>
  </si>
  <si>
    <t>CHO1 PSS PSS1 YER026C</t>
  </si>
  <si>
    <t>phosphatidylethanolamine biosynthetic process [GO:0006646]; phosphatidylserine biosynthetic process [GO:0006659]</t>
  </si>
  <si>
    <t>endoplasmic reticulum membrane [GO:0005789]; membrane [GO:0016020]; mitochondrial outer membrane [GO:0005741]</t>
  </si>
  <si>
    <t>SUBCELLULAR LOCATION: Microsome membrane; Multi-pass membrane protein. Endoplasmic reticulum membrane; Multi-pass membrane protein. Mitochondrion outer membrane; Multi-pass membrane protein.</t>
  </si>
  <si>
    <t>endoplasmic reticulum membrane [GO:0005789]; membrane [GO:0016020]; mitochondrial outer membrane [GO:0005741]; CDP-diacylglycerol-serine O-phosphatidyltransferase activity [GO:0003882]; phosphatidylethanolamine biosynthetic process [GO:0006646]; phosphatidylserine biosynthetic process [GO:0006659]</t>
  </si>
  <si>
    <t>CDP-diacylglycerol--serine O-phosphatidyltransferase (EC 2.7.8.8) (Phosphatidylserine synthase)</t>
  </si>
  <si>
    <t>P40018</t>
  </si>
  <si>
    <t>SMB1 YER029C</t>
  </si>
  <si>
    <t>mRNA splicing, via spliceosome [GO:0000398]</t>
  </si>
  <si>
    <t>catalytic step 2 spliceosome [GO:0071013]; commitment complex [GO:0000243]; cytoplasm [GO:0005737]; nucleus [GO:0005634]; U1 snRNP [GO:0005685]; U2 snRNP [GO:0005686]; U2-type prespliceosome [GO:0071004]; U4 snRNP [GO:0005687]; U4/U6 x U5 tri-snRNP complex [GO:0046540]; U5 snRNP [GO:0005682]</t>
  </si>
  <si>
    <t>SUBCELLULAR LOCATION: Nucleus {ECO:0000250|UniProtKB:Q10163}. Cytoplasm {ECO:0000250|UniProtKB:Q10163}.</t>
  </si>
  <si>
    <t>catalytic step 2 spliceosome [GO:0071013]; commitment complex [GO:0000243]; cytoplasm [GO:0005737]; nucleus [GO:0005634]; U1 snRNP [GO:0005685]; U2 snRNP [GO:0005686]; U2-type prespliceosome [GO:0071004]; U4 snRNP [GO:0005687]; U4/U6 x U5 tri-snRNP complex [GO:0046540]; U5 snRNP [GO:0005682]; RNA binding [GO:0003723]; mRNA splicing, via spliceosome [GO:0000398]</t>
  </si>
  <si>
    <t>Small nuclear ribonucleoprotein-associated protein B (snRNP-B) (Sm protein B) (Sm-B) (SmB)</t>
  </si>
  <si>
    <t>P40024</t>
  </si>
  <si>
    <t>ARB1 YER036C</t>
  </si>
  <si>
    <t>protein quality control for misfolded or incompletely synthesized proteins [GO:0006515]; ribosomal small subunit export from nucleus [GO:0000056]; ribosome biogenesis [GO:0042254]</t>
  </si>
  <si>
    <t>SUBCELLULAR LOCATION: Cytoplasm {ECO:0000269|PubMed:16260602}. Nucleus {ECO:0000269|PubMed:16260602}. Note=Shuttles between the cytoplasm and the nucleus. {ECO:0000269|PubMed:16260602}.</t>
  </si>
  <si>
    <t>cytoplasm [GO:0005737]; nucleus [GO:0005634]; ATP binding [GO:0005524]; ATP hydrolysis activity [GO:0016887]; protein quality control for misfolded or incompletely synthesized proteins [GO:0006515]; ribosomal small subunit export from nucleus [GO:0000056]; ribosome biogenesis [GO:0042254]</t>
  </si>
  <si>
    <t>ABC transporter ATP-binding protein ARB1 (EC 3.6.5.-) (ATP-binding cassette protein involved in ribosome biogenesis 1)</t>
  </si>
  <si>
    <t>P39954</t>
  </si>
  <si>
    <t>SAH1 YER043C</t>
  </si>
  <si>
    <t>one-carbon metabolic process [GO:0006730]; phosphatidylcholine biosynthetic process [GO:0006656]; S-adenosylhomocysteine catabolic process [GO:0019510]; S-adenosylmethionine cycle [GO:0033353]; triglyceride metabolic process [GO:0006641]</t>
  </si>
  <si>
    <t>cytoplasm [GO:0005737]; cytosol [GO:0005829]; adenosylhomocysteinase activity [GO:0004013]; one-carbon metabolic process [GO:0006730]; phosphatidylcholine biosynthetic process [GO:0006656]; S-adenosylhomocysteine catabolic process [GO:0019510]; S-adenosylmethionine cycle [GO:0033353]; triglyceride metabolic process [GO:0006641]</t>
  </si>
  <si>
    <t>Adenosylhomocysteinase (AdoHcyase) (EC 3.13.2.1) (S-adenosyl-L-homocysteine hydrolase)</t>
  </si>
  <si>
    <t>P40030</t>
  </si>
  <si>
    <t>ERG28 BUD18 YER044C</t>
  </si>
  <si>
    <t>ergosterol biosynthetic process [GO:0006696]</t>
  </si>
  <si>
    <t>SUBCELLULAR LOCATION: Endoplasmic reticulum membrane {ECO:0000305|PubMed:12119386}; Multi-pass membrane protein {ECO:0000305|PubMed:12119386}.</t>
  </si>
  <si>
    <t>endoplasmic reticulum [GO:0005783]; endoplasmic reticulum membrane [GO:0005789]; protein-macromolecule adaptor activity [GO:0030674]; ergosterol biosynthetic process [GO:0006696]</t>
  </si>
  <si>
    <t>Ergosterol biosynthetic protein 28</t>
  </si>
  <si>
    <t>P40031</t>
  </si>
  <si>
    <t>SPO73 YER046W</t>
  </si>
  <si>
    <t>ascospore formation [GO:0030437]; ascospore wall assembly [GO:0030476]; ascospore-type prospore membrane formation [GO:0032120]</t>
  </si>
  <si>
    <t>cytosol [GO:0005829]; prospore membrane [GO:0005628]</t>
  </si>
  <si>
    <t>SUBCELLULAR LOCATION: Cytoplasm {ECO:0000269|PubMed:15590821}. Prospore membrane {ECO:0000269|PubMed:26605945, ECO:0000269|PubMed:27303688}; Peripheral membrane protein {ECO:0000305|PubMed:26605945, ECO:0000305|PubMed:27303688}. Note=Punctate location throughout the cytosol in meiosis II cells and peripheral punctate structures in the spore. {ECO:0000269|PubMed:15590821}.</t>
  </si>
  <si>
    <t>cytosol [GO:0005829]; prospore membrane [GO:0005628]; ascospore formation [GO:0030437]; ascospore wall assembly [GO:0030476]; ascospore-type prospore membrane formation [GO:0032120]</t>
  </si>
  <si>
    <t>Sporulation-specific protein 73</t>
  </si>
  <si>
    <t>P39955</t>
  </si>
  <si>
    <t>SAP1 YER047C</t>
  </si>
  <si>
    <t>cytoplasm [GO:0005737]; ATP binding [GO:0005524]; ATP hydrolysis activity [GO:0016887]</t>
  </si>
  <si>
    <t>Protein SAP1 (SIN1-associated protein)</t>
  </si>
  <si>
    <t>P40032</t>
  </si>
  <si>
    <t>TPA1 YER049W</t>
  </si>
  <si>
    <t>nuclear-transcribed mRNA catabolic process, deadenylation-dependent decay [GO:0000288]; peptidyl-proline di-hydroxylation [GO:0018188]; regulation of translational fidelity [GO:0006450]; regulation of translational termination [GO:0006449]; translational termination [GO:0006415]</t>
  </si>
  <si>
    <t>cytoplasm [GO:0005737]; nucleus [GO:0005634]; ferrous iron binding [GO:0008198]; L-ascorbic acid binding [GO:0031418]; peptidyl-proline dioxygenase activity [GO:0031543]; poly(A) binding [GO:0008143]; nuclear-transcribed mRNA catabolic process, deadenylation-dependent decay [GO:0000288]; peptidyl-proline di-hydroxylation [GO:0018188]; regulation of translational fidelity [GO:0006450]; regulation of translational termination [GO:0006449]; translational termination [GO:0006415]</t>
  </si>
  <si>
    <t>Prolyl 3,4-dihydroxylase TPA1 (EC 1.14.11.-) (Termination and polyadenylation protein 1) (uS12 prolyl 3,4-dihydroxylase)</t>
  </si>
  <si>
    <t>P40033</t>
  </si>
  <si>
    <t>RSM18 YER050C</t>
  </si>
  <si>
    <t>mitochondrial inner membrane [GO:0005743]; mitochondrial small ribosomal subunit [GO:0005763]; mitochondrion [GO:0005739]; small ribosomal subunit rRNA binding [GO:0070181]; structural constituent of ribosome [GO:0003735]; mitochondrial translation [GO:0032543]; translation [GO:0006412]</t>
  </si>
  <si>
    <t>Small ribosomal subunit protein bS18m (37S ribosomal protein RSM18, mitochondrial)</t>
  </si>
  <si>
    <t>P10869</t>
  </si>
  <si>
    <t>HOM3 YER052C</t>
  </si>
  <si>
    <t>homoserine biosynthetic process [GO:0009090]; lysine biosynthetic process via diaminopimelate [GO:0009089]; methionine biosynthetic process [GO:0009086]; phosphorylation [GO:0016310]; threonine biosynthetic process [GO:0009088]</t>
  </si>
  <si>
    <t>cytoplasm [GO:0005737]; cytosol [GO:0005829]; aspartate kinase activity [GO:0004072]; ATP binding [GO:0005524]; homoserine biosynthetic process [GO:0009090]; lysine biosynthetic process via diaminopimelate [GO:0009089]; methionine biosynthetic process [GO:0009086]; phosphorylation [GO:0016310]; threonine biosynthetic process [GO:0009088]</t>
  </si>
  <si>
    <t>Aspartokinase (EC 2.7.2.4) (Aspartate kinase)</t>
  </si>
  <si>
    <t>P40035</t>
  </si>
  <si>
    <t>PIC2 YER053C</t>
  </si>
  <si>
    <t>copper ion transmembrane transport [GO:0035434]; intracellular copper ion homeostasis [GO:0006878]; mitochondrial phosphate ion transmembrane transport [GO:1990547]; phosphate ion transmembrane transport [GO:0035435]</t>
  </si>
  <si>
    <t>SUBCELLULAR LOCATION: Mitochondrion inner membrane {ECO:0000269|PubMed:14756774}; Multi-pass membrane protein {ECO:0000269|PubMed:14756774}.</t>
  </si>
  <si>
    <t>mitochondrial inner membrane [GO:0005743]; mitochondrion [GO:0005739]; copper ion transmembrane transporter activity [GO:0005375]; inorganic phosphate transmembrane transporter activity [GO:0005315]; copper ion transmembrane transport [GO:0035434]; intracellular copper ion homeostasis [GO:0006878]; mitochondrial phosphate ion transmembrane transport [GO:1990547]; phosphate ion transmembrane transport [GO:0035435]</t>
  </si>
  <si>
    <t>Mitochondrial phosphate carrier protein 2 (Phosphate transport protein 2) (PTP 2) (Pi carrier isoform 2) (mPic 2)</t>
  </si>
  <si>
    <t>P00498</t>
  </si>
  <si>
    <t>HIS1 YER055C</t>
  </si>
  <si>
    <t>SUBCELLULAR LOCATION: Cytoplasm {ECO:0000250}.</t>
  </si>
  <si>
    <t>cytoplasm [GO:0005737]; ATP binding [GO:0005524]; ATP phosphoribosyltransferase activity [GO:0003879]; magnesium ion binding [GO:0000287]; histidine biosynthetic process [GO:0000105]</t>
  </si>
  <si>
    <t>ATP phosphoribosyltransferase (ATP-PRT) (ATP-PRTase) (EC 2.4.2.17)</t>
  </si>
  <si>
    <t>P17064</t>
  </si>
  <si>
    <t>FCY2 YER056C</t>
  </si>
  <si>
    <t>cytidine transport [GO:0015861]; cytosine transport [GO:0015856]; purine-containing compound transmembrane transport [GO:0072530]</t>
  </si>
  <si>
    <t>cell periphery [GO:0071944]; fungal-type vacuole membrane [GO:0000329]; plasma membrane [GO:0005886]</t>
  </si>
  <si>
    <t>cell periphery [GO:0071944]; fungal-type vacuole membrane [GO:0000329]; plasma membrane [GO:0005886]; cytidine transmembrane transporter activity [GO:0015212]; nucleobase transmembrane transporter activity [GO:0015205]; cytidine transport [GO:0015861]; cytosine transport [GO:0015856]; purine-containing compound transmembrane transport [GO:0072530]</t>
  </si>
  <si>
    <t>Purine-cytosine permease FCY2 (PCP FCY2) (Cytosine/purine transport protein FCY2) (Fluorocytosine resistance protein 2)</t>
  </si>
  <si>
    <t>P40525</t>
  </si>
  <si>
    <t>RPL34B YIL052C</t>
  </si>
  <si>
    <t>cytoplasmic translation [GO:0002181]; ribosome biogenesis [GO:0042254]</t>
  </si>
  <si>
    <t>cytosol [GO:0005829]; cytosolic large ribosomal subunit [GO:0022625]; structural constituent of ribosome [GO:0003735]; cytoplasmic translation [GO:0002181]; ribosome biogenesis [GO:0042254]</t>
  </si>
  <si>
    <t>Large ribosomal subunit protein eL34B (60S ribosomal protein L34-B)</t>
  </si>
  <si>
    <t>P40043</t>
  </si>
  <si>
    <t>RGI1 YER067W</t>
  </si>
  <si>
    <t>energy reserve metabolic process [GO:0006112]</t>
  </si>
  <si>
    <t>cell periphery [GO:0071944]; cytoplasm [GO:0005737]; nucleus [GO:0005634]; plasma membrane [GO:0005886]</t>
  </si>
  <si>
    <t>SUBCELLULAR LOCATION: Cell membrane {ECO:0000269|PubMed:20567505}; Peripheral membrane protein {ECO:0000269|PubMed:20567505}.</t>
  </si>
  <si>
    <t>cell periphery [GO:0071944]; cytoplasm [GO:0005737]; nucleus [GO:0005634]; plasma membrane [GO:0005886]; energy reserve metabolic process [GO:0006112]</t>
  </si>
  <si>
    <t>Respiratory growth induced protein 1</t>
  </si>
  <si>
    <t>P34909</t>
  </si>
  <si>
    <t>MOT2 CCL1 NOT4 SIG1 SSF1 YER068W</t>
  </si>
  <si>
    <t>deadenylation-independent decapping of nuclear-transcribed mRNA [GO:0031087]; nuclear-transcribed mRNA catabolic process, no-go decay [GO:0070966]; nuclear-transcribed mRNA poly(A) tail shortening [GO:0000289]; positive regulation of transcription elongation by RNA polymerase II [GO:0032968]; proteasomal protein catabolic process [GO:0010498]; protein monoubiquitination [GO:0006513]; protein polyubiquitination [GO:0000209]; protein ubiquitination [GO:0016567]</t>
  </si>
  <si>
    <t>CCR4-NOT complex [GO:0030014]; CCR4-NOT core complex [GO:0030015]; cytoplasm [GO:0005737]; cytosolic ribosome [GO:0022626]; nucleus [GO:0005634]</t>
  </si>
  <si>
    <t>SUBCELLULAR LOCATION: Cytoplasm {ECO:0000305}. Nucleus.</t>
  </si>
  <si>
    <t>CCR4-NOT complex [GO:0030014]; CCR4-NOT core complex [GO:0030015]; cytoplasm [GO:0005737]; cytosolic ribosome [GO:0022626]; nucleus [GO:0005634]; metal ion binding [GO:0046872]; RNA binding [GO:0003723]; ubiquitin protein ligase activity [GO:0061630]; ubiquitin-protein transferase activity [GO:0004842]; deadenylation-independent decapping of nuclear-transcribed mRNA [GO:0031087]; nuclear-transcribed mRNA catabolic process, no-go decay [GO:0070966]; nuclear-transcribed mRNA poly(A) tail shortening [GO:0000289]; positive regulation of transcription elongation by RNA polymerase II [GO:0032968]; proteasomal protein catabolic process [GO:0010498]; protein monoubiquitination [GO:0006513]; protein polyubiquitination [GO:0000209]; protein ubiquitination [GO:0016567]</t>
  </si>
  <si>
    <t>General negative regulator of transcription subunit 4 (EC 2.3.2.27) (Modulator of transcription 2)</t>
  </si>
  <si>
    <t>Q01217</t>
  </si>
  <si>
    <t>ARG5,6 YER069W</t>
  </si>
  <si>
    <t>arginine biosynthetic process [GO:0006526]; ornithine biosynthetic process [GO:0006592]; phosphorylation [GO:0016310]; regulation of DNA-templated transcription [GO:0006355]</t>
  </si>
  <si>
    <t>mitochondrial matrix [GO:0005759]; mitochondrion [GO:0005739]; acetylglutamate kinase activity [GO:0003991]; ATP binding [GO:0005524]; N-acetyl-gamma-glutamyl-phosphate reductase activity [GO:0003942]; NAD binding [GO:0051287]; NADP+ binding [GO:0070401]; protein dimerization activity [GO:0046983]; arginine biosynthetic process [GO:0006526]; ornithine biosynthetic process [GO:0006592]; phosphorylation [GO:0016310]; regulation of DNA-templated transcription [GO:0006355]</t>
  </si>
  <si>
    <t>Protein ARG5,6, mitochondrial [Cleaved into: N-acetyl-gamma-glutamyl-phosphate reductase (EC 1.2.1.38) (N-acetyl-glutamate semialdehyde dehydrogenase) (NAGSA dehydrogenase); Acetylglutamate kinase (EC 2.7.2.8) (N-acetyl-L-glutamate 5-phosphotransferase) (NAG kinase) (AGK)]</t>
  </si>
  <si>
    <t>P21524</t>
  </si>
  <si>
    <t>RNR1 CRT7 RIR1 SDS12 YER070W</t>
  </si>
  <si>
    <t>deoxyribonucleotide biosynthetic process [GO:0009263]; DNA replication [GO:0006260]</t>
  </si>
  <si>
    <t>cytoplasm [GO:0005737]; nucleus [GO:0005634]; ribonucleoside-diphosphate reductase complex [GO:0005971]</t>
  </si>
  <si>
    <t>SUBCELLULAR LOCATION: Cytoplasm {ECO:0000269|PubMed:12732713}.</t>
  </si>
  <si>
    <t>cytoplasm [GO:0005737]; nucleus [GO:0005634]; ribonucleoside-diphosphate reductase complex [GO:0005971]; ATP binding [GO:0005524]; identical protein binding [GO:0042802]; nucleotide binding [GO:0000166]; ribonucleoside-diphosphate reductase activity, thioredoxin disulfide as acceptor [GO:0004748]; deoxyribonucleotide biosynthetic process [GO:0009263]; DNA replication [GO:0006260]</t>
  </si>
  <si>
    <t>Ribonucleoside-diphosphate reductase large chain 1 (EC 1.17.4.1) (Ribonucleotide reductase R1 subunit 1) (Ribonucleotide reductase large subunit 1)</t>
  </si>
  <si>
    <t>P40047</t>
  </si>
  <si>
    <t>ALD5 ALD3 ALDH5 YER073W</t>
  </si>
  <si>
    <t>acetate biosynthetic process [GO:0019413]; ethanol catabolic process [GO:0006068]</t>
  </si>
  <si>
    <t>SUBCELLULAR LOCATION: Mitochondrion matrix {ECO:0000269|PubMed:14562095, ECO:0000269|PubMed:14576278, ECO:0000269|PubMed:9473035}.</t>
  </si>
  <si>
    <t>mitochondrial matrix [GO:0005759]; mitochondrion [GO:0005739]; aldehyde dehydrogenase (NAD+) activity [GO:0004029]; aldehyde dehydrogenase [NAD(P)+] activity [GO:0004030]; acetate biosynthetic process [GO:0019413]; ethanol catabolic process [GO:0006068]</t>
  </si>
  <si>
    <t>Aldehyde dehydrogenase 5, mitochondrial (EC 1.2.1.-) (EC 1.2.1.4)</t>
  </si>
  <si>
    <t>P0CX32</t>
  </si>
  <si>
    <t>RPS24B RPS24EB YIL069C</t>
  </si>
  <si>
    <t>cytosol [GO:0005829]; cytosolic small ribosomal subunit [GO:0022627]; structural constituent of ribosome [GO:0003735]; cytoplasmic translation [GO:0002181]; maturation of SSU-rRNA from tricistronic rRNA transcript (SSU-rRNA, 5.8S rRNA, LSU-rRNA) [GO:0000462]</t>
  </si>
  <si>
    <t>Small ribosomal subunit protein eS24B (40S ribosomal protein S24-B) (RP50)</t>
  </si>
  <si>
    <t>P40048</t>
  </si>
  <si>
    <t>PTP3 YER075C</t>
  </si>
  <si>
    <t>cytoplasmic sequestering of protein [GO:0051220]; dephosphorylation [GO:0016311]; regulation of sporulation [GO:0043937]</t>
  </si>
  <si>
    <t>cytoplasm [GO:0005737]; nucleus [GO:0005634]; protein tyrosine phosphatase activity [GO:0004725]; cytoplasmic sequestering of protein [GO:0051220]; dephosphorylation [GO:0016311]; regulation of sporulation [GO:0043937]</t>
  </si>
  <si>
    <t>Tyrosine-protein phosphatase 3 (EC 3.1.3.48) (Protein-tyrosine phosphatase 3) (PTPase 3)</t>
  </si>
  <si>
    <t>P40050</t>
  </si>
  <si>
    <t>MRX1 YER077C</t>
  </si>
  <si>
    <t>MIOREX complex component 1 (Mitochondrial organization of gene expression protein 1)</t>
  </si>
  <si>
    <t>P40051</t>
  </si>
  <si>
    <t>ICP55 YER078C</t>
  </si>
  <si>
    <t>protein processing [GO:0016485]; protein stabilization [GO:0050821]; proteolysis [GO:0006508]</t>
  </si>
  <si>
    <t>mitochondrial inner membrane [GO:0005743]; mitochondrion [GO:0005739]; nucleus [GO:0005634]</t>
  </si>
  <si>
    <t>SUBCELLULAR LOCATION: Nucleus {ECO:0000269|PubMed:19720832}. Mitochondrion inner membrane {ECO:0000269|PubMed:16823961, ECO:0000269|PubMed:19720832}; Peripheral membrane protein {ECO:0000269|PubMed:19720832}; Matrix side {ECO:0000269|PubMed:19720832}. Note=Has the same dual localization (mitochondrion and nucleus) as one of its substrate, NFS1. {ECO:0000269|PubMed:19720832}.</t>
  </si>
  <si>
    <t>mitochondrial inner membrane [GO:0005743]; mitochondrion [GO:0005739]; nucleus [GO:0005634]; aminopeptidase activity [GO:0004177]; manganese ion binding [GO:0030145]; metalloaminopeptidase activity [GO:0070006]; protein processing [GO:0016485]; protein stabilization [GO:0050821]; proteolysis [GO:0006508]</t>
  </si>
  <si>
    <t>Intermediate cleaving peptidase 55 (EC 3.4.11.26) (Intermediate cleaving peptidase of 55 kDa)</t>
  </si>
  <si>
    <t>P40053</t>
  </si>
  <si>
    <t>AIM9 FMP29 YER080W</t>
  </si>
  <si>
    <t>Altered inheritance of mitochondria protein 9, mitochondrial (Found in mitochondrial proteome protein 29)</t>
  </si>
  <si>
    <t>P40510</t>
  </si>
  <si>
    <t>SER33 YIL074C</t>
  </si>
  <si>
    <t>L-serine biosynthetic process [GO:0006564]; serine family amino acid biosynthetic process [GO:0009070]</t>
  </si>
  <si>
    <t>cytoplasm [GO:0005737]; alpha-ketoglutarate reductase activity [GO:0061759]; identical protein binding [GO:0042802]; NAD binding [GO:0051287]; phosphoglycerate dehydrogenase activity [GO:0004617]; L-serine biosynthetic process [GO:0006564]; serine family amino acid biosynthetic process [GO:0009070]</t>
  </si>
  <si>
    <t>D-3-phosphoglycerate dehydrogenase 2 (3-PGDH 2) (EC 1.1.1.95) (2-oxoglutarate reductase) (EC 1.1.1.399)</t>
  </si>
  <si>
    <t>P40055</t>
  </si>
  <si>
    <t>UTP7 KRE31 YER082C</t>
  </si>
  <si>
    <t>90S preribosome [GO:0030686]; nucleolus [GO:0005730]; nucleoplasm [GO:0005654]; preribosome, small subunit precursor [GO:0030688]; small-subunit processome [GO:0032040];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</si>
  <si>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U3 small nucleolar RNA-associated protein 7 (U3 snoRNA-associated protein 7) (U three protein 7)</t>
  </si>
  <si>
    <t>P00927</t>
  </si>
  <si>
    <t>ILV1 YER086W</t>
  </si>
  <si>
    <t>mitochondrion [GO:0005739]; L-serine ammonia-lyase activity [GO:0003941]; L-threonine ammonia-lyase activity [GO:0004794]; pyridoxal phosphate binding [GO:0030170]; isoleucine biosynthetic process [GO:0009097]; L-serine catabolic process [GO:0006565]; threonine catabolic process [GO:0006567]</t>
  </si>
  <si>
    <t>Threonine dehydratase, mitochondrial (EC 4.3.1.19) (Threonine deaminase)</t>
  </si>
  <si>
    <t>P39965</t>
  </si>
  <si>
    <t>AIM10 YER087W</t>
  </si>
  <si>
    <t>prolyl-tRNA aminoacylation [GO:0006433]</t>
  </si>
  <si>
    <t>SUBCELLULAR LOCATION: Mitochondrion {ECO:0000269|PubMed:16823961}.</t>
  </si>
  <si>
    <t>mitochondrion [GO:0005739]; ATP binding [GO:0005524]; proline-tRNA ligase activity [GO:0004827]; prolyl-tRNA aminoacylation [GO:0006433]</t>
  </si>
  <si>
    <t>Probable proline--tRNA ligase, mitochondrial (EC 6.1.1.15) (Altered inheritance rate of mitochondria protein 10) (Prolyl-tRNA synthetase) (ProRS)</t>
  </si>
  <si>
    <t>P39966</t>
  </si>
  <si>
    <t>PTC2 YER089C</t>
  </si>
  <si>
    <t>negative regulation of endoplasmic reticulum unfolded protein response [GO:1900102]</t>
  </si>
  <si>
    <t>cytoplasm [GO:0005737]; nucleus [GO:0005634]; MAP kinase serine/threonine phosphatase activity [GO:1990439]; metal ion binding [GO:0046872]; myosin phosphatase activity [GO:0017018]; protein serine/threonine phosphatase activity [GO:0004722]; negative regulation of endoplasmic reticulum unfolded protein response [GO:1900102]</t>
  </si>
  <si>
    <t>Protein phosphatase 2C homolog 2 (PP2C-2) (EC 3.1.3.16)</t>
  </si>
  <si>
    <t>P00899</t>
  </si>
  <si>
    <t>TRP2 YER090W</t>
  </si>
  <si>
    <t>glutamine metabolic process [GO:0006541]; tryptophan biosynthetic process [GO:0000162]</t>
  </si>
  <si>
    <t>anthranilate synthase complex [GO:0005950]; cytoplasm [GO:0005737]</t>
  </si>
  <si>
    <t>anthranilate synthase complex [GO:0005950]; cytoplasm [GO:0005737]; anthranilate synthase activity [GO:0004049]; metal ion binding [GO:0046872]; glutamine metabolic process [GO:0006541]; tryptophan biosynthetic process [GO:0000162]</t>
  </si>
  <si>
    <t>Anthranilate synthase component 1 (EC 4.1.3.27) (Anthranilate synthase component I)</t>
  </si>
  <si>
    <t>P05694</t>
  </si>
  <si>
    <t>MET6 YER091C</t>
  </si>
  <si>
    <t>methionine biosynthetic process [GO:0009086]; methylation [GO:0032259]</t>
  </si>
  <si>
    <t>cytoplasm [GO:0005737]; plasma membrane [GO:0005886]; 5-methyltetrahydropteroyltriglutamate-homocysteine S-methyltransferase activity [GO:0003871]; zinc ion binding [GO:0008270]; methionine biosynthetic process [GO:0009086]; methylation [GO:0032259]</t>
  </si>
  <si>
    <t>5-methyltetrahydropteroyltriglutamate--homocysteine methyltransferase (EC 2.1.1.14) (Cobalamin-independent methionine synthase) (Delta-P8 protein) (Methionine synthase, vitamin-B12 independent isozyme)</t>
  </si>
  <si>
    <t>P40061</t>
  </si>
  <si>
    <t>TSC11 AVO3 YER093C</t>
  </si>
  <si>
    <t>establishment or maintenance of actin cytoskeleton polarity [GO:0030950]; fungal-type cell wall organization [GO:0031505]; regulation of cell growth [GO:0001558]; sphingolipid biosynthetic process [GO:0030148]; TOR signaling [GO:0031929]; TORC2 signaling [GO:0038203]</t>
  </si>
  <si>
    <t>cytosol [GO:0005829]; plasma membrane [GO:0005886]; TORC2 complex [GO:0031932]; vacuolar membrane [GO:0005774]</t>
  </si>
  <si>
    <t>SUBCELLULAR LOCATION: Cell membrane {ECO:0000269|PubMed:12631735}; Peripheral membrane protein {ECO:0000269|PubMed:12631735}; Cytoplasmic side {ECO:0000269|PubMed:12631735}. Vacuole membrane {ECO:0000269|PubMed:12631735}; Peripheral membrane protein {ECO:0000269|PubMed:12631735}; Cytoplasmic side {ECO:0000269|PubMed:12631735}.</t>
  </si>
  <si>
    <t>cytosol [GO:0005829]; plasma membrane [GO:0005886]; TORC2 complex [GO:0031932]; vacuolar membrane [GO:0005774]; guanyl-nucleotide exchange factor activity [GO:0005085]; establishment or maintenance of actin cytoskeleton polarity [GO:0030950]; fungal-type cell wall organization [GO:0031505]; regulation of cell growth [GO:0001558]; sphingolipid biosynthetic process [GO:0030148]; TOR signaling [GO:0031929]; TORC2 signaling [GO:0038203]</t>
  </si>
  <si>
    <t>Target of rapamycin complex 2 subunit TSC11 (TORC2 subunit TSC11) (Adheres voraciously to TOR2 protein 3) (Temperature-sensitive CSG2 suppressor protein 11)</t>
  </si>
  <si>
    <t>P25451</t>
  </si>
  <si>
    <t>PUP3 YER094C</t>
  </si>
  <si>
    <t>cytoplasm [GO:0005737]; nucleus [GO:0005634]; proteasome complex [GO:0000502]; proteasome core complex, beta-subunit complex [GO:0019774]</t>
  </si>
  <si>
    <t>cytoplasm [GO:0005737]; nucleus [GO:0005634]; proteasome complex [GO:0000502]; proteasome core complex, beta-subunit complex [GO:0019774]; endopeptidase activator activity [GO:0061133]; proteasomal protein catabolic process [GO:0010498]; proteasomal ubiquitin-independent protein catabolic process [GO:0010499]; proteasome-mediated ubiquitin-dependent protein catabolic process [GO:0043161]</t>
  </si>
  <si>
    <t>Proteasome subunit beta type-3 (Macropain subunit PUP3) (Multicatalytic endopeptidase complex subunit PUP3) (Proteasome component PUP3)</t>
  </si>
  <si>
    <t>P25454</t>
  </si>
  <si>
    <t>RAD51 YER095W</t>
  </si>
  <si>
    <t>chromosome organization involved in meiotic cell cycle [GO:0070192]; DNA recombinase assembly [GO:0000730]; DNA recombination [GO:0006310]; double-strand break repair [GO:0006302]; double-strand break repair via homologous recombination [GO:0000724]; heteroduplex formation [GO:0030491]; meiotic joint molecule formation [GO:0000709]; mitochondrial DNA repair [GO:0043504]; mitotic recombination [GO:0006312]; mitotic recombination-dependent replication fork processing [GO:1990426]; nucleotide-excision repair [GO:0006289]; reciprocal meiotic recombination [GO:0007131]; strand invasion [GO:0042148]; telomere maintenance via recombination [GO:0000722]</t>
  </si>
  <si>
    <t>condensed nuclear chromosome [GO:0000794]; mitochondrial matrix [GO:0005759]; nuclear chromosome [GO:0000228]</t>
  </si>
  <si>
    <t>SUBCELLULAR LOCATION: Nucleus {ECO:0000269|PubMed:16818607}. Chromosome {ECO:0000269|PubMed:16818607}. Note=Localizes as foci on meiotic chromosomes.</t>
  </si>
  <si>
    <t>condensed nuclear chromosome [GO:0000794]; mitochondrial matrix [GO:0005759]; nuclear chromosome [GO:0000228]; ATP binding [GO:0005524]; ATP hydrolysis activity [GO:0016887]; ATP-dependent activity, acting on DNA [GO:0008094]; ATP-dependent DNA damage sensor activity [GO:0140664]; DNA binding [GO:0003677]; DNA strand exchange activity [GO:0000150]; double-stranded DNA binding [GO:0003690]; identical protein binding [GO:0042802]; single-stranded DNA binding [GO:0003697]; chromosome organization involved in meiotic cell cycle [GO:0070192]; DNA recombinase assembly [GO:0000730]; DNA recombination [GO:0006310]; double-strand break repair [GO:0006302]; double-strand break repair via homologous recombination [GO:0000724]; heteroduplex formation [GO:0030491]; meiotic joint molecule formation [GO:0000709]; mitochondrial DNA repair [GO:0043504]; mitotic recombination [GO:0006312]; mitotic recombination-dependent replication fork processing [GO:1990426]; nucleotide-excision repair [GO:0006289]; reciprocal meiotic recombination [GO:0007131]; strand invasion [GO:0042148]; telomere maintenance via recombination [GO:0000722]</t>
  </si>
  <si>
    <t>DNA repair protein RAD51</t>
  </si>
  <si>
    <t>P38620</t>
  </si>
  <si>
    <t>PRS2 PRPS2 PRS YER099C</t>
  </si>
  <si>
    <t>Ribose-phosphate pyrophosphokinase 2 (EC 2.7.6.1) (Phosphoribosyl pyrophosphate synthase 2)</t>
  </si>
  <si>
    <t>P39945</t>
  </si>
  <si>
    <t>AST2 YER101C</t>
  </si>
  <si>
    <t>protein targeting to membrane [GO:0006612]</t>
  </si>
  <si>
    <t>cytoplasm [GO:0005737]; oxidoreductase activity [GO:0016491]; protein targeting to membrane [GO:0006612]</t>
  </si>
  <si>
    <t>Protein AST2 (ATPAse stabilizing protein 1)</t>
  </si>
  <si>
    <t>P22202</t>
  </si>
  <si>
    <t>SSA4 YER103W</t>
  </si>
  <si>
    <t>chaperone cofactor-dependent protein refolding [GO:0051085]; protein folding [GO:0006457]; protein refolding [GO:0042026]; SRP-dependent cotranslational protein targeting to membrane, translocation [GO:0006616]</t>
  </si>
  <si>
    <t>cytoplasm [GO:0005737]; cytosol [GO:0005829]; nucleus [GO:0005634]; plasma membrane [GO:0005886]; ATP binding [GO:0005524]; ATP hydrolysis activity [GO:0016887]; ATP-dependent protein folding chaperone [GO:0140662]; heat shock protein binding [GO:0031072]; protein folding chaperone [GO:0044183]; unfolded protein binding [GO:0051082]; chaperone cofactor-dependent protein refolding [GO:0051085]; protein folding [GO:0006457]; protein refolding [GO:0042026]; SRP-dependent cotranslational protein targeting to membrane, translocation [GO:0006616]</t>
  </si>
  <si>
    <t>Heat shock protein SSA4</t>
  </si>
  <si>
    <t>P40064</t>
  </si>
  <si>
    <t>NUP157 YER105C</t>
  </si>
  <si>
    <t>mRNA transport [GO:0051028]; nuclear pore complex assembly [GO:0051292]; nucleocytoplasmic transport [GO:0006913]; post-transcriptional tethering of RNA polymerase II gene DNA at nuclear periphery [GO:0000973]; protein import into nucleus [GO:0006606]; protein localization to nuclear inner membrane [GO:0036228]; RNA export from nucleus [GO:0006405]; transcription-dependent tethering of RNA polymerase II gene DNA at nuclear periphery [GO:0000972]</t>
  </si>
  <si>
    <t>nuclear envelope [GO:0005635]; nuclear membrane [GO:0031965]; nuclear pore [GO:0005643]; nuclear pore inner ring [GO:0044611]; DNA binding [GO:0003677]; RNA binding [GO:0003723]; structural constituent of nuclear pore [GO:0017056]; mRNA transport [GO:0051028]; nuclear pore complex assembly [GO:0051292]; nucleocytoplasmic transport [GO:0006913]; post-transcriptional tethering of RNA polymerase II gene DNA at nuclear periphery [GO:0000973]; protein import into nucleus [GO:0006606]; protein localization to nuclear inner membrane [GO:0036228]; RNA export from nucleus [GO:0006405]; transcription-dependent tethering of RNA polymerase II gene DNA at nuclear periphery [GO:0000972]</t>
  </si>
  <si>
    <t>Nucleoporin NUP157 (Nuclear pore protein NUP157)</t>
  </si>
  <si>
    <t>P40066</t>
  </si>
  <si>
    <t>GLE2 RAE1 YER107C</t>
  </si>
  <si>
    <t>nuclear pore localization [GO:0051664]; nucleocytoplasmic transport [GO:0006913]; poly(A)+ mRNA export from nucleus [GO:0016973]; post-transcriptional tethering of RNA polymerase II gene DNA at nuclear periphery [GO:0000973]; protein transport [GO:0015031]; regulation of mRNA export from nucleus in response to heat stress [GO:2000728]; RNA export from nucleus [GO:0006405]; transcription-dependent tethering of RNA polymerase II gene DNA at nuclear periphery [GO:0000972]</t>
  </si>
  <si>
    <t>cytoplasm [GO:0005737]; nuclear envelope [GO:0005635]; nuclear membrane [GO:0031965]; nuclear pore [GO:0005643]</t>
  </si>
  <si>
    <t>cytoplasm [GO:0005737]; nuclear envelope [GO:0005635]; nuclear membrane [GO:0031965]; nuclear pore [GO:0005643]; RNA binding [GO:0003723]; ubiquitin binding [GO:0043130]; nuclear pore localization [GO:0051664]; nucleocytoplasmic transport [GO:0006913]; poly(A)+ mRNA export from nucleus [GO:0016973]; post-transcriptional tethering of RNA polymerase II gene DNA at nuclear periphery [GO:0000973]; protein transport [GO:0015031]; regulation of mRNA export from nucleus in response to heat stress [GO:2000728]; RNA export from nucleus [GO:0006405]; transcription-dependent tethering of RNA polymerase II gene DNA at nuclear periphery [GO:0000972]</t>
  </si>
  <si>
    <t>mRNA export factor GLE2 (Nuclear pore protein GLE2) (Nucleoporin GLE2) (poly(A) RNA export protein RAE1)</t>
  </si>
  <si>
    <t>P40069</t>
  </si>
  <si>
    <t>KAP123 YRB4 YER110C</t>
  </si>
  <si>
    <t>mRNA transport [GO:0051028]; NLS-bearing protein import into nucleus [GO:0006607]; protein import into nucleus [GO:0006606]; regulation of pseudohyphal growth [GO:2000220]</t>
  </si>
  <si>
    <t>cytoplasm [GO:0005737]; cytoplasmic stress granule [GO:0010494]; nuclear pore [GO:0005643]; nucleus [GO:0005634]</t>
  </si>
  <si>
    <t>SUBCELLULAR LOCATION: Cytoplasm {ECO:0000269|PubMed:9238021, ECO:0000269|PubMed:9321403}. Nucleus {ECO:0000269|PubMed:9238021, ECO:0000269|PubMed:9321403}. Nucleus, nuclear pore complex {ECO:0000269|PubMed:9321403}.</t>
  </si>
  <si>
    <t>cytoplasm [GO:0005737]; cytoplasmic stress granule [GO:0010494]; nuclear pore [GO:0005643]; nucleus [GO:0005634]; nuclear import signal receptor activity [GO:0061608]; nuclear localization sequence binding [GO:0008139]; small GTPase binding [GO:0031267]; mRNA transport [GO:0051028]; NLS-bearing protein import into nucleus [GO:0006607]; protein import into nucleus [GO:0006606]; regulation of pseudohyphal growth [GO:2000220]</t>
  </si>
  <si>
    <t>Importin subunit beta-4 (Importin-123) (Karyopherin subunit beta-4) (Karyopherin-123) (Ran-binding protein YRB4)</t>
  </si>
  <si>
    <t>P25302</t>
  </si>
  <si>
    <t>SWI4 ART1 YER111C</t>
  </si>
  <si>
    <t>G1/S transition of mitotic cell cycle [GO:0000082]; positive regulation of transcription by RNA polymerase II [GO:0045944]; positive regulation of transcription from RNA polymerase II promoter in response to heat stress [GO:0061408]; positive regulation of transcription involved in G1/S transition of mitotic cell cycle [GO:0071931]; regulation of DNA-templated transcription [GO:0006355]</t>
  </si>
  <si>
    <t>chromatin [GO:0000785]; MBF transcription complex [GO:0030907]; nucleus [GO:0005634]; SBF transcription complex [GO:0033309]</t>
  </si>
  <si>
    <t>chromatin [GO:0000785]; MBF transcription complex [GO:0030907]; nucleus [GO:0005634]; SBF transcription complex [GO:0033309]; DNA-binding transcription activator activity, RNA polymerase II-specific [GO:0001228]; identical protein binding [GO:0042802]; sequence-specific DNA binding [GO:0043565]; G1/S transition of mitotic cell cycle [GO:0000082]; positive regulation of transcription by RNA polymerase II [GO:0045944]; positive regulation of transcription from RNA polymerase II promoter in response to heat stress [GO:0061408]; positive regulation of transcription involved in G1/S transition of mitotic cell cycle [GO:0071931]; regulation of DNA-templated transcription [GO:0006355]</t>
  </si>
  <si>
    <t>Regulatory protein SWI4 (Cell-cycle box factor subunit SWI4) (Protein ART1)</t>
  </si>
  <si>
    <t>P40071</t>
  </si>
  <si>
    <t>TMN3 YER113C</t>
  </si>
  <si>
    <t>intracellular copper ion homeostasis [GO:0006878]; invasive growth in response to glucose limitation [GO:0001403]; monoatomic ion transport [GO:0006811]; protein localization to membrane [GO:0072657]; pseudohyphal growth [GO:0007124]; vacuolar transport [GO:0007034]</t>
  </si>
  <si>
    <t>Golgi apparatus [GO:0005794]; Golgi membrane [GO:0000139]; membrane [GO:0016020]; intracellular copper ion homeostasis [GO:0006878]; invasive growth in response to glucose limitation [GO:0001403]; monoatomic ion transport [GO:0006811]; protein localization to membrane [GO:0072657]; pseudohyphal growth [GO:0007124]; vacuolar transport [GO:0007034]</t>
  </si>
  <si>
    <t>Transmembrane 9 superfamily member 3</t>
  </si>
  <si>
    <t>P39969</t>
  </si>
  <si>
    <t>BOI2 BEB1 YER114C</t>
  </si>
  <si>
    <t>cellular bud [GO:0005933]; cellular bud neck [GO:0005935]; cytoskeleton [GO:0005856]; cytosol [GO:0005829]; early endosome [GO:0005769]; recycling endosome [GO:0055037]; site of polarized growth [GO:0030427]; trans-Golgi network [GO:0005802]</t>
  </si>
  <si>
    <t>cellular bud [GO:0005933]; cellular bud neck [GO:0005935]; cytoskeleton [GO:0005856]; cytosol [GO:0005829]; early endosome [GO:0005769]; recycling endosome [GO:0055037]; site of polarized growth [GO:0030427]; trans-Golgi network [GO:0005802]; phospholipid binding [GO:0005543]; actin filament organization [GO:0007015]; budding cell apical bud growth [GO:0007118]; endosome organization [GO:0007032]; receptor recycling [GO:0001881]; retrograde transport, endosome to Golgi [GO:0042147]; septum digestion after cytokinesis [GO:0000920]</t>
  </si>
  <si>
    <t>Protein BOI2 (Protein BEB1)</t>
  </si>
  <si>
    <t>P40075</t>
  </si>
  <si>
    <t>SCS2 YER120W</t>
  </si>
  <si>
    <t>endoplasmic reticulum inheritance [GO:0048309]; endoplasmic reticulum membrane organization [GO:0090158]; endoplasmic reticulum polarization [GO:0061163]; endoplasmic reticulum-plasma membrane tethering [GO:0061817]; negative regulation of protein import into nucleus [GO:0042308]; phospholipid biosynthetic process [GO:0008654]; regulation of intracellular lipid transport [GO:0032377]; regulation of phosphatidylinositol dephosphorylation [GO:0060304]; subtelomeric heterochromatin formation [GO:0031509]</t>
  </si>
  <si>
    <t>cellular bud neck [GO:0005935]; cellular bud tip [GO:0005934]; chromosome, telomeric region [GO:0000781]; endoplasmic reticulum [GO:0005783]; endoplasmic reticulum membrane [GO:0005789]; nuclear envelope [GO:0005635]; nuclear membrane [GO:0031965]; nucleus-vacuole junction [GO:0071561]; plasma membrane [GO:0005886]</t>
  </si>
  <si>
    <t>SUBCELLULAR LOCATION: Endoplasmic reticulum membrane; Single-pass type IV membrane protein. Nucleus membrane; Single-pass type IV membrane protein.</t>
  </si>
  <si>
    <t>cellular bud neck [GO:0005935]; cellular bud tip [GO:0005934]; chromosome, telomeric region [GO:0000781]; endoplasmic reticulum [GO:0005783]; endoplasmic reticulum membrane [GO:0005789]; nuclear envelope [GO:0005635]; nuclear membrane [GO:0031965]; nucleus-vacuole junction [GO:0071561]; plasma membrane [GO:0005886]; FFAT motif binding [GO:0033149]; phosphatidylinositol binding [GO:0035091]; endoplasmic reticulum inheritance [GO:0048309]; endoplasmic reticulum membrane organization [GO:0090158]; endoplasmic reticulum polarization [GO:0061163]; endoplasmic reticulum-plasma membrane tethering [GO:0061817]; negative regulation of protein import into nucleus [GO:0042308]; phospholipid biosynthetic process [GO:0008654]; regulation of intracellular lipid transport [GO:0032377]; regulation of phosphatidylinositol dephosphorylation [GO:0060304]; subtelomeric heterochromatin formation [GO:0031509]</t>
  </si>
  <si>
    <t>Vesicle-associated membrane protein-associated protein SCS2 (VAMP-associated protein SCS2) (Choline sensitivity suppressor protein 2) (VAP homolog 1)</t>
  </si>
  <si>
    <t>P39962</t>
  </si>
  <si>
    <t>YCK3 CKI3 YER123W</t>
  </si>
  <si>
    <t>endocytosis [GO:0006897]; phosphorylation [GO:0016310]; signal transduction [GO:0007165]; vesicle-mediated transport [GO:0016192]</t>
  </si>
  <si>
    <t>fungal-type vacuole [GO:0000324]; fungal-type vacuole membrane [GO:0000329]; nuclear membrane [GO:0031965]; nucleus [GO:0005634]; plasma membrane [GO:0005886]</t>
  </si>
  <si>
    <t>SUBCELLULAR LOCATION: Cell membrane; Lipid-anchor; Cytoplasmic side. Nucleus membrane; Lipid-anchor; Cytoplasmic side. Vacuole membrane; Lipid-anchor; Cytoplasmic side. Note=Targeting to the vacuolar membrane may depend on AP-3 pathway.</t>
  </si>
  <si>
    <t>fungal-type vacuole [GO:0000324]; fungal-type vacuole membrane [GO:0000329]; nuclear membrane [GO:0031965]; nucleus [GO:0005634]; plasma membrane [GO:0005886]; ATP binding [GO:0005524]; protein kinase activity [GO:0004672]; protein serine kinase activity [GO:0106310]; protein serine/threonine kinase activity [GO:0004674]; endocytosis [GO:0006897]; phosphorylation [GO:0016310]; signal transduction [GO:0007165]; vesicle-mediated transport [GO:0016192]</t>
  </si>
  <si>
    <t>Casein kinase I homolog 3 (EC 2.7.11.1)</t>
  </si>
  <si>
    <t>P39940</t>
  </si>
  <si>
    <t>RSP5 MDP1 NPI1 YER125W SYGP-ORF41</t>
  </si>
  <si>
    <t>chromatin organization [GO:0006325]; late endosome to vacuole transport via multivesicular body sorting pathway [GO:0032511]; mitochondria-associated ubiquitin-dependent protein catabolic process [GO:0072671]; mitochondrion organization [GO:0007005]; nonfunctional rRNA decay [GO:0070651]; poly(A)+ mRNA export from nucleus [GO:0016973]; positive regulation of endocytosis [GO:0045807]; positive regulation of fatty acid biosynthetic process [GO:0045723]; positive regulation of proteasomal ubiquitin-dependent protein catabolic process [GO:0032436]; positive regulation of receptor-mediated endocytosis [GO:0048260]; positive regulation of transcription by RNA polymerase II [GO:0045944]; positive regulation of ubiquitin-dependent endocytosis [GO:2000397]; proteasome-mediated ubiquitin-dependent protein catabolic process [GO:0043161]; protein K63-linked ubiquitination [GO:0070534]; protein polyubiquitination [GO:0000209]; protein ubiquitination [GO:0016567]; regulation of actin cytoskeleton organization [GO:0032956]; regulation of dolichol biosynthetic process [GO:0010794]; regulation of ergosterol biosynthetic process [GO:0032443]; regulation of mRNA export from nucleus [GO:0010793]; regulation of multivesicular body size [GO:0010796]; regulation of nitrogen utilization [GO:0006808]; regulation of phosphate metabolic process [GO:0019220]; regulation of protein localization [GO:0032880]; regulation of ribosomal large subunit export from nucleus [GO:2000203]; regulation of rRNA processing [GO:2000232]; regulation of tRNA export from nucleus [GO:2000238]; regulation of tRNA processing [GO:2000235]; regulation of ubiquinone biosynthetic process [GO:0010795]; ribophagy [GO:0034517]; ubiquitin-dependent endocytosis [GO:0070086]; ubiquitin-dependent protein catabolic process [GO:0006511]; ubiquitin-dependent protein catabolic process via the multivesicular body sorting pathway [GO:0043162]</t>
  </si>
  <si>
    <t>actin cortical patch [GO:0030479]; cellular bud tip [GO:0005934]; cytoplasm [GO:0005737]; cytosolic ribosome [GO:0022626]; endosome membrane [GO:0010008]; Golgi apparatus [GO:0005794]; mitochondrion [GO:0005739]; nucleus [GO:0005634]; plasma membrane [GO:0005886]; RSP5-BUL ubiquitin ligase complex [GO:1990306]; ubiquitin ligase complex [GO:0000151]</t>
  </si>
  <si>
    <t>SUBCELLULAR LOCATION: Cytoplasm {ECO:0000269|PubMed:22000681}. Nucleus {ECO:0000305}. Cytoplasm, cytoskeleton, actin patch {ECO:0000269|PubMed:22000681}.</t>
  </si>
  <si>
    <t>actin cortical patch [GO:0030479]; cellular bud tip [GO:0005934]; cytoplasm [GO:0005737]; cytosolic ribosome [GO:0022626]; endosome membrane [GO:0010008]; Golgi apparatus [GO:0005794]; mitochondrion [GO:0005739]; nucleus [GO:0005634]; plasma membrane [GO:0005886]; RSP5-BUL ubiquitin ligase complex [GO:1990306]; ubiquitin ligase complex [GO:0000151]; phosphatidylinositol binding [GO:0035091]; ubiquitin binding [GO:0043130]; ubiquitin protein ligase activity [GO:0061630]; ubiquitin-protein transferase activity [GO:0004842]; chromatin organization [GO:0006325]; late endosome to vacuole transport via multivesicular body sorting pathway [GO:0032511]; mitochondria-associated ubiquitin-dependent protein catabolic process [GO:0072671]; mitochondrion organization [GO:0007005]; nonfunctional rRNA decay [GO:0070651]; poly(A)+ mRNA export from nucleus [GO:0016973]; positive regulation of endocytosis [GO:0045807]; positive regulation of fatty acid biosynthetic process [GO:0045723]; positive regulation of proteasomal ubiquitin-dependent protein catabolic process [GO:0032436]; positive regulation of receptor-mediated endocytosis [GO:0048260]; positive regulation of transcription by RNA polymerase II [GO:0045944]; positive regulation of ubiquitin-dependent endocytosis [GO:2000397]; proteasome-mediated ubiquitin-dependent protein catabolic process [GO:0043161]; protein K63-linked ubiquitination [GO:0070534]; protein polyubiquitination [GO:0000209]; protein ubiquitination [GO:0016567]; regulation of actin cytoskeleton organization [GO:0032956]; regulation of dolichol biosynthetic process [GO:0010794]; regulation of ergosterol biosynthetic process [GO:0032443]; regulation of mRNA export from nucleus [GO:0010793]; regulation of multivesicular body size [GO:0010796]; regulation of nitrogen utilization [GO:0006808]; regulation of phosphate metabolic process [GO:0019220]; regulation of protein localization [GO:0032880]; regulation of ribosomal large subunit export from nucleus [GO:2000203]; regulation of rRNA processing [GO:2000232]; regulation of tRNA export from nucleus [GO:2000238]; regulation of tRNA processing [GO:2000235]; regulation of ubiquinone biosynthetic process [GO:0010795]; ribophagy [GO:0034517]; ubiquitin-dependent endocytosis [GO:0070086]; ubiquitin-dependent protein catabolic process [GO:0006511]; ubiquitin-dependent protein catabolic process via the multivesicular body sorting pathway [GO:0043162]</t>
  </si>
  <si>
    <t>E3 ubiquitin-protein ligase RSP5 (EC 2.3.2.26) (HECT-type E3 ubiquitin transferase RSP5) (Reverses SPT-phenotype protein 5)</t>
  </si>
  <si>
    <t>P40078</t>
  </si>
  <si>
    <t>NSA2 YER126C SYGP-ORF47</t>
  </si>
  <si>
    <t>maturation of 5.8S rRNA [GO:0000460]; maturation of 5.8S rRNA from tricistronic rRNA transcript (SSU-rRNA, 5.8S rRNA, LSU-rRNA) [GO:0000466]; maturation of LSU-rRNA [GO:0000470]; maturation of LSU-rRNA from tricistronic rRNA transcript (SSU-rRNA, 5.8S rRNA, LSU-rRNA) [GO:0000463]; ribosomal large subunit biogenesis [GO:0042273]</t>
  </si>
  <si>
    <t>SUBCELLULAR LOCATION: Nucleus, nucleolus {ECO:0000305}.</t>
  </si>
  <si>
    <t>nucleolus [GO:0005730]; nucleus [GO:0005634]; preribosome, large subunit precursor [GO:0030687]; maturation of 5.8S rRNA [GO:0000460]; maturation of 5.8S rRNA from tricistronic rRNA transcript (SSU-rRNA, 5.8S rRNA, LSU-rRNA) [GO:0000466]; maturation of LSU-rRNA [GO:0000470]; maturation of LSU-rRNA from tricistronic rRNA transcript (SSU-rRNA, 5.8S rRNA, LSU-rRNA) [GO:0000463]; ribosomal large subunit biogenesis [GO:0042273]</t>
  </si>
  <si>
    <t>Ribosome biogenesis protein NSA2 (NOP7-associated protein 2)</t>
  </si>
  <si>
    <t>P39938</t>
  </si>
  <si>
    <t>RPS26A RPS26 YGL189C G1355</t>
  </si>
  <si>
    <t>cytoplasmic translation [GO:0002181]; ribosome assembly [GO:0042255]; rRNA export from nucleus [GO:0006407]</t>
  </si>
  <si>
    <t>cytosol [GO:0005829]; cytosolic small ribosomal subunit [GO:0022627]; mRNA binding [GO:0003729]; structural constituent of ribosome [GO:0003735]; cytoplasmic translation [GO:0002181]; ribosome assembly [GO:0042255]; rRNA export from nucleus [GO:0006407]</t>
  </si>
  <si>
    <t>Small ribosomal subunit protein eS26A (40S ribosomal protein S26-A)</t>
  </si>
  <si>
    <t>P32598</t>
  </si>
  <si>
    <t>GLC7 CID1 DIS2 YER133W</t>
  </si>
  <si>
    <t>ascospore formation [GO:0030437]; cellular bud site selection [GO:0000282]; chromosome organization [GO:0051276]; chromosome segregation [GO:0007059]; DNA damage checkpoint signaling [GO:0000077]; DNA replication checkpoint signaling [GO:0000076]; fungal-type cell wall chitin biosynthetic process [GO:0034221]; glycogen metabolic process [GO:0005977]; intracellular monoatomic ion homeostasis [GO:0006873]; meiotic cell cycle [GO:0051321]; mitotic spindle assembly checkpoint signaling [GO:0007094]; mRNA polyadenylation [GO:0006378]; negative regulation of actin filament polymerization [GO:0030837]; positive regulation of clathrin-dependent endocytosis [GO:2000370]; positive regulation of mitotic actomyosin contractile ring assembly [GO:1903501]; positive regulation of transcription by RNA polymerase II [GO:0045944]; protein localization to kinetochore [GO:0034501]; regulation of cell budding [GO:0007116]; regulation of cell cycle [GO:0051726]; regulation of cell shape [GO:0008360]; regulation of cellular response to glucose starvation [GO:1904547]; regulation of glycogen biosynthetic process [GO:0005979]; regulation of glycogen metabolic process [GO:0070873]; regulation of mitotic cell cycle [GO:0007346]; regulation of protein localization to cell division site involved in cytokinesis [GO:1901901]; replication fork processing [GO:0031297]; response to heat [GO:0009408]; response to unfolded protein [GO:0006986]; telomere maintenance [GO:0000723]; termination of RNA polymerase II transcription, poly(A)-coupled [GO:0030846]</t>
  </si>
  <si>
    <t>cell division site [GO:0032153]; cellular bud neck [GO:0005935]; cellular bud neck septin collar [GO:0032174]; cytoplasm [GO:0005737]; incipient cellular bud site [GO:0000131]; kinetochore [GO:0000776]; mating projection base [GO:0001400]; mRNA cleavage and polyadenylation specificity factor complex [GO:0005847]; nucleolus [GO:0005730]; nucleus [GO:0005634]; protein phosphatase type 1 complex [GO:0000164]; spindle pole body [GO:0005816]</t>
  </si>
  <si>
    <t>SUBCELLULAR LOCATION: Cytoplasm {ECO:0000269|PubMed:12819204}. Nucleus {ECO:0000269|PubMed:12819204}.</t>
  </si>
  <si>
    <t>cell division site [GO:0032153]; cellular bud neck [GO:0005935]; cellular bud neck septin collar [GO:0032174]; cytoplasm [GO:0005737]; incipient cellular bud site [GO:0000131]; kinetochore [GO:0000776]; mating projection base [GO:0001400]; mRNA cleavage and polyadenylation specificity factor complex [GO:0005847]; nucleolus [GO:0005730]; nucleus [GO:0005634]; protein phosphatase type 1 complex [GO:0000164]; spindle pole body [GO:0005816]; metal ion binding [GO:0046872]; myosin phosphatase activity [GO:0017018]; protein serine/threonine phosphatase activity [GO:0004722]; ascospore formation [GO:0030437]; cellular bud site selection [GO:0000282]; chromosome organization [GO:0051276]; chromosome segregation [GO:0007059]; DNA damage checkpoint signaling [GO:0000077]; DNA replication checkpoint signaling [GO:0000076]; fungal-type cell wall chitin biosynthetic process [GO:0034221]; glycogen metabolic process [GO:0005977]; intracellular monoatomic ion homeostasis [GO:0006873]; meiotic cell cycle [GO:0051321]; mitotic spindle assembly checkpoint signaling [GO:0007094]; mRNA polyadenylation [GO:0006378]; negative regulation of actin filament polymerization [GO:0030837]; positive regulation of clathrin-dependent endocytosis [GO:2000370]; positive regulation of mitotic actomyosin contractile ring assembly [GO:1903501]; positive regulation of transcription by RNA polymerase II [GO:0045944]; protein localization to kinetochore [GO:0034501]; regulation of cell budding [GO:0007116]; regulation of cell cycle [GO:0051726]; regulation of cell shape [GO:0008360]; regulation of cellular response to glucose starvation [GO:1904547]; regulation of glycogen biosynthetic process [GO:0005979]; regulation of glycogen metabolic process [GO:0070873]; regulation of mitotic cell cycle [GO:0007346]; regulation of protein localization to cell division site involved in cytokinesis [GO:1901901]; replication fork processing [GO:0031297]; response to heat [GO:0009408]; response to unfolded protein [GO:0006986]; telomere maintenance [GO:0000723]; termination of RNA polymerase II transcription, poly(A)-coupled [GO:0030846]</t>
  </si>
  <si>
    <t>Serine/threonine-protein phosphatase PP1-2 (EC 3.1.3.16)</t>
  </si>
  <si>
    <t>P39958</t>
  </si>
  <si>
    <t>GDI1 SEC19 YER136W</t>
  </si>
  <si>
    <t>protein transport [GO:0015031]; small GTPase mediated signal transduction [GO:0007264]; vesicle-mediated transport [GO:0016192]</t>
  </si>
  <si>
    <t>cytoplasm [GO:0005737]; GTPase activator activity [GO:0005096]; Rab GDP-dissociation inhibitor activity [GO:0005093]; protein transport [GO:0015031]; small GTPase mediated signal transduction [GO:0007264]; vesicle-mediated transport [GO:0016192]</t>
  </si>
  <si>
    <t>Rab GDP-dissociation inhibitor (Rab GDI) (Secretory pathway GDP dissociation inhibitor)</t>
  </si>
  <si>
    <t>P40086</t>
  </si>
  <si>
    <t>COX15 YER141W</t>
  </si>
  <si>
    <t>heme A biosynthetic process [GO:0006784]</t>
  </si>
  <si>
    <t>SUBCELLULAR LOCATION: Mitochondrion inner membrane {ECO:0000269|PubMed:9228094}; Multi-pass membrane protein {ECO:0000269|PubMed:9228094}.</t>
  </si>
  <si>
    <t>mitochondrial inner membrane [GO:0005743]; mitochondrion [GO:0005739]; oxidoreductase activity, acting on NAD(P)H, heme protein as acceptor [GO:0016653]; heme A biosynthetic process [GO:0006784]</t>
  </si>
  <si>
    <t>Cytochrome c oxidase assembly protein COX15 (Heme a synthase COX15)</t>
  </si>
  <si>
    <t>P40088</t>
  </si>
  <si>
    <t>FTR1 YER145C</t>
  </si>
  <si>
    <t>arsenate ion transmembrane transport [GO:1901684]; iron ion import across cell outer membrane [GO:0098706]; iron ion transmembrane transport [GO:0034755]</t>
  </si>
  <si>
    <t>high-affinity iron permease complex [GO:0033573]; plasma membrane [GO:0005886]</t>
  </si>
  <si>
    <t>high-affinity iron permease complex [GO:0033573]; plasma membrane [GO:0005886]; ferrous iron transmembrane transporter activity [GO:0015093]; iron ion transmembrane transporter activity [GO:0005381]; arsenate ion transmembrane transport [GO:1901684]; iron ion import across cell outer membrane [GO:0098706]; iron ion transmembrane transport [GO:0034755]</t>
  </si>
  <si>
    <t>Plasma membrane iron permease</t>
  </si>
  <si>
    <t>P40090</t>
  </si>
  <si>
    <t>SCC4 YER147C</t>
  </si>
  <si>
    <t>cell division [GO:0051301]; double-strand break repair [GO:0006302]; establishment of mitotic sister chromatid cohesion [GO:0034087]; establishment of protein localization to chromatin [GO:0071169]; mitotic chromosome condensation [GO:0007076]; mitotic sister chromatid cohesion [GO:0007064]; rDNA chromatin condensation [GO:0070550]</t>
  </si>
  <si>
    <t>chromatin [GO:0000785]; SMC loading complex [GO:0032116]</t>
  </si>
  <si>
    <t>SUBCELLULAR LOCATION: Nucleus {ECO:0000269|PubMed:10882066, ECO:0000269|PubMed:25173104}. Note=Associates with chromatin. {ECO:0000269|PubMed:10882066, ECO:0000269|PubMed:25173104}.</t>
  </si>
  <si>
    <t>chromatin [GO:0000785]; SMC loading complex [GO:0032116]; kinetochore binding [GO:0043515]; sequence-specific DNA binding [GO:0043565]; cell division [GO:0051301]; double-strand break repair [GO:0006302]; establishment of mitotic sister chromatid cohesion [GO:0034087]; establishment of protein localization to chromatin [GO:0071169]; mitotic chromosome condensation [GO:0007076]; mitotic sister chromatid cohesion [GO:0007064]; rDNA chromatin condensation [GO:0070550]</t>
  </si>
  <si>
    <t>MAU2 chromatid cohesion factor homolog (Sister chromatid cohesion protein 4)</t>
  </si>
  <si>
    <t>P13393</t>
  </si>
  <si>
    <t>SPT15 BTF1 TBP1 YER148W</t>
  </si>
  <si>
    <t>DNA-templated transcription initiation [GO:0006352]; negative regulation of DNA-templated transcription [GO:0045892]; nucleolar large rRNA transcription by RNA polymerase I [GO:0042790]; positive regulation of transcription by RNA polymerase II [GO:0045944]; regulation of transcription by RNA polymerase III [GO:0006359]; RNA polymerase I preinitiation complex assembly [GO:0001188]; RNA polymerase II preinitiation complex assembly [GO:0051123]; RNA polymerase III preinitiation complex assembly [GO:0070898]</t>
  </si>
  <si>
    <t>nucleoplasm [GO:0005654]; nucleus [GO:0005634]; protein-containing complex [GO:0032991]; transcription factor TFIIA complex [GO:0005672]; transcription factor TFIID complex [GO:0005669]; transcription factor TFIIIB complex [GO:0000126]; transcription regulator complex [GO:0005667]</t>
  </si>
  <si>
    <t>nucleoplasm [GO:0005654]; nucleus [GO:0005634]; protein-containing complex [GO:0032991]; transcription factor TFIIA complex [GO:0005672]; transcription factor TFIID complex [GO:0005669]; transcription factor TFIIIB complex [GO:0000126]; transcription regulator complex [GO:0005667]; chromatin binding [GO:0003682]; disordered domain specific binding [GO:0097718]; DNA binding, bending [GO:0008301]; DNA-binding transcription factor binding [GO:0140297]; RNA polymerase I general transcription initiation factor binding [GO:0001179]; RNA polymerase II core promoter sequence-specific DNA binding [GO:0000979]; RNA polymerase II general transcription initiation factor activity [GO:0016251]; RNA polymerase II-specific DNA-binding transcription factor binding [GO:0061629]; RNA polymerase III transcription regulatory region sequence-specific DNA binding [GO:0001016]; TFIIA-class transcription factor complex binding [GO:0001092]; DNA-templated transcription initiation [GO:0006352]; negative regulation of DNA-templated transcription [GO:0045892]; nucleolar large rRNA transcription by RNA polymerase I [GO:0042790]; positive regulation of transcription by RNA polymerase II [GO:0045944]; regulation of transcription by RNA polymerase III [GO:0006359]; RNA polymerase I preinitiation complex assembly [GO:0001188]; RNA polymerase II preinitiation complex assembly [GO:0051123]; RNA polymerase III preinitiation complex assembly [GO:0070898]</t>
  </si>
  <si>
    <t>TATA-box-binding protein (TATA sequence-binding protein) (TBP) (TATA-binding factor) (TATA-box factor) (Transcription factor D) (Transcription initiation factor TFIID TBP subunit)</t>
  </si>
  <si>
    <t>Q01477</t>
  </si>
  <si>
    <t>UBP3 YER151C</t>
  </si>
  <si>
    <t>negative regulation of mitophagy [GO:1901525]; protein deubiquitination [GO:0016579]; protein retention in Golgi apparatus [GO:0045053]; proteolysis [GO:0006508]; regulation of ER to Golgi vesicle-mediated transport [GO:0060628]; regulation of response to osmotic stress [GO:0047484]; regulation of retrograde vesicle-mediated transport, Golgi to ER [GO:2000156]; ribophagy [GO:0034517]; stress granule assembly [GO:0034063]</t>
  </si>
  <si>
    <t>cytoplasm [GO:0005737]; cytosol [GO:0005829]; mitochondrion [GO:0005739]; nucleus [GO:0005634]; Ubp3-Bre5 deubiquitination complex [GO:1990861]</t>
  </si>
  <si>
    <t>cytoplasm [GO:0005737]; cytosol [GO:0005829]; mitochondrion [GO:0005739]; nucleus [GO:0005634]; Ubp3-Bre5 deubiquitination complex [GO:1990861]; cysteine-type deubiquitinase activity [GO:0004843]; mRNA binding [GO:0003729]; negative regulation of mitophagy [GO:1901525]; protein deubiquitination [GO:0016579]; protein retention in Golgi apparatus [GO:0045053]; proteolysis [GO:0006508]; regulation of ER to Golgi vesicle-mediated transport [GO:0060628]; regulation of response to osmotic stress [GO:0047484]; regulation of retrograde vesicle-mediated transport, Golgi to ER [GO:2000156]; ribophagy [GO:0034517]; stress granule assembly [GO:0034063]</t>
  </si>
  <si>
    <t>Ubiquitin carboxyl-terminal hydrolase 3 (EC 3.4.19.12) (Deubiquitinating enzyme 3) (Ubiquitin thioesterase 3) (Ubiquitin-specific-processing protease 3)</t>
  </si>
  <si>
    <t>P10355</t>
  </si>
  <si>
    <t>PET122 YER153C</t>
  </si>
  <si>
    <t>mitochondrial cytochrome c oxidase assembly [GO:0033617]; positive regulation of mitochondrial translation [GO:0070131]</t>
  </si>
  <si>
    <t>SUBCELLULAR LOCATION: Mitochondrion inner membrane {ECO:0000269|PubMed:8389363}; Peripheral membrane protein {ECO:0000269|PubMed:8389363}.</t>
  </si>
  <si>
    <t>mitochondrial inner membrane [GO:0005743]; mitochondrion [GO:0005739]; translation initiation factor activity [GO:0003743]; mitochondrial cytochrome c oxidase assembly [GO:0033617]; positive regulation of mitochondrial translation [GO:0070131]</t>
  </si>
  <si>
    <t>Protein PET122, mitochondrial</t>
  </si>
  <si>
    <t>P39952</t>
  </si>
  <si>
    <t>OXA1 PET1402 YER154W</t>
  </si>
  <si>
    <t>mitochondrial proton-transporting ATP synthase complex assembly [GO:0033615]; protein insertion into mitochondrial inner membrane [GO:0045039]; protein insertion into mitochondrial inner membrane from matrix [GO:0032979]</t>
  </si>
  <si>
    <t>mitochondrial crista [GO:0030061]; mitochondrial inner boundary membrane [GO:0097002]; mitochondrion [GO:0005739]</t>
  </si>
  <si>
    <t>SUBCELLULAR LOCATION: Mitochondrion inner membrane {ECO:0000269|PubMed:22513091, ECO:0000269|PubMed:9171337}; Multi-pass membrane protein {ECO:0000269|PubMed:9171337}. Note=The availability of nuclear- and mitochondrial-encoded substrates influences the inner- membrane distribution. {ECO:0000269|PubMed:22513091}.</t>
  </si>
  <si>
    <t>mitochondrial crista [GO:0030061]; mitochondrial inner boundary membrane [GO:0097002]; mitochondrion [GO:0005739]; membrane insertase activity [GO:0032977]; mitochondrial ribosome binding [GO:0097177]; mitochondrial proton-transporting ATP synthase complex assembly [GO:0033615]; protein insertion into mitochondrial inner membrane [GO:0045039]; protein insertion into mitochondrial inner membrane from matrix [GO:0032979]</t>
  </si>
  <si>
    <t>Mitochondrial inner membrane protein OXA1 (Cytochrome oxidase biogenesis protein OXA1) (Oxidase assembly protein 1)</t>
  </si>
  <si>
    <t>P39960</t>
  </si>
  <si>
    <t>BEM2 IPL2 SUP9 YER155C</t>
  </si>
  <si>
    <t>actin cytoskeleton organization [GO:0030036]; mitotic morphogenesis checkpoint signaling [GO:0044879]; negative regulation of Rho protein signal transduction [GO:0035024]; small GTPase mediated signal transduction [GO:0007264]</t>
  </si>
  <si>
    <t>cell cortex [GO:0005938]; cellular bud tip [GO:0005934]; cytoplasm [GO:0005737]; incipient cellular bud site [GO:0000131]; mating projection tip [GO:0043332]; mitochondrion [GO:0005739]; plasma membrane [GO:0005886]; prospore membrane [GO:0005628]</t>
  </si>
  <si>
    <t>cell cortex [GO:0005938]; cellular bud tip [GO:0005934]; cytoplasm [GO:0005737]; incipient cellular bud site [GO:0000131]; mating projection tip [GO:0043332]; mitochondrion [GO:0005739]; plasma membrane [GO:0005886]; prospore membrane [GO:0005628]; GTPase activator activity [GO:0005096]; guanyl-nucleotide exchange factor activity [GO:0005085]; mRNA binding [GO:0003729]; actin cytoskeleton organization [GO:0030036]; mitotic morphogenesis checkpoint signaling [GO:0044879]; negative regulation of Rho protein signal transduction [GO:0035024]; small GTPase mediated signal transduction [GO:0007264]</t>
  </si>
  <si>
    <t>GTPase-activating protein BEM2/IPL2 (Bud emergence protein 2)</t>
  </si>
  <si>
    <t>P40094</t>
  </si>
  <si>
    <t>COG3 GRD20 SEC34 YER157W</t>
  </si>
  <si>
    <t>autophagy [GO:0006914]; autophagy of peroxisome [GO:0030242]; cytoplasm to vacuole transport by the Cvt pathway [GO:0032258]; endoplasmic reticulum to Golgi vesicle-mediated transport [GO:0006888]; Golgi organization [GO:0007030]; intra-Golgi vesicle-mediated transport [GO:0006891]; macroautophagy [GO:0016236]; retrograde transport, vesicle recycling within Golgi [GO:0000301]</t>
  </si>
  <si>
    <t>cis-Golgi network [GO:0005801]; Golgi membrane [GO:0000139]; Golgi transport complex [GO:0017119]</t>
  </si>
  <si>
    <t>SUBCELLULAR LOCATION: Golgi apparatus membrane {ECO:0000269|PubMed:10562277, ECO:0000269|PubMed:10588657}; Peripheral membrane protein {ECO:0000269|PubMed:10562277, ECO:0000269|PubMed:10588657}; Cytoplasmic side {ECO:0000269|PubMed:10562277, ECO:0000269|PubMed:10588657}.</t>
  </si>
  <si>
    <t>cis-Golgi network [GO:0005801]; Golgi membrane [GO:0000139]; Golgi transport complex [GO:0017119]; cargo adaptor activity [GO:0140312]; autophagy [GO:0006914]; autophagy of peroxisome [GO:0030242]; cytoplasm to vacuole transport by the Cvt pathway [GO:0032258]; endoplasmic reticulum to Golgi vesicle-mediated transport [GO:0006888]; Golgi organization [GO:0007030]; intra-Golgi vesicle-mediated transport [GO:0006891]; macroautophagy [GO:0016236]; retrograde transport, vesicle recycling within Golgi [GO:0000301]</t>
  </si>
  <si>
    <t>Conserved oligomeric Golgi complex subunit 3 (COG complex subunit 3) (Component of oligomeric Golgi complex 3) (Protein SEC34)</t>
  </si>
  <si>
    <t>P14736</t>
  </si>
  <si>
    <t>RAD4 YER162C</t>
  </si>
  <si>
    <t>DNA topological change [GO:0006265]; mismatch repair [GO:0006298]; negative regulation of transcription by RNA polymerase II [GO:0000122]; nucleotide-excision repair [GO:0006289]; nucleotide-excision repair, DNA damage recognition [GO:0000715]; proteasome-mediated ubiquitin-dependent protein catabolic process [GO:0043161]</t>
  </si>
  <si>
    <t>cytoplasm [GO:0005737]; cytosol [GO:0005829]; nucleotide-excision repair factor 2 complex [GO:0000111]; nucleus [GO:0005634]; XPC complex [GO:0071942]</t>
  </si>
  <si>
    <t>cytoplasm [GO:0005737]; cytosol [GO:0005829]; nucleotide-excision repair factor 2 complex [GO:0000111]; nucleus [GO:0005634]; XPC complex [GO:0071942]; damaged DNA binding [GO:0003684]; single-strand break-containing DNA binding [GO:1990165]; single-stranded DNA binding [GO:0003697]; DNA topological change [GO:0006265]; mismatch repair [GO:0006298]; negative regulation of transcription by RNA polymerase II [GO:0000122]; nucleotide-excision repair [GO:0006289]; nucleotide-excision repair, DNA damage recognition [GO:0000715]; proteasome-mediated ubiquitin-dependent protein catabolic process [GO:0043161]</t>
  </si>
  <si>
    <t>DNA repair protein RAD4</t>
  </si>
  <si>
    <t>P32656</t>
  </si>
  <si>
    <t>GCG1 YER163C SYGP-ORF3</t>
  </si>
  <si>
    <t>glutathione catabolic process [GO:0006751]</t>
  </si>
  <si>
    <t>cytoplasm [GO:0005737]; nucleus [GO:0005634]; gamma-glutamylcyclotransferase activity [GO:0003839]; glutathione specific gamma-glutamylcyclotransferase activity [GO:0061928]; glutathione catabolic process [GO:0006751]</t>
  </si>
  <si>
    <t>Glutathione-specific gamma-glutamylcyclotransferase (Gamma-GCG) (EC 4.3.2.7)</t>
  </si>
  <si>
    <t>P32657</t>
  </si>
  <si>
    <t>CHD1 YER164W SYGP-ORF4</t>
  </si>
  <si>
    <t>chromatin remodeling [GO:0006338]; histone deubiquitination [GO:0016578]; negative regulation of DNA-templated DNA replication [GO:2000104]; nucleosome organization [GO:0034728]; regulation of chromatin organization [GO:1902275]; regulation of transcription by RNA polymerase II [GO:0006357]; regulation of transcriptional start site selection at RNA polymerase II promoter [GO:0001178]; sister chromatid cohesion [GO:0007062]; termination of RNA polymerase I transcription [GO:0006363]; termination of RNA polymerase II transcription [GO:0006369]; transcription elongation by RNA polymerase II [GO:0006368]</t>
  </si>
  <si>
    <t>chromatin [GO:0000785]; mitochondrion [GO:0005739]; nucleolar chromatin [GO:0030874]; nucleus [GO:0005634]; SAGA complex [GO:0000124]; SLIK (SAGA-like) complex [GO:0046695]</t>
  </si>
  <si>
    <t>SUBCELLULAR LOCATION: Nucleus {ECO:0000305|PubMed:12682017}.</t>
  </si>
  <si>
    <t>chromatin [GO:0000785]; mitochondrion [GO:0005739]; nucleolar chromatin [GO:0030874]; nucleus [GO:0005634]; SAGA complex [GO:0000124]; SLIK (SAGA-like) complex [GO:0046695]; ATP binding [GO:0005524]; ATP hydrolysis activity [GO:0016887]; ATP-dependent activity, acting on DNA [GO:0008094]; ATP-dependent chromatin remodeler activity [GO:0140658]; chromatin binding [GO:0003682]; chromatin DNA binding [GO:0031490]; DNA binding [GO:0003677]; helicase activity [GO:0004386]; histone binding [GO:0042393]; methylated histone binding [GO:0035064]; rDNA binding [GO:0000182]; transcription cis-regulatory region binding [GO:0000976]; chromatin remodeling [GO:0006338]; histone deubiquitination [GO:0016578]; negative regulation of DNA-templated DNA replication [GO:2000104]; nucleosome organization [GO:0034728]; regulation of chromatin organization [GO:1902275]; regulation of transcription by RNA polymerase II [GO:0006357]; regulation of transcriptional start site selection at RNA polymerase II promoter [GO:0001178]; sister chromatid cohesion [GO:0007062]; termination of RNA polymerase I transcription [GO:0006363]; termination of RNA polymerase II transcription [GO:0006369]; transcription elongation by RNA polymerase II [GO:0006368]</t>
  </si>
  <si>
    <t>Chromo domain-containing protein 1 (EC 3.6.4.-) (ATP-dependent helicase CHD1)</t>
  </si>
  <si>
    <t>P04147</t>
  </si>
  <si>
    <t>PAB1 YER165W</t>
  </si>
  <si>
    <t>mRNA processing [GO:0006397]; mRNA transport [GO:0051028]; regulation of nuclear-transcribed mRNA poly(A) tail shortening [GO:0060211]; regulation of translational initiation [GO:0006446]</t>
  </si>
  <si>
    <t>cytoplasm [GO:0005737]; cytoplasmic stress granule [GO:0010494]; cytosol [GO:0005829]; intracellular non-membrane-bounded organelle [GO:0043232]; nucleus [GO:0005634]; ribonucleoprotein complex [GO:1990904]; ribosome [GO:0005840]</t>
  </si>
  <si>
    <t>SUBCELLULAR LOCATION: Cytoplasm. Nucleus. Note=Predominantly cytoplasmic. Rapidly shuttles between the nucleus and the cytoplasm. Can be exported from the nucleus through at least 2 distinct pathways, the main being dependent on the exportin CRM1, and the second requiring MEX67 and ongoing mRNA export. Import is mediated by the importin SXM1.</t>
  </si>
  <si>
    <t>cytoplasm [GO:0005737]; cytoplasmic stress granule [GO:0010494]; cytosol [GO:0005829]; intracellular non-membrane-bounded organelle [GO:0043232]; nucleus [GO:0005634]; ribonucleoprotein complex [GO:1990904]; ribosome [GO:0005840]; molecular condensate scaffold activity [GO:0140693]; mRNA 3'-UTR binding [GO:0003730]; mRNA binding [GO:0003729]; poly(A) binding [GO:0008143]; poly(U) RNA binding [GO:0008266]; promoter-specific chromatin binding [GO:1990841]; ribonuclease inhibitor activity [GO:0008428]; mRNA processing [GO:0006397]; mRNA transport [GO:0051028]; regulation of nuclear-transcribed mRNA poly(A) tail shortening [GO:0060211]; regulation of translational initiation [GO:0006446]</t>
  </si>
  <si>
    <t>Polyadenylate-binding protein, cytoplasmic and nuclear (PABP) (Poly(A)-binding protein) (ARS consensus-binding protein ACBP-67) (Polyadenylate tail-binding protein)</t>
  </si>
  <si>
    <t>P32660</t>
  </si>
  <si>
    <t>DNF1 YER166W SYGP-ORF7</t>
  </si>
  <si>
    <t>endocytosis [GO:0006897]; establishment or maintenance of cell polarity [GO:0007163]; intracellular protein transport [GO:0006886]; phospholipid translocation [GO:0045332]</t>
  </si>
  <si>
    <t>cell periphery [GO:0071944]; cell septum [GO:0030428]; cellular bud neck [GO:0005935]; endoplasmic reticulum [GO:0005783]; endosome membrane [GO:0010008]; Golgi apparatus [GO:0005794]; mating projection tip membrane [GO:0070867]; mitochondrion [GO:0005739]; phospholipid-translocating ATPase complex [GO:1990531]; plasma membrane [GO:0005886]</t>
  </si>
  <si>
    <t>SUBCELLULAR LOCATION: Cell membrane {ECO:0000269|PubMed:12631737, ECO:0000269|PubMed:18199685, ECO:0000269|PubMed:22308393, ECO:0000269|PubMed:27235400, ECO:0000269|PubMed:33060204, ECO:0000269|PubMed:33320091}; Multi-pass membrane protein {ECO:0000269|PubMed:18199685}. Endosome membrane {ECO:0000269|PubMed:18199685}; Multi-pass membrane protein {ECO:0000269|PubMed:18199685}. Golgi apparatus, trans-Golgi network membrane {ECO:0000269|PubMed:18199685}; Multi-pass membrane protein {ECO:0000269|PubMed:18199685}. Cell septum {ECO:0000269|PubMed:22308393}. Bud {ECO:0000269|PubMed:22308393}.</t>
  </si>
  <si>
    <t>cell periphery [GO:0071944]; cell septum [GO:0030428]; cellular bud neck [GO:0005935]; endoplasmic reticulum [GO:0005783]; endosome membrane [GO:0010008]; Golgi apparatus [GO:0005794]; mating projection tip membrane [GO:0070867]; mitochondrion [GO:0005739]; phospholipid-translocating ATPase complex [GO:1990531]; plasma membrane [GO:0005886]; ATP binding [GO:0005524]; ATP hydrolysis activity [GO:0016887]; ATPase-coupled intramembrane lipid transporter activity [GO:0140326]; glycosylceramide flippase activity [GO:0140351]; identical protein binding [GO:0042802]; magnesium ion binding [GO:0000287]; phosphatidylcholine flippase activity [GO:0140345]; phosphatidylcholine floppase activity [GO:0090554]; phosphatidylethanolamine flippase activity [GO:0090555]; phosphatidylserine flippase activity [GO:0140346]; phosphatidylserine floppase activity [GO:0090556]; endocytosis [GO:0006897]; establishment or maintenance of cell polarity [GO:0007163]; intracellular protein transport [GO:0006886]; phospholipid translocation [GO:0045332]</t>
  </si>
  <si>
    <t>Phospholipid-transporting ATPase DNF1 (EC 7.6.2.1) (Flippase DNF1)</t>
  </si>
  <si>
    <t>P21269</t>
  </si>
  <si>
    <t>CCA1 TNT1 YER168C</t>
  </si>
  <si>
    <t>tRNA 3'-terminal CCA addition [GO:0001680]</t>
  </si>
  <si>
    <t>mitochondrial matrix [GO:0005759]; mitochondrion [GO:0005739]; nucleus [GO:0005634]</t>
  </si>
  <si>
    <t>SUBCELLULAR LOCATION: [Isoform Mitochondrial]: Mitochondrion {ECO:0000269|PubMed:1634528, ECO:0000269|PubMed:8175766}.; SUBCELLULAR LOCATION: [Isoform Cytoplasmic+nuclear 1]: Cytoplasm {ECO:0000269|PubMed:1634528, ECO:0000269|PubMed:8175766}. Nucleus {ECO:0000269|PubMed:8175766}.; SUBCELLULAR LOCATION: [Isoform Cytoplasmic+nuclear 2]: Cytoplasm {ECO:0000269|PubMed:1634528, ECO:0000269|PubMed:8175766}. Nucleus {ECO:0000269|PubMed:8175766}.</t>
  </si>
  <si>
    <t>mitochondrial matrix [GO:0005759]; mitochondrion [GO:0005739]; nucleus [GO:0005634]; ATP binding [GO:0005524]; ATP:3'-cytidine-cytidine-tRNA adenylyltransferase activity [GO:0052929]; CCA tRNA nucleotidyltransferase activity [GO:0004810]; CTP:tRNA cytidylyltransferase activity [GO:0052927]; RNA binding [GO:0003723]; tRNA 3'-terminal CCA addition [GO:0001680]</t>
  </si>
  <si>
    <t>CCA tRNA nucleotidyltransferase, mitochondrial (EC 2.7.7.72) (CCA-adding enzyme) (tRNA CCA-pyrophosphorylase) (tRNA adenylyltransferase) (tRNA nucleotidyltransferase)</t>
  </si>
  <si>
    <t>P06839</t>
  </si>
  <si>
    <t>RAD3 REM1 YER171W</t>
  </si>
  <si>
    <t>nucleotide-excision repair [GO:0006289]; positive regulation of mitotic recombination [GO:0045951]; regulation of mitotic recombination [GO:0000019]; transcription by RNA polymerase II [GO:0006366]; transcription initiation at RNA polymerase II promoter [GO:0006367]</t>
  </si>
  <si>
    <t>cytosol [GO:0005829]; nucleotide-excision repair factor 3 complex [GO:0000112]; nucleus [GO:0005634]; transcription factor TFIIH core complex [GO:0000439]; transcription factor TFIIH holo complex [GO:0005675]</t>
  </si>
  <si>
    <t>cytosol [GO:0005829]; nucleotide-excision repair factor 3 complex [GO:0000112]; nucleus [GO:0005634]; transcription factor TFIIH core complex [GO:0000439]; transcription factor TFIIH holo complex [GO:0005675]; 4 iron, 4 sulfur cluster binding [GO:0051539]; 5'-3' DNA helicase activity [GO:0043139]; ATP binding [GO:0005524]; ATP hydrolysis activity [GO:0016887]; ATP-dependent activity, acting on DNA [GO:0008094]; damaged DNA binding [GO:0003684]; DNA helicase activity [GO:0003678]; metal ion binding [GO:0046872]; nucleotide-excision repair [GO:0006289]; positive regulation of mitotic recombination [GO:0045951]; regulation of mitotic recombination [GO:0000019]; transcription by RNA polymerase II [GO:0006366]; transcription initiation at RNA polymerase II promoter [GO:0006367]</t>
  </si>
  <si>
    <t>General transcription and DNA repair factor IIH helicase subunit XPD (TFIIH subunit XPD) (EC 3.6.4.12) (DNA repair helicase RAD3) (RNA polymerase II transcription factor B subunit RAD3) (TFB subunit RAD3)</t>
  </si>
  <si>
    <t>P32639</t>
  </si>
  <si>
    <t>BRR2 RSS1 SNU246 YER172C SYGP-ORF66</t>
  </si>
  <si>
    <t>spliceosome conformational change to release U4 (or U4atac) and U1 (or U11) [GO:0000388]</t>
  </si>
  <si>
    <t>nucleus [GO:0005634]; spliceosomal complex [GO:0005681]; U4/U6 x U5 tri-snRNP complex [GO:0046540]; U5 snRNP [GO:0005682]</t>
  </si>
  <si>
    <t>nucleus [GO:0005634]; spliceosomal complex [GO:0005681]; U4/U6 x U5 tri-snRNP complex [GO:0046540]; U5 snRNP [GO:0005682]; ATP binding [GO:0005524]; ATP hydrolysis activity [GO:0016887]; identical protein binding [GO:0042802]; nucleic acid binding [GO:0003676]; RNA helicase activity [GO:0003724]; spliceosome conformational change to release U4 (or U4atac) and U1 (or U11) [GO:0000388]</t>
  </si>
  <si>
    <t>Pre-mRNA-splicing helicase BRR2 (EC 3.6.4.13) (Protein Snu246)</t>
  </si>
  <si>
    <t>P29311</t>
  </si>
  <si>
    <t>BMH1 YER177W</t>
  </si>
  <si>
    <t>aggresome assembly [GO:0070842]; ascospore formation [GO:0030437]; DNA damage checkpoint signaling [GO:0000077]; fungal-type cell wall chitin biosynthetic process [GO:0034221]; mitotic spindle orientation checkpoint signaling [GO:0031578]; negative regulation of apoptotic process [GO:0043066]; negative regulation of protein ubiquitination [GO:0031397]; negative regulation of transcription by RNA polymerase II [GO:0000122]; pseudohyphal growth [GO:0007124]; Ras protein signal transduction [GO:0007265]; regulation of glycogen metabolic process [GO:0070873]; signal transduction [GO:0007165]; signal transduction involved in filamentous growth [GO:0001402]</t>
  </si>
  <si>
    <t>cytoplasm [GO:0005737]; cytoplasmic stress granule [GO:0010494]; nucleus [GO:0005634]; plasma membrane [GO:0005886]</t>
  </si>
  <si>
    <t>cytoplasm [GO:0005737]; cytoplasmic stress granule [GO:0010494]; nucleus [GO:0005634]; plasma membrane [GO:0005886]; DNA replication origin binding [GO:0003688]; enzyme activator activity [GO:0008047]; phosphoserine residue binding [GO:0050815]; RNA polymerase II-specific DNA-binding transcription factor binding [GO:0061629]; aggresome assembly [GO:0070842]; ascospore formation [GO:0030437]; DNA damage checkpoint signaling [GO:0000077]; fungal-type cell wall chitin biosynthetic process [GO:0034221]; mitotic spindle orientation checkpoint signaling [GO:0031578]; negative regulation of apoptotic process [GO:0043066]; negative regulation of protein ubiquitination [GO:0031397]; negative regulation of transcription by RNA polymerase II [GO:0000122]; pseudohyphal growth [GO:0007124]; Ras protein signal transduction [GO:0007265]; regulation of glycogen metabolic process [GO:0070873]; signal transduction [GO:0007165]; signal transduction involved in filamentous growth [GO:0001402]</t>
  </si>
  <si>
    <t>Protein BMH1</t>
  </si>
  <si>
    <t>P16387</t>
  </si>
  <si>
    <t>PDA1 YER178W</t>
  </si>
  <si>
    <t>acetyl-CoA biosynthetic process from pyruvate [GO:0006086]; glycolytic process [GO:0006096]; pseudohyphal growth [GO:0007124]</t>
  </si>
  <si>
    <t>mitochondrial nucleoid [GO:0042645]; mitochondrial pyruvate dehydrogenase complex [GO:0005967]; mitochondrion [GO:0005739]; pyruvate dehydrogenase (acetyl-transferring) activity [GO:0004739]; acetyl-CoA biosynthetic process from pyruvate [GO:0006086]; glycolytic process [GO:0006096]; pseudohyphal growth [GO:0007124]</t>
  </si>
  <si>
    <t>Pyruvate dehydrogenase E1 component subunit alpha, mitochondrial (EC 1.2.4.1) (Pyruvate dehydrogenase complex component E1 alpha) (PDHE1-A)</t>
  </si>
  <si>
    <t>P40098</t>
  </si>
  <si>
    <t>FMP10 YER182W</t>
  </si>
  <si>
    <t>SUBCELLULAR LOCATION: Mitochondrion membrane {ECO:0000305}; Multi-pass membrane protein {ECO:0000305}.</t>
  </si>
  <si>
    <t>Uncharacterized mitochondrial membrane protein FMP10</t>
  </si>
  <si>
    <t>P25808</t>
  </si>
  <si>
    <t>SPB4 YFL002C</t>
  </si>
  <si>
    <t>assembly of large subunit precursor of preribosome [GO:1902626]; maturation of LSU-rRNA [GO:0000470]; ribosomal large subunit assembly [GO:0000027]</t>
  </si>
  <si>
    <t>90S preribosome [GO:0030686]; nucleolus [GO:0005730]; nucleoplasm [GO:0005654]; preribosome, large subunit precursor [GO:0030687]</t>
  </si>
  <si>
    <t>SUBCELLULAR LOCATION: Nucleus, nucleolus {ECO:0000269|PubMed:14562095, ECO:0000269|PubMed:9769101}.</t>
  </si>
  <si>
    <t>90S preribosome [GO:0030686]; nucleolus [GO:0005730]; nucleoplasm [GO:0005654]; preribosome, large subunit precursor [GO:0030687]; ATP binding [GO:0005524]; ATP hydrolysis activity [GO:0016887]; RNA binding [GO:0003723]; RNA helicase activity [GO:0003724]; assembly of large subunit precursor of preribosome [GO:1902626]; maturation of LSU-rRNA [GO:0000470]; ribosomal large subunit assembly [GO:0000027]</t>
  </si>
  <si>
    <t>ATP-dependent rRNA helicase SPB4 (EC 3.6.4.13) (Suppressor of PAB1 protein 4)</t>
  </si>
  <si>
    <t>P43585</t>
  </si>
  <si>
    <t>VTC2 PHM1 YFL004W</t>
  </si>
  <si>
    <t>engulfment of target by autophagosome [GO:0061736]; intracellular phosphate ion homeostasis [GO:0030643]; lysosomal microautophagy [GO:0016237]; polyphosphate biosynthetic process [GO:0006799]; polyphosphate metabolic process [GO:0006797]; protein localization [GO:0008104]; vacuolar transport [GO:0007034]; vacuole fusion, non-autophagic [GO:0042144]</t>
  </si>
  <si>
    <t>autophagosome membrane [GO:0000421]; cell cortex [GO:0005938]; cytoplasmic vesicle [GO:0031410]; endoplasmic reticulum [GO:0005783]; endoplasmic reticulum membrane [GO:0005789]; fungal-type vacuole membrane [GO:0000329]; membrane [GO:0016020]; vacuolar transporter chaperone complex [GO:0033254]</t>
  </si>
  <si>
    <t>SUBCELLULAR LOCATION: Vacuole membrane {ECO:0000269|PubMed:12584253, ECO:0000269|PubMed:19390046}; Multi-pass membrane protein {ECO:0000269|PubMed:19390046}. Cytoplasm, cell cortex {ECO:0000269|PubMed:17079729, ECO:0000269|PubMed:19390046}. Endoplasmic reticulum membrane {ECO:0000269|PubMed:17079729}; Multi-pass membrane protein {ECO:0000269|PubMed:19390046}. Cytoplasmic vesicle, autophagosome membrane {ECO:0000269|PubMed:17079729}; Multi-pass membrane protein {ECO:0000269|PubMed:19390046}.</t>
  </si>
  <si>
    <t>autophagosome membrane [GO:0000421]; cell cortex [GO:0005938]; cytoplasmic vesicle [GO:0031410]; endoplasmic reticulum [GO:0005783]; endoplasmic reticulum membrane [GO:0005789]; fungal-type vacuole membrane [GO:0000329]; membrane [GO:0016020]; vacuolar transporter chaperone complex [GO:0033254]; calmodulin binding [GO:0005516]; inositol hexakisphosphate binding [GO:0000822]; engulfment of target by autophagosome [GO:0061736]; intracellular phosphate ion homeostasis [GO:0030643]; lysosomal microautophagy [GO:0016237]; polyphosphate biosynthetic process [GO:0006799]; polyphosphate metabolic process [GO:0006797]; protein localization [GO:0008104]; vacuolar transport [GO:0007034]; vacuole fusion, non-autophagic [GO:0042144]</t>
  </si>
  <si>
    <t>Vacuolar transporter chaperone complex subunit 2 (Phosphate metabolism protein 1) (SPX-dependent polyphosphate polymerase VTC subunit 2) (Vacuolar membrane polyphosphate polymerase accessory subunit 2) (PolyP polymerase)</t>
  </si>
  <si>
    <t>P07560</t>
  </si>
  <si>
    <t>SEC4 SRO6 YFL005W</t>
  </si>
  <si>
    <t>ascospore-type prospore assembly [GO:0031321]; autophagy [GO:0006914]; exocytosis [GO:0006887]; Golgi to plasma membrane transport [GO:0006893]; membrane addition at site of cytokinesis [GO:0007107]; protein localization to plasma membrane [GO:0072659]; protein secretion [GO:0009306]; regulation of exocytosis [GO:0017157]; vesicle docking involved in exocytosis [GO:0006904]; vesicle fusion [GO:0006906]</t>
  </si>
  <si>
    <t>cellular bud neck [GO:0005935]; endoplasmic reticulum [GO:0005783]; endosome [GO:0005768]; incipient cellular bud site [GO:0000131]; mating projection tip [GO:0043332]; mitochondrial outer membrane [GO:0005741]; mitochondrion [GO:0005739]; plasma membrane [GO:0005886]; transport vesicle [GO:0030133]; transport vesicle membrane [GO:0030658]; vesicle [GO:0031982]</t>
  </si>
  <si>
    <t>SUBCELLULAR LOCATION: Cytoplasmic vesicle, secretory vesicle membrane; Lipid-anchor; Cytoplasmic side. Cell membrane; Lipid-anchor; Cytoplasmic side. Cytoplasm. Note=A small fraction is soluble.</t>
  </si>
  <si>
    <t>cellular bud neck [GO:0005935]; endoplasmic reticulum [GO:0005783]; endosome [GO:0005768]; incipient cellular bud site [GO:0000131]; mating projection tip [GO:0043332]; mitochondrial outer membrane [GO:0005741]; mitochondrion [GO:0005739]; plasma membrane [GO:0005886]; transport vesicle [GO:0030133]; transport vesicle membrane [GO:0030658]; vesicle [GO:0031982]; GTP binding [GO:0005525]; GTPase activity [GO:0003924]; ascospore-type prospore assembly [GO:0031321]; autophagy [GO:0006914]; exocytosis [GO:0006887]; Golgi to plasma membrane transport [GO:0006893]; membrane addition at site of cytokinesis [GO:0007107]; protein localization to plasma membrane [GO:0072659]; protein secretion [GO:0009306]; regulation of exocytosis [GO:0017157]; vesicle docking involved in exocytosis [GO:0006904]; vesicle fusion [GO:0006906]</t>
  </si>
  <si>
    <t>Ras-related protein SEC4 (Suppressor of RHO3 protein 6)</t>
  </si>
  <si>
    <t>P43583</t>
  </si>
  <si>
    <t>BLM10 BLM3 YFL007W YFL006W</t>
  </si>
  <si>
    <t>DNA damage response [GO:0006974]; DNA repair [GO:0006281]; proteasomal ubiquitin-independent protein catabolic process [GO:0010499]; proteasome assembly [GO:0043248]; proteasome core complex import into nucleus [GO:1990236]; proteasome storage granule assembly [GO:1902906]; regulation of proteasomal protein catabolic process [GO:0061136]</t>
  </si>
  <si>
    <t>cytosol [GO:0005829]; nucleus [GO:0005634]; proteasome storage granule [GO:0034515]</t>
  </si>
  <si>
    <t>SUBCELLULAR LOCATION: Nucleus. Cytoplasm.</t>
  </si>
  <si>
    <t>cytosol [GO:0005829]; nucleus [GO:0005634]; proteasome storage granule [GO:0034515]; lysine-acetylated histone binding [GO:0070577]; peptidase activator activity [GO:0016504]; proteasome binding [GO:0070628]; DNA damage response [GO:0006974]; DNA repair [GO:0006281]; proteasomal ubiquitin-independent protein catabolic process [GO:0010499]; proteasome assembly [GO:0043248]; proteasome core complex import into nucleus [GO:1990236]; proteasome storage granule assembly [GO:1902906]; regulation of proteasomal protein catabolic process [GO:0061136]</t>
  </si>
  <si>
    <t>Proteasome activator BLM10 (Bleomycin resistance protein BLM10)</t>
  </si>
  <si>
    <t>P32908</t>
  </si>
  <si>
    <t>SMC1 CHL10 YFL008W</t>
  </si>
  <si>
    <t>cell division [GO:0051301]; double-strand break repair [GO:0006302]; establishment of meiotic sister chromatid cohesion [GO:0034089]; establishment of mitotic sister chromatid cohesion [GO:0034087]; mitotic sister chromatid cohesion [GO:0007064]; mitotic sister chromatid segregation [GO:0000070]; sister chromatid cohesion [GO:0007062]</t>
  </si>
  <si>
    <t>cohesin complex [GO:0008278]; meiotic cohesin complex [GO:0030893]; mitotic cohesin complex [GO:0030892]; nucleus [GO:0005634]</t>
  </si>
  <si>
    <t>SUBCELLULAR LOCATION: Nucleus. Chromosome. Note=Associates with chromatin. Before prophase it is scattered along chromosome arms. At anaphase, the MCD1 subunit of the cohesin complex is cleaved, leading to the dissociation of the complex from chromosomes, allowing chromosome separation.</t>
  </si>
  <si>
    <t>cohesin complex [GO:0008278]; meiotic cohesin complex [GO:0030893]; mitotic cohesin complex [GO:0030892]; nucleus [GO:0005634]; ATP binding [GO:0005524]; ATP hydrolysis activity [GO:0016887]; DNA binding [GO:0003677]; DNA secondary structure binding [GO:0000217]; double-stranded DNA binding [GO:0003690]; identical protein binding [GO:0042802]; minor groove of adenine-thymine-rich DNA binding [GO:0003680]; cell division [GO:0051301]; double-strand break repair [GO:0006302]; establishment of meiotic sister chromatid cohesion [GO:0034089]; establishment of mitotic sister chromatid cohesion [GO:0034087]; mitotic sister chromatid cohesion [GO:0007064]; mitotic sister chromatid segregation [GO:0000070]; sister chromatid cohesion [GO:0007062]</t>
  </si>
  <si>
    <t>Structural maintenance of chromosomes protein 1 (DA-box protein SMC1)</t>
  </si>
  <si>
    <t>P43579</t>
  </si>
  <si>
    <t>IES1 YFL013C</t>
  </si>
  <si>
    <t>chromatin remodeling [GO:0006338]; DNA repair [GO:0006281]; regulation of DNA-templated transcription [GO:0006355]</t>
  </si>
  <si>
    <t>cytosol [GO:0005829]; Ino80 complex [GO:0031011]; nucleus [GO:0005634]</t>
  </si>
  <si>
    <t>cytosol [GO:0005829]; Ino80 complex [GO:0031011]; nucleus [GO:0005634]; chromatin remodeling [GO:0006338]; DNA repair [GO:0006281]; regulation of DNA-templated transcription [GO:0006355]</t>
  </si>
  <si>
    <t>Ino eighty subunit 1</t>
  </si>
  <si>
    <t>P35191</t>
  </si>
  <si>
    <t>MDJ1 YFL016C</t>
  </si>
  <si>
    <t>'de novo' protein folding [GO:0006458]; chaperone cofactor-dependent protein refolding [GO:0051085]; mitochondrial genome maintenance [GO:0000002]; protein quality control for misfolded or incompletely synthesized proteins [GO:0006515]; protein refolding [GO:0042026]; response to heat [GO:0009408]</t>
  </si>
  <si>
    <t>cytoplasm [GO:0005737]; mitochondrial matrix [GO:0005759]; mitochondrion [GO:0005739]; ATP binding [GO:0005524]; ATPase activator activity [GO:0001671]; heat shock protein binding [GO:0031072]; metal ion binding [GO:0046872]; unfolded protein binding [GO:0051082]; 'de novo' protein folding [GO:0006458]; chaperone cofactor-dependent protein refolding [GO:0051085]; mitochondrial genome maintenance [GO:0000002]; protein quality control for misfolded or incompletely synthesized proteins [GO:0006515]; protein refolding [GO:0042026]; response to heat [GO:0009408]</t>
  </si>
  <si>
    <t>DnaJ homolog 1, mitochondrial</t>
  </si>
  <si>
    <t>P09624</t>
  </si>
  <si>
    <t>LPD1 DHLP1 YFL018C</t>
  </si>
  <si>
    <t>2-oxoglutarate metabolic process [GO:0006103]; acetyl-CoA biosynthetic process from pyruvate [GO:0006086]; glycine catabolic process [GO:0006546]; hydrogen peroxide metabolic process [GO:0042743]; isoleucine catabolic process [GO:0006550]; L-serine biosynthetic process [GO:0006564]; leucine catabolic process [GO:0006552]; pyruvate metabolic process [GO:0006090]; valine catabolic process [GO:0006574]</t>
  </si>
  <si>
    <t>glycine cleavage complex [GO:0005960]; mitochondrial alpha-ketoglutarate dehydrogenase complex [GO:0005947]; mitochondrial nucleoid [GO:0042645]; mitochondrial oxoglutarate dehydrogenase complex [GO:0009353]; mitochondrial pyruvate dehydrogenase complex [GO:0005967]; mitochondrion [GO:0005739]; oxoglutarate dehydrogenase complex [GO:0045252]</t>
  </si>
  <si>
    <t>glycine cleavage complex [GO:0005960]; mitochondrial alpha-ketoglutarate dehydrogenase complex [GO:0005947]; mitochondrial nucleoid [GO:0042645]; mitochondrial oxoglutarate dehydrogenase complex [GO:0009353]; mitochondrial pyruvate dehydrogenase complex [GO:0005967]; mitochondrion [GO:0005739]; oxoglutarate dehydrogenase complex [GO:0045252]; dihydrolipoyl dehydrogenase activity [GO:0004148]; flavin adenine dinucleotide binding [GO:0050660]; glycine dehydrogenase (decarboxylating) activity [GO:0004375]; oxoglutarate dehydrogenase (succinyl-transferring) activity [GO:0004591]; pyruvate dehydrogenase activity [GO:0004738]; 2-oxoglutarate metabolic process [GO:0006103]; acetyl-CoA biosynthetic process from pyruvate [GO:0006086]; glycine catabolic process [GO:0006546]; hydrogen peroxide metabolic process [GO:0042743]; isoleucine catabolic process [GO:0006550]; L-serine biosynthetic process [GO:0006564]; leucine catabolic process [GO:0006552]; pyruvate metabolic process [GO:0006090]; valine catabolic process [GO:0006574]</t>
  </si>
  <si>
    <t>Dihydrolipoyl dehydrogenase, mitochondrial (DLD) (EC 1.8.1.4) (2-oxoglutarate dehydrogenase complex component E3) (OGDC-E3) (OGDHC subunit E3) (Alpha-ketoglutarate dehydrogenase complex subunit E3) (alpha-KGDHC subunit E3) (Dihydrolipoamide dehydrogenase) (Dihydrolipoamide:NAD(+) oxidoreductase) (Glycine decarboxylase complex subunit L) (GDC subunit L) (Lipoamide dehydrogenase component of pyruvate dehydrogenase complex) (Pyruvate dehydrogenase complex E3 component) (PDC subunit E3) (PDH complex subunit E3)</t>
  </si>
  <si>
    <t>P15625</t>
  </si>
  <si>
    <t>FRS2 YFL022C</t>
  </si>
  <si>
    <t>phenylalanyl-tRNA aminoacylation [GO:0006432]</t>
  </si>
  <si>
    <t>cytoplasm [GO:0005737]; phenylalanine-tRNA ligase complex [GO:0009328]</t>
  </si>
  <si>
    <t>cytoplasm [GO:0005737]; phenylalanine-tRNA ligase complex [GO:0009328]; aminoacyl-tRNA editing activity [GO:0002161]; ATP binding [GO:0005524]; magnesium ion binding [GO:0000287]; phenylalanine-tRNA ligase activity [GO:0004826]; tRNA binding [GO:0000049]; phenylalanyl-tRNA aminoacylation [GO:0006432]</t>
  </si>
  <si>
    <t>Phenylalanine--tRNA ligase alpha subunit (EC 6.1.1.20) (Phenylalanyl-tRNA synthetase alpha subunit) (PheRS)</t>
  </si>
  <si>
    <t>P43573</t>
  </si>
  <si>
    <t>BUD27 URI YFL023W</t>
  </si>
  <si>
    <t>formation of translation preinitiation complex [GO:0001731]; protein folding [GO:0006457]; RNA polymerase I assembly [GO:1990113]; RNA polymerase II core complex assembly [GO:1990114]; RNA polymerase III assembly [GO:1990115]</t>
  </si>
  <si>
    <t>cytoplasm [GO:0005737]; prefoldin complex [GO:0016272]</t>
  </si>
  <si>
    <t>cytoplasm [GO:0005737]; prefoldin complex [GO:0016272]; unfolded protein binding [GO:0051082]; formation of translation preinitiation complex [GO:0001731]; protein folding [GO:0006457]; RNA polymerase I assembly [GO:1990113]; RNA polymerase II core complex assembly [GO:1990114]; RNA polymerase III assembly [GO:1990115]</t>
  </si>
  <si>
    <t>Bud site selection protein 27</t>
  </si>
  <si>
    <t>D6VTK4</t>
  </si>
  <si>
    <t>STE2 YFL026W</t>
  </si>
  <si>
    <t>cytogamy [GO:0000755]; pheromone-dependent signal transduction involved in conjugation with cellular fusion [GO:0000750]</t>
  </si>
  <si>
    <t>G protein-coupled receptor homodimeric complex [GO:0038038]; plasma membrane [GO:0005886]</t>
  </si>
  <si>
    <t>SUBCELLULAR LOCATION: Cell membrane {ECO:0000269|PubMed:1330324, ECO:0000269|PubMed:14506226, ECO:0000269|PubMed:16313173, ECO:0000269|PubMed:2017168, ECO:0000269|PubMed:28073700, ECO:0000269|PubMed:2839507, ECO:0000269|PubMed:34627767, ECO:0000269|PubMed:35296853, ECO:0000269|PubMed:7935439}; Multi-pass membrane protein {ECO:0000269|PubMed:11112532, ECO:0000269|PubMed:11467956, ECO:0000269|PubMed:11473349, ECO:0000269|PubMed:1653030, ECO:0000269|PubMed:19383463, ECO:0000269|PubMed:2017168, ECO:0000269|PubMed:35296853}. Note=Internalized after binding of alpha-factor (PubMed:8392878). STE2 enters the cell by receptor-mediated endocytosis and is continuously lost and resynthesized in the presence of alpha-factor (PubMed:3015412, PubMed:1330324, PubMed:8392878, PubMed:7935439). {ECO:0000269|PubMed:1330324, ECO:0000269|PubMed:3015412, ECO:0000269|PubMed:7935439, ECO:0000269|PubMed:8392878}.</t>
  </si>
  <si>
    <t>G protein-coupled receptor homodimeric complex [GO:0038038]; plasma membrane [GO:0005886]; mating-type alpha-factor pheromone receptor activity [GO:0004934]; mating-type factor pheromone receptor activity [GO:0004932]; pheromone binding [GO:0005550]; cytogamy [GO:0000755]; pheromone-dependent signal transduction involved in conjugation with cellular fusion [GO:0000750]</t>
  </si>
  <si>
    <t>Pheromone alpha factor receptor</t>
  </si>
  <si>
    <t>P43570</t>
  </si>
  <si>
    <t>GYP8 YFL027C</t>
  </si>
  <si>
    <t>endoplasmic reticulum to Golgi vesicle-mediated transport [GO:0006888]; vesicle-mediated transport [GO:0016192]</t>
  </si>
  <si>
    <t>cytoplasm [GO:0005737]; endoplasmic reticulum membrane [GO:0005789]</t>
  </si>
  <si>
    <t>cytoplasm [GO:0005737]; endoplasmic reticulum membrane [GO:0005789]; GTPase activator activity [GO:0005096]; endoplasmic reticulum to Golgi vesicle-mediated transport [GO:0006888]; vesicle-mediated transport [GO:0016192]</t>
  </si>
  <si>
    <t>GTPase-activating protein GYP8</t>
  </si>
  <si>
    <t>P43567</t>
  </si>
  <si>
    <t>AGX1 YFL030W</t>
  </si>
  <si>
    <t>glycine biosynthetic process, by transamination of glyoxylate [GO:0019265]</t>
  </si>
  <si>
    <t>cytosol [GO:0005829]; mitochondrion [GO:0005739]; peroxisome [GO:0005777]</t>
  </si>
  <si>
    <t>cytosol [GO:0005829]; mitochondrion [GO:0005739]; peroxisome [GO:0005777]; alanine-glyoxylate transaminase activity [GO:0008453]; serine-pyruvate transaminase activity [GO:0004760]; glycine biosynthetic process, by transamination of glyoxylate [GO:0019265]</t>
  </si>
  <si>
    <t>Alanine--glyoxylate aminotransferase 1 (EC 2.6.1.44)</t>
  </si>
  <si>
    <t>P56628</t>
  </si>
  <si>
    <t>RPL22B YFL034C-A YFL034BC</t>
  </si>
  <si>
    <t>Large ribosomal subunit protein eL22B (60S ribosomal protein L22-B) (L1c) (RP4) (YL31)</t>
  </si>
  <si>
    <t>P13433</t>
  </si>
  <si>
    <t>RPO41 YFL036W</t>
  </si>
  <si>
    <t>DNA replication, synthesis of RNA primer [GO:0006269]; mitochondrial genome maintenance [GO:0000002]; mitochondrial transcription [GO:0006390]</t>
  </si>
  <si>
    <t>cytoplasm [GO:0005737]; mitochondrial DNA-directed RNA polymerase complex [GO:0034245]; mitochondrial matrix [GO:0005759]; mitochondrial nucleoid [GO:0042645]; mitochondrion [GO:0005739]</t>
  </si>
  <si>
    <t>cytoplasm [GO:0005737]; mitochondrial DNA-directed RNA polymerase complex [GO:0034245]; mitochondrial matrix [GO:0005759]; mitochondrial nucleoid [GO:0042645]; mitochondrion [GO:0005739]; DNA primase activity [GO:0003896]; DNA-directed 5'-3' RNA polymerase activity [GO:0003899]; mitochondrial promoter sequence-specific DNA binding [GO:0001018]; DNA replication, synthesis of RNA primer [GO:0006269]; mitochondrial genome maintenance [GO:0000002]; mitochondrial transcription [GO:0006390]</t>
  </si>
  <si>
    <t>DNA-directed RNA polymerase, mitochondrial (EC 2.7.7.6)</t>
  </si>
  <si>
    <t>P02557</t>
  </si>
  <si>
    <t>TUB2 YFL037W</t>
  </si>
  <si>
    <t>cytoplasmic microtubule organization [GO:0031122]; cytoskeleton organization [GO:0007010]; microtubule cytoskeleton organization [GO:0000226]; microtubule-based process [GO:0007017]; mitotic cell cycle [GO:0000278]; mitotic spindle assembly [GO:0090307]; mitotic spindle elongation [GO:0000022]; positive regulation of intracellular protein transport [GO:0090316]; response to antibiotic [GO:0046677]</t>
  </si>
  <si>
    <t>cytoplasm [GO:0005737]; microtubule [GO:0005874]; tubulin complex [GO:0045298]</t>
  </si>
  <si>
    <t>SUBCELLULAR LOCATION: Cytoplasm, cytoskeleton {ECO:0000269|PubMed:23001566}. Note=Colocalizes with kinesin KIP3 at the plus ends of growing microtubules and along the microtubule lattice. {ECO:0000269|PubMed:23001566}.</t>
  </si>
  <si>
    <t>cytoplasm [GO:0005737]; microtubule [GO:0005874]; tubulin complex [GO:0045298]; GTP binding [GO:0005525]; GTPase activity [GO:0003924]; metal ion binding [GO:0046872]; structural constituent of cytoskeleton [GO:0005200]; cytoplasmic microtubule organization [GO:0031122]; cytoskeleton organization [GO:0007010]; microtubule cytoskeleton organization [GO:0000226]; microtubule-based process [GO:0007017]; mitotic cell cycle [GO:0000278]; mitotic spindle assembly [GO:0090307]; mitotic spindle elongation [GO:0000022]; positive regulation of intracellular protein transport [GO:0090316]; response to antibiotic [GO:0046677]</t>
  </si>
  <si>
    <t>Tubulin beta chain (Beta-tubulin)</t>
  </si>
  <si>
    <t>P01123</t>
  </si>
  <si>
    <t>YPT1 YP2 YFL038C</t>
  </si>
  <si>
    <t>autophagosome assembly [GO:0000045]; COPII-coated vesicle budding [GO:0090114]; cytoplasm to vacuole transport by the Cvt pathway [GO:0032258]; early endosome to Golgi transport [GO:0034498]; endocytic recycling [GO:0032456]; endoplasmic reticulum to Golgi vesicle-mediated transport [GO:0006888]; Golgi vesicle budding [GO:0048194]; Golgi vesicle docking [GO:0048211]; intracellular protein transport [GO:0006886]; macroautophagy [GO:0016236]; pre-mRNA catabolic process [GO:1990261]; protein localization to phagophore assembly site [GO:0034497]; regulation of endoplasmic reticulum unfolded protein response [GO:1900101]; reticulophagy [GO:0061709]; retrograde vesicle-mediated transport, Golgi to endoplasmic reticulum [GO:0006890]; SNARE complex assembly [GO:0035493]; SNARE complex disassembly [GO:0035494]</t>
  </si>
  <si>
    <t>cis-Golgi network [GO:0005801]; cytoplasmic vesicle [GO:0031410]; cytosol [GO:0005829]; endomembrane system [GO:0012505]; endoplasmic reticulum membrane [GO:0005789]; Golgi membrane [GO:0000139]; Golgi stack [GO:0005795]; mitochondrion [GO:0005739]; phagophore assembly site [GO:0000407]; phagophore assembly site membrane [GO:0034045]</t>
  </si>
  <si>
    <t>SUBCELLULAR LOCATION: Endoplasmic reticulum membrane {ECO:0000269|PubMed:12802060}; Peripheral membrane protein {ECO:0000269|PubMed:12802060}. Golgi apparatus membrane {ECO:0000269|PubMed:12802060}; Peripheral membrane protein {ECO:0000269|PubMed:12802060}. Cytoplasm {ECO:0000269|PubMed:12802060}. Preautophagosomal structure membrane {ECO:0000269|PubMed:20375281}; Lipid-anchor {ECO:0000305}; Cytoplasmic side {ECO:0000305}. Note=ER and Golgi when GTP-bound. Cytoplasmic when bound to GDI1.</t>
  </si>
  <si>
    <t>cis-Golgi network [GO:0005801]; cytoplasmic vesicle [GO:0031410]; cytosol [GO:0005829]; endomembrane system [GO:0012505]; endoplasmic reticulum membrane [GO:0005789]; Golgi membrane [GO:0000139]; Golgi stack [GO:0005795]; mitochondrion [GO:0005739]; phagophore assembly site [GO:0000407]; phagophore assembly site membrane [GO:0034045]; GTP binding [GO:0005525]; GTPase activity [GO:0003924]; SNARE binding [GO:0000149]; autophagosome assembly [GO:0000045]; COPII-coated vesicle budding [GO:0090114]; cytoplasm to vacuole transport by the Cvt pathway [GO:0032258]; early endosome to Golgi transport [GO:0034498]; endocytic recycling [GO:0032456]; endoplasmic reticulum to Golgi vesicle-mediated transport [GO:0006888]; Golgi vesicle budding [GO:0048194]; Golgi vesicle docking [GO:0048211]; intracellular protein transport [GO:0006886]; macroautophagy [GO:0016236]; pre-mRNA catabolic process [GO:1990261]; protein localization to phagophore assembly site [GO:0034497]; regulation of endoplasmic reticulum unfolded protein response [GO:1900101]; reticulophagy [GO:0061709]; retrograde vesicle-mediated transport, Golgi to endoplasmic reticulum [GO:0006890]; SNARE complex assembly [GO:0035493]; SNARE complex disassembly [GO:0035494]</t>
  </si>
  <si>
    <t>GTP-binding protein YPT1 (Protein YP2) (Rab GTPase YPT1) (Transport GTPase YPT1)</t>
  </si>
  <si>
    <t>P60010</t>
  </si>
  <si>
    <t>ACT1 ABY1 END7 YFL039C</t>
  </si>
  <si>
    <t>ascospore wall assembly [GO:0030476]; chromatin remodeling [GO:0006338]; DNA repair [GO:0006281]; DNA-templated transcription [GO:0006351]; endocytosis [GO:0006897]; establishment of cell polarity [GO:0030010]; mitotic actomyosin contractile ring contraction [GO:1902404]; protein secretion [GO:0009306]; regulation of DNA-templated transcription [GO:0006355]; vacuole inheritance [GO:0000011]</t>
  </si>
  <si>
    <t>actin cortical patch [GO:0030479]; actin filament [GO:0005884]; actin filament bundle [GO:0032432]; cellular bud neck contractile ring [GO:0000142]; chromatin [GO:0000785]; Ino80 complex [GO:0031011]; NuA4 histone acetyltransferase complex [GO:0035267]; nucleus [GO:0005634]; Swr1 complex [GO:0000812]</t>
  </si>
  <si>
    <t>actin cortical patch [GO:0030479]; actin filament [GO:0005884]; actin filament bundle [GO:0032432]; cellular bud neck contractile ring [GO:0000142]; chromatin [GO:0000785]; Ino80 complex [GO:0031011]; NuA4 histone acetyltransferase complex [GO:0035267]; nucleus [GO:0005634]; Swr1 complex [GO:0000812]; ATP binding [GO:0005524]; hydrolase activity [GO:0016787]; identical protein binding [GO:0042802]; structural constituent of cytoskeleton [GO:0005200]; ascospore wall assembly [GO:0030476]; chromatin remodeling [GO:0006338]; DNA repair [GO:0006281]; DNA-templated transcription [GO:0006351]; endocytosis [GO:0006897]; establishment of cell polarity [GO:0030010]; mitotic actomyosin contractile ring contraction [GO:1902404]; protein secretion [GO:0009306]; regulation of DNA-templated transcription [GO:0006355]; vacuole inheritance [GO:0000011]</t>
  </si>
  <si>
    <t>Actin (EC 3.6.4.-)</t>
  </si>
  <si>
    <t>P43561</t>
  </si>
  <si>
    <t>FET5 YFL041W</t>
  </si>
  <si>
    <t>cellular response to iron ion starvation [GO:0010106]; intracellular iron ion homeostasis [GO:0006879]; iron ion transmembrane transport [GO:0034755]; iron ion transport [GO:0006826]; reductive iron assimilation [GO:0033215]</t>
  </si>
  <si>
    <t>endoplasmic reticulum [GO:0005783]; fungal-type vacuole membrane [GO:0000329]; high-affinity iron exporter complex [GO:0061841]; plasma membrane [GO:0005886]</t>
  </si>
  <si>
    <t>SUBCELLULAR LOCATION: Cell membrane {ECO:0000305}; Single-pass membrane protein {ECO:0000305}.</t>
  </si>
  <si>
    <t>endoplasmic reticulum [GO:0005783]; fungal-type vacuole membrane [GO:0000329]; high-affinity iron exporter complex [GO:0061841]; plasma membrane [GO:0005886]; copper ion binding [GO:0005507]; ferroxidase activity [GO:0004322]; cellular response to iron ion starvation [GO:0010106]; intracellular iron ion homeostasis [GO:0006879]; iron ion transmembrane transport [GO:0034755]; iron ion transport [GO:0006826]; reductive iron assimilation [GO:0033215]</t>
  </si>
  <si>
    <t>Iron transport multicopper oxidase FET5 (EC 1.-.-.-)</t>
  </si>
  <si>
    <t>P43560</t>
  </si>
  <si>
    <t>LAM5 LTC2 YFL042C</t>
  </si>
  <si>
    <t>cortical endoplasmic reticulum [GO:0032541]; endoplasmic reticulum [GO:0005783]; endoplasmic reticulum membrane [GO:0005789]; endoplasmic reticulum-plasma membrane contact site [GO:0140268]; mitochondria-associated endoplasmic reticulum membrane [GO:0044233]; mitochondrion [GO:0005739]; nucleus-vacuole junction [GO:0071561]; plasma membrane [GO:0005886]</t>
  </si>
  <si>
    <t>SUBCELLULAR LOCATION: Endoplasmic reticulum membrane {ECO:0000269|PubMed:26001273}; Single-pass membrane protein {ECO:0000255}. Note=Localizes to intracellular puncta representing endoplasmic reticulum (ER)-mitochondrion membrane contact sites, nucleus-vacuole junctions (NVJ) and other non-NVJ ER-vacuole contact sites. {ECO:0000269|PubMed:26001273}.</t>
  </si>
  <si>
    <t>cortical endoplasmic reticulum [GO:0032541]; endoplasmic reticulum [GO:0005783]; endoplasmic reticulum membrane [GO:0005789]; endoplasmic reticulum-plasma membrane contact site [GO:0140268]; mitochondria-associated endoplasmic reticulum membrane [GO:0044233]; mitochondrion [GO:0005739]; nucleus-vacuole junction [GO:0071561]; plasma membrane [GO:0005886]; sterol binding [GO:0032934]; sterol transfer activity [GO:0120015]; intracellular sterol transport [GO:0032366]</t>
  </si>
  <si>
    <t>Membrane-anchored lipid-binding protein LAM5 (Lipid transfer at contact site protein 2) (Lipid transfer protein anchored at membrane contact sites 1)</t>
  </si>
  <si>
    <t>P07283</t>
  </si>
  <si>
    <t>SEC53 ALG4 YFL045C</t>
  </si>
  <si>
    <t>GDP-mannose biosynthetic process [GO:0009298]; mannose metabolic process [GO:0006013]; protein N-linked glycosylation [GO:0006487]</t>
  </si>
  <si>
    <t>SUBCELLULAR LOCATION: Cytoplasm {ECO:0000269|PubMed:3905826}.</t>
  </si>
  <si>
    <t>cytoplasmic stress granule [GO:0010494]; cytosol [GO:0005829]; metal ion binding [GO:0046872]; phosphomannomutase activity [GO:0004615]; GDP-mannose biosynthetic process [GO:0009298]; mannose metabolic process [GO:0006013]; protein N-linked glycosylation [GO:0006487]</t>
  </si>
  <si>
    <t>Phosphomannomutase (PMM) (EC 5.4.2.8) (Asparagine-linked glycosylation protein 4)</t>
  </si>
  <si>
    <t>P43556</t>
  </si>
  <si>
    <t>RGD2 YFL047W</t>
  </si>
  <si>
    <t>cytoskeleton organization [GO:0007010]; small GTPase mediated signal transduction [GO:0007264]</t>
  </si>
  <si>
    <t>cell division site [GO:0032153]; cellular bud neck [GO:0005935]; cellular bud tip [GO:0005934]; cytoplasm [GO:0005737]; division septum [GO:0000935]; plasma membrane [GO:0005886]</t>
  </si>
  <si>
    <t>cell division site [GO:0032153]; cellular bud neck [GO:0005935]; cellular bud tip [GO:0005934]; cytoplasm [GO:0005737]; division septum [GO:0000935]; plasma membrane [GO:0005886]; GTPase activator activity [GO:0005096]; cytoskeleton organization [GO:0007010]; small GTPase mediated signal transduction [GO:0007264]</t>
  </si>
  <si>
    <t>Rho-GTPase-activating protein RGD2</t>
  </si>
  <si>
    <t>P43555</t>
  </si>
  <si>
    <t>EMP47 YFL048C</t>
  </si>
  <si>
    <t>COPII-coated ER to Golgi transport vesicle [GO:0030134]; endoplasmic reticulum membrane [GO:0005789]; endoplasmic reticulum-Golgi intermediate compartment [GO:0005793]; fungal-type vacuole membrane [GO:0000329]; Golgi membrane [GO:0000139]</t>
  </si>
  <si>
    <t>SUBCELLULAR LOCATION: Golgi apparatus membrane; Single-pass type I membrane protein. Endoplasmic reticulum membrane; Single-pass type I membrane protein.</t>
  </si>
  <si>
    <t>COPII-coated ER to Golgi transport vesicle [GO:0030134]; endoplasmic reticulum membrane [GO:0005789]; endoplasmic reticulum-Golgi intermediate compartment [GO:0005793]; fungal-type vacuole membrane [GO:0000329]; Golgi membrane [GO:0000139]; carbohydrate derivative binding [GO:0097367]; mannose binding [GO:0005537]; endoplasmic reticulum to Golgi vesicle-mediated transport [GO:0006888]</t>
  </si>
  <si>
    <t>Protein EMP47 (47 kDa endomembrane protein) (Endosomal P44 protein)</t>
  </si>
  <si>
    <t>P53823</t>
  </si>
  <si>
    <t>SNO2 YNL334C N0285</t>
  </si>
  <si>
    <t>glutamine catabolic process [GO:0006543]; pyridoxal phosphate biosynthetic process [GO:0042823]; pyridoxine metabolic process [GO:0008614]</t>
  </si>
  <si>
    <t>cytosol [GO:0005829]; glutaminase complex [GO:1903600]</t>
  </si>
  <si>
    <t>cytosol [GO:0005829]; glutaminase complex [GO:1903600]; glutaminase activity [GO:0004359]; pyridoxal 5'-phosphate synthase (glutamine hydrolysing) activity [GO:0036381]; glutamine catabolic process [GO:0006543]; pyridoxal phosphate biosynthetic process [GO:0042823]; pyridoxine metabolic process [GO:0008614]</t>
  </si>
  <si>
    <t>Probable pyridoxal 5'-phosphate synthase subunit SNO2 (EC 4.3.3.6) (PDX2 homolog 2) (Pdx2.2) (Pyridoxal 5'-phosphate synthase glutaminase subunit) (EC 3.5.1.2)</t>
  </si>
  <si>
    <t>P43586</t>
  </si>
  <si>
    <t>LOC1 YFR001W</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</si>
  <si>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intracellular mRNA localization [GO:0008298]; mRNA transport [GO:0051028]; negative regulation of translation [GO:0017148]; ribosomal large subunit biogenesis [GO:0042273]; ribosomal large subunit export from nucleus [GO:0000055]</t>
  </si>
  <si>
    <t>cytoplasm [GO:0005737]; nucleolus [GO:0005730]; nucleus [GO:0005634]; preribosome, large subunit precursor [GO:0030687]; protein folding chaperone complex [GO:0101031]</t>
  </si>
  <si>
    <t>SUBCELLULAR LOCATION: Nucleus, nucleolus {ECO:0000269|PubMed:11309412, ECO:0000269|PubMed:14562095}.</t>
  </si>
  <si>
    <t>cytoplasm [GO:0005737]; nucleolus [GO:0005730]; nucleus [GO:0005634]; preribosome, large subunit precursor [GO:0030687]; protein folding chaperone complex [GO:0101031]; identical protein binding [GO:0042802]; mRNA binding [GO:0003729];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intracellular mRNA localization [GO:0008298]; mRNA transport [GO:0051028]; negative regulation of translation [GO:0017148]; ribosomal large subunit biogenesis [GO:0042273]; ribosomal large subunit export from nucleus [GO:0000055]</t>
  </si>
  <si>
    <t>60S ribosomal subunit assembly/export protein LOC1 (Localization of ASH1 mRNA protein 1)</t>
  </si>
  <si>
    <t>P34077</t>
  </si>
  <si>
    <t>NIC96 YFR002W</t>
  </si>
  <si>
    <t>nuclear pore organization [GO:0006999]; nucleocytoplasmic transport [GO:0006913]; poly(A)+ mRNA export from nucleus [GO:0016973]; protein import into nucleus [GO:0006606]; ribosomal large subunit export from nucleus [GO:0000055]</t>
  </si>
  <si>
    <t>nuclear envelope [GO:0005635]; nuclear membrane [GO:0031965]; nuclear pore [GO:0005643]; nuclear pore linkers [GO:0044612]; nuclear pore nuclear basket [GO:0044615]</t>
  </si>
  <si>
    <t>nuclear envelope [GO:0005635]; nuclear membrane [GO:0031965]; nuclear pore [GO:0005643]; nuclear pore linkers [GO:0044612]; nuclear pore nuclear basket [GO:0044615]; structural constituent of nuclear pore [GO:0017056]; nuclear pore organization [GO:0006999]; nucleocytoplasmic transport [GO:0006913]; poly(A)+ mRNA export from nucleus [GO:0016973]; protein import into nucleus [GO:0006606]; ribosomal large subunit export from nucleus [GO:0000055]</t>
  </si>
  <si>
    <t>Nucleoporin NIC96 (96 kDa nucleoporin-interacting component) (Nuclear pore protein NIC96)</t>
  </si>
  <si>
    <t>P43588</t>
  </si>
  <si>
    <t>RPN11 MPR1 YFR004W</t>
  </si>
  <si>
    <t>mitochondrial fission [GO:0000266]; peroxisome fission [GO:0016559]; proteasome assembly [GO:0043248]; proteasome storage granule assembly [GO:1902906]; proteasome-mediated ubiquitin-dependent protein catabolic process [GO:0043161]; protein deubiquitination [GO:0016579]</t>
  </si>
  <si>
    <t>cytosol [GO:0005829]; mitochondrion [GO:0005739]; nucleus [GO:0005634]; proteasome complex [GO:0000502]; proteasome regulatory particle, lid subcomplex [GO:0008541]; proteasome storage granule [GO:0034515]</t>
  </si>
  <si>
    <t>cytosol [GO:0005829]; mitochondrion [GO:0005739]; nucleus [GO:0005634]; proteasome complex [GO:0000502]; proteasome regulatory particle, lid subcomplex [GO:0008541]; proteasome storage granule [GO:0034515]; cysteine-type deubiquitinase activity [GO:0004843]; metal ion binding [GO:0046872]; metallopeptidase activity [GO:0008237]; proteasome binding [GO:0070628]; mitochondrial fission [GO:0000266]; peroxisome fission [GO:0016559]; proteasome assembly [GO:0043248]; proteasome storage granule assembly [GO:1902906]; proteasome-mediated ubiquitin-dependent protein catabolic process [GO:0043161]; protein deubiquitination [GO:0016579]</t>
  </si>
  <si>
    <t>Ubiquitin carboxyl-terminal hydrolase RPN11 (EC 3.4.19.12) (26S proteasome regulatory subunit RPN11) (Protein MPR1)</t>
  </si>
  <si>
    <t>P43535</t>
  </si>
  <si>
    <t>GCN20 YFR009W</t>
  </si>
  <si>
    <t>cellular response to histidine [GO:0071232]; positive regulation of phosphorylation [GO:0042327]; positive regulation of translational initiation in response to starvation [GO:0071264]; regulation of translational elongation [GO:0006448]</t>
  </si>
  <si>
    <t>cytosolic ribosome [GO:0022626]</t>
  </si>
  <si>
    <t>cytosolic ribosome [GO:0022626]; ATP binding [GO:0005524]; ATP hydrolysis activity [GO:0016887]; ribosome binding [GO:0043022]; translation initiation factor binding [GO:0031369]; cellular response to histidine [GO:0071232]; positive regulation of phosphorylation [GO:0042327]; positive regulation of translational initiation in response to starvation [GO:0071264]; regulation of translational elongation [GO:0006448]</t>
  </si>
  <si>
    <t>Protein GCN20 (General control non-derepressible protein 20)</t>
  </si>
  <si>
    <t>P43594</t>
  </si>
  <si>
    <t>MIC19 AIM13 MCS19 YFR011C</t>
  </si>
  <si>
    <t>cristae formation [GO:0042407]</t>
  </si>
  <si>
    <t>cytoplasm [GO:0005737]; MICOS complex [GO:0061617]; mitochondrial crista junction [GO:0044284]; mitochondrial inner membrane [GO:0005743]; mitochondrion [GO:0005739]</t>
  </si>
  <si>
    <t>SUBCELLULAR LOCATION: Mitochondrion inner membrane {ECO:0000269|PubMed:14562095, ECO:0000269|PubMed:21944719, ECO:0000269|PubMed:21987634, ECO:0000269|PubMed:22009199}; Peripheral membrane protein {ECO:0000269|PubMed:14562095, ECO:0000269|PubMed:21944719, ECO:0000269|PubMed:21987634, ECO:0000269|PubMed:22009199}; Intermembrane side {ECO:0000269|PubMed:14562095, ECO:0000269|PubMed:21944719, ECO:0000269|PubMed:21987634, ECO:0000269|PubMed:22009199}. Note=Enriched at crista junctions.</t>
  </si>
  <si>
    <t>cytoplasm [GO:0005737]; MICOS complex [GO:0061617]; mitochondrial crista junction [GO:0044284]; mitochondrial inner membrane [GO:0005743]; mitochondrion [GO:0005739]; cristae formation [GO:0042407]</t>
  </si>
  <si>
    <t>MICOS complex subunit MIC19 (Altered inheritance of mitochondria protein 13, mitochondrial) (Mitochondrial contact site complex 19 kDa subunit)</t>
  </si>
  <si>
    <t>P23337</t>
  </si>
  <si>
    <t>GSY1 YFR015C</t>
  </si>
  <si>
    <t>cytoplasm [GO:0005737]; mitochondrion [GO:0005739]; glycogen (starch) synthase activity [GO:0004373]; glycogen biosynthetic process [GO:0005978]</t>
  </si>
  <si>
    <t>Glycogen [starch] synthase isoform 1 (EC 2.4.1.11)</t>
  </si>
  <si>
    <t>P43603</t>
  </si>
  <si>
    <t>LSB3 YFR024C-A YFR024C</t>
  </si>
  <si>
    <t>actin cortical patch localization [GO:0051666]; actin filament bundle assembly [GO:0051017]</t>
  </si>
  <si>
    <t>actin cortical patch [GO:0030479]; cellular bud neck [GO:0005935]; cytoplasm [GO:0005737]; mitochondrion [GO:0005739]</t>
  </si>
  <si>
    <t>actin cortical patch [GO:0030479]; cellular bud neck [GO:0005935]; cytoplasm [GO:0005737]; mitochondrion [GO:0005739]; actin filament binding [GO:0051015]; identical protein binding [GO:0042802]; phosphatidylinositol binding [GO:0035091]; actin cortical patch localization [GO:0051666]; actin filament bundle assembly [GO:0051017]</t>
  </si>
  <si>
    <t>LAS seventeen-binding protein 3 (LAS17-binding protein 3)</t>
  </si>
  <si>
    <t>Q00684</t>
  </si>
  <si>
    <t>CDC14 OAF3 YFR028C</t>
  </si>
  <si>
    <t>autophagy of mitochondrion [GO:0000422]; cell division [GO:0051301]; cellular response to osmotic stress [GO:0071470]; chromosome segregation [GO:0007059]; dephosphorylation [GO:0016311]; meiotic spindle disassembly [GO:0051229]; microtubule cytoskeleton organization [GO:0000226]; mitotic cell cycle [GO:0000278]; positive regulation of autophagosome assembly [GO:2000786]; positive regulation of cytokinesis [GO:0032467]; positive regulation of mitotic actomyosin contractile ring assembly [GO:1903501]; rDNA heterochromatin formation [GO:0000183]; regulation of exit from mitosis [GO:0007096]</t>
  </si>
  <si>
    <t>cellular bud neck [GO:0005935]; cytoplasm [GO:0005737]; mitotic spindle [GO:0072686]; nucleolus [GO:0005730]; nucleus [GO:0005634]; RENT complex [GO:0030869]; spindle pole [GO:0000922]; spindle pole body [GO:0005816]</t>
  </si>
  <si>
    <t>SUBCELLULAR LOCATION: Nucleus, nucleolus. Cytoplasm. Bud neck. Note=Sequestered in the nucleolus for most of the cell cycle by the nucleolar proteins NET1 and TOF2, and is released into the nucleus and cytoplasm during anaphase. CDC55 maintains CDC14 sequestration in the nucleolus during early meiosis, which is essential for the assembly of the meiosis I spindle. In anaphase, the CDC14 early anaphase release (FEAR) network (including CDC5, ESP1, and SLK19), and the mitotic exit network (including the DBF2-MOB1 complex) coordinately trigger the release of CDC14 from the nucleolus.</t>
  </si>
  <si>
    <t>cellular bud neck [GO:0005935]; cytoplasm [GO:0005737]; mitotic spindle [GO:0072686]; nucleolus [GO:0005730]; nucleus [GO:0005634]; RENT complex [GO:0030869]; spindle pole [GO:0000922]; spindle pole body [GO:0005816]; phosphoprotein phosphatase activity [GO:0004721]; protein serine/threonine phosphatase activity [GO:0004722]; protein tyrosine phosphatase activity [GO:0004725]; protein tyrosine/serine/threonine phosphatase activity [GO:0008138]; autophagy of mitochondrion [GO:0000422]; cell division [GO:0051301]; cellular response to osmotic stress [GO:0071470]; chromosome segregation [GO:0007059]; dephosphorylation [GO:0016311]; meiotic spindle disassembly [GO:0051229]; microtubule cytoskeleton organization [GO:0000226]; mitotic cell cycle [GO:0000278]; positive regulation of autophagosome assembly [GO:2000786]; positive regulation of cytokinesis [GO:0032467]; positive regulation of mitotic actomyosin contractile ring assembly [GO:1903501]; rDNA heterochromatin formation [GO:0000183]; regulation of exit from mitosis [GO:0007096]</t>
  </si>
  <si>
    <t>Tyrosine-protein phosphatase CDC14 (EC 3.1.3.48)</t>
  </si>
  <si>
    <t>P39692</t>
  </si>
  <si>
    <t>MET10 YFR030W</t>
  </si>
  <si>
    <t>hydrogen sulfide biosynthetic process [GO:0070814]; sulfate assimilation [GO:0000103]; sulfur amino acid biosynthetic process [GO:0000097]</t>
  </si>
  <si>
    <t>cytoplasm [GO:0005737]; cytosol [GO:0005829]; sulfite reductase complex (NADPH) [GO:0009337]</t>
  </si>
  <si>
    <t>cytoplasm [GO:0005737]; cytosol [GO:0005829]; sulfite reductase complex (NADPH) [GO:0009337]; flavin adenine dinucleotide binding [GO:0050660]; FMN binding [GO:0010181]; oxidoreductase activity [GO:0016491]; sulfite reductase (NADPH) activity [GO:0004783]; hydrogen sulfide biosynthetic process [GO:0070814]; sulfate assimilation [GO:0000103]; sulfur amino acid biosynthetic process [GO:0000097]</t>
  </si>
  <si>
    <t>Sulfite reductase [NADPH] flavoprotein component (EC 1.8.1.2)</t>
  </si>
  <si>
    <t>P38989</t>
  </si>
  <si>
    <t>SMC2 YFR031C</t>
  </si>
  <si>
    <t>cell division [GO:0051301]; chromosome condensation [GO:0030261]; mitotic chromosome condensation [GO:0007076]; mitotic sister chromatid segregation [GO:0000070]; negative regulation of meiotic DNA double-strand break formation [GO:1903342]; rDNA chromatin condensation [GO:0070550]; tRNA gene clustering [GO:0070058]</t>
  </si>
  <si>
    <t>chromatin [GO:0000785]; condensed chromosome [GO:0000793]; condensin complex [GO:0000796]; mitochondrion [GO:0005739]; nucleus [GO:0005634]</t>
  </si>
  <si>
    <t>chromatin [GO:0000785]; condensed chromosome [GO:0000793]; condensin complex [GO:0000796]; mitochondrion [GO:0005739]; nucleus [GO:0005634]; ATP binding [GO:0005524]; ATP hydrolysis activity [GO:0016887]; chromatin binding [GO:0003682]; DNA secondary structure binding [GO:0000217]; double-stranded DNA binding [GO:0003690]; minor groove of adenine-thymine-rich DNA binding [GO:0003680]; cell division [GO:0051301]; chromosome condensation [GO:0030261]; mitotic chromosome condensation [GO:0007076]; mitotic sister chromatid segregation [GO:0000070]; negative regulation of meiotic DNA double-strand break formation [GO:1903342]; rDNA chromatin condensation [GO:0070550]; tRNA gene clustering [GO:0070058]</t>
  </si>
  <si>
    <t>Structural maintenance of chromosomes protein 2 (DA-box protein SMC2)</t>
  </si>
  <si>
    <t>P0CX46</t>
  </si>
  <si>
    <t>RPL2B RPL5A YIL018W</t>
  </si>
  <si>
    <t>cytosol [GO:0005829]; cytosolic large ribosomal subunit [GO:0022625]; RNA binding [GO:0003723]; rRNA binding [GO:0019843]; structural constituent of ribosome [GO:0003735]; cytoplasmic translation [GO:0002181]</t>
  </si>
  <si>
    <t>Large ribosomal subunit protein uL2B (60S ribosomal protein L2-B) (L5) (RP8) (YL6)</t>
  </si>
  <si>
    <t>P43609</t>
  </si>
  <si>
    <t>RSC8 SWH3 YFR037C</t>
  </si>
  <si>
    <t>chromatin remodeling [GO:0006338]; double-strand break repair via nonhomologous end joining [GO:0006303]; nucleosome disassembly [GO:0006337]; positive regulation of DNA-templated transcription [GO:0045893]; regulation of DNA-templated transcription [GO:0006355]; transcription elongation by RNA polymerase II [GO:0006368]</t>
  </si>
  <si>
    <t>chromatin [GO:0000785]; nucleus [GO:0005634]; RSC-type complex [GO:0016586]; SWI/SNF complex [GO:0016514]</t>
  </si>
  <si>
    <t>SUBCELLULAR LOCATION: Nucleus {ECO:0000255|PROSITE-ProRule:PRU00624, ECO:0000269|PubMed:12697820}. Note=Localizes to centromeric and flanking chromatin. Association with these loci is dependent on STH1.</t>
  </si>
  <si>
    <t>chromatin [GO:0000785]; nucleus [GO:0005634]; RSC-type complex [GO:0016586]; SWI/SNF complex [GO:0016514]; DNA binding [GO:0003677]; histone binding [GO:0042393]; zinc ion binding [GO:0008270]; chromatin remodeling [GO:0006338]; double-strand break repair via nonhomologous end joining [GO:0006303]; nucleosome disassembly [GO:0006337]; positive regulation of DNA-templated transcription [GO:0045893]; regulation of DNA-templated transcription [GO:0006355]; transcription elongation by RNA polymerase II [GO:0006368]</t>
  </si>
  <si>
    <t>Chromatin structure-remodeling complex protein RSC8 (Remodel the structure of chromatin complex subunit 8) (SWI3 homolog)</t>
  </si>
  <si>
    <t>P43610</t>
  </si>
  <si>
    <t>IRC5 YFR038W</t>
  </si>
  <si>
    <t>mitotic recombination [GO:0006312]; regulation of DNA methylation [GO:0044030]</t>
  </si>
  <si>
    <t>nucleus [GO:0005634]; ATP binding [GO:0005524]; ATP hydrolysis activity [GO:0016887]; ATP-dependent activity, acting on DNA [GO:0008094]; ATP-dependent chromatin remodeler activity [GO:0140658]; DNA binding [GO:0003677]; helicase activity [GO:0004386]; mitotic recombination [GO:0006312]; regulation of DNA methylation [GO:0044030]</t>
  </si>
  <si>
    <t>Uncharacterized ATP-dependent helicase IRC5 (EC 3.6.4.-) (Increased recombination centers protein 5)</t>
  </si>
  <si>
    <t>P43612</t>
  </si>
  <si>
    <t>SAP155 YFR040W</t>
  </si>
  <si>
    <t>G1/S transition of mitotic cell cycle [GO:0000082]</t>
  </si>
  <si>
    <t>cytosol [GO:0005829]; nucleus [GO:0005634]; protein serine/threonine phosphatase complex [GO:0008287]</t>
  </si>
  <si>
    <t>cytosol [GO:0005829]; nucleus [GO:0005634]; protein serine/threonine phosphatase complex [GO:0008287]; protein phosphatase binding [GO:0019903]; protein phosphatase regulator activity [GO:0019888]; G1/S transition of mitotic cell cycle [GO:0000082]</t>
  </si>
  <si>
    <t>SIT4-associating protein SAP155</t>
  </si>
  <si>
    <t>P43613</t>
  </si>
  <si>
    <t>ERJ5 YFR041C</t>
  </si>
  <si>
    <t>SUBCELLULAR LOCATION: Endoplasmic reticulum membrane {ECO:0000269|PubMed:14562095, ECO:0000269|PubMed:17157937}; Single-pass type I membrane protein {ECO:0000269|PubMed:14562095, ECO:0000269|PubMed:17157937}.</t>
  </si>
  <si>
    <t>endoplasmic reticulum [GO:0005783]; endoplasmic reticulum membrane [GO:0005789]; protein folding [GO:0006457]</t>
  </si>
  <si>
    <t>ER-localized J domain-containing protein 5</t>
  </si>
  <si>
    <t>P43614</t>
  </si>
  <si>
    <t>KEG1 YFR042W</t>
  </si>
  <si>
    <t>(1-&gt;6)-beta-D-glucan biosynthetic process [GO:0006078]; cell wall organization [GO:0071555]; chromosome organization [GO:0051276]</t>
  </si>
  <si>
    <t>SUBCELLULAR LOCATION: Endoplasmic reticulum membrane {ECO:0000269|PubMed:17893149}; Multi-pass membrane protein {ECO:0000269|PubMed:17893149}.</t>
  </si>
  <si>
    <t>endoplasmic reticulum [GO:0005783]; endoplasmic reticulum membrane [GO:0005789]; (1-&gt;6)-beta-D-glucan biosynthetic process [GO:0006078]; cell wall organization [GO:0071555]; chromosome organization [GO:0051276]</t>
  </si>
  <si>
    <t>Beta-1,6-glucan synthesis-associated protein KEG1 (KRE6-binding ER protein responsible for glucan synthesis protein 1)</t>
  </si>
  <si>
    <t>P43616</t>
  </si>
  <si>
    <t>DUG1 YFR044C</t>
  </si>
  <si>
    <t>glutathione catabolic process [GO:0006751]; proteolysis [GO:0006508]</t>
  </si>
  <si>
    <t>SUBCELLULAR LOCATION: Cytoplasm {ECO:0000269|PubMed:14562095, ECO:0000269|PubMed:17179087}. Mitochondrion {ECO:0000269|PubMed:16823961}.</t>
  </si>
  <si>
    <t>cytoplasm [GO:0005737]; mitochondrion [GO:0005739]; identical protein binding [GO:0042802]; metal ion binding [GO:0046872]; metallodipeptidase activity [GO:0070573]; omega peptidase activity [GO:0008242]; peptidase activity [GO:0008233]; glutathione catabolic process [GO:0006751]; proteolysis [GO:0006508]</t>
  </si>
  <si>
    <t>Cys-Gly metallodipeptidase DUG1 (EC 3.4.13.-) (Deficient in utilization of glutathione protein 1) (GSH degradosomal complex subunit DUG1)</t>
  </si>
  <si>
    <t>P43617</t>
  </si>
  <si>
    <t>mitochondrial citrate transmembrane transport [GO:0006843]; mitochondrial transport [GO:0006839]</t>
  </si>
  <si>
    <t>mitochondrial inner membrane [GO:0005743]; mitochondrion [GO:0005739]; citrate secondary active transmembrane transporter activity [GO:0071913]; mitochondrial citrate transmembrane transport [GO:0006843]; mitochondrial transport [GO:0006839]</t>
  </si>
  <si>
    <t>Uncharacterized mitochondrial carrier YFR045W</t>
  </si>
  <si>
    <t>P43620</t>
  </si>
  <si>
    <t>RMD8 YFR048W</t>
  </si>
  <si>
    <t>cytoplasm [GO:0005737]; endoplasmic reticulum [GO:0005783]; membrane [GO:0016020]; mitochondrion [GO:0005739]</t>
  </si>
  <si>
    <t>cytoplasm [GO:0005737]; endoplasmic reticulum [GO:0005783]; membrane [GO:0016020]; mitochondrion [GO:0005739]; meiotic cell cycle [GO:0051321]; sporulation resulting in formation of a cellular spore [GO:0030435]</t>
  </si>
  <si>
    <t>Sporulation protein RMD8 (Required for meiotic nuclear division protein 8)</t>
  </si>
  <si>
    <t>P30657</t>
  </si>
  <si>
    <t>PRE4 YFR050C</t>
  </si>
  <si>
    <t>proteasomal protein catabolic process [GO:0010498]; proteasomal ubiquitin-independent protein catabolic process [GO:0010499]; proteasome assembly [GO:0043248]; proteasome-mediated ubiquitin-dependent protein catabolic process [GO:0043161]</t>
  </si>
  <si>
    <t>nucleus [GO:0005634]; proteasome complex [GO:0000502]; proteasome core complex, beta-subunit complex [GO:0019774]; proteasome storage granule [GO:0034515]</t>
  </si>
  <si>
    <t>SUBCELLULAR LOCATION: Cytoplasm {ECO:0000255|PROSITE-ProRule:PRU00809, ECO:0000269|PubMed:14562095}. Nucleus {ECO:0000269|PubMed:14562095}.</t>
  </si>
  <si>
    <t>nucleus [GO:0005634]; proteasome complex [GO:0000502]; proteasome core complex, beta-subunit complex [GO:0019774]; proteasome storage granule [GO:0034515]; proteasomal protein catabolic process [GO:0010498]; proteasomal ubiquitin-independent protein catabolic process [GO:0010499]; proteasome assembly [GO:0043248]; proteasome-mediated ubiquitin-dependent protein catabolic process [GO:0043161]</t>
  </si>
  <si>
    <t>Proteasome subunit beta type-7 (Macropain subunit PRE4) (Multicatalytic endopeptidase complex subunit PRE4) (Proteasome component PRE4) (Proteinase YSCE subunit PRE4)</t>
  </si>
  <si>
    <t>P43621</t>
  </si>
  <si>
    <t>RET2 YFR051C</t>
  </si>
  <si>
    <t>endoplasmic reticulum to Golgi vesicle-mediated transport [GO:0006888]; Golgi localization [GO:0051645]; protein transport [GO:0015031]; retrograde vesicle-mediated transport, Golgi to endoplasmic reticulum [GO:0006890]</t>
  </si>
  <si>
    <t>SUBCELLULAR LOCATION: Cytoplasm {ECO:0000250}. Golgi apparatus membrane {ECO:0000250}; Peripheral membrane protein {ECO:0000250}; Cytoplasmic side {ECO:0000250}. Cytoplasmic vesicle, COPI-coated vesicle membrane {ECO:0000250}; Peripheral membrane protein {ECO:0000250}; Cytoplasmic side {ECO:0000250}. Note=The coatomer is cytoplasmic or polymerized on the cytoplasmic side of the Golgi, as well as on the vesicles/buds originating from it. {ECO:0000250}.</t>
  </si>
  <si>
    <t>COPI vesicle coat [GO:0030126]; Golgi membrane [GO:0000139]; endoplasmic reticulum to Golgi vesicle-mediated transport [GO:0006888]; Golgi localization [GO:0051645]; protein transport [GO:0015031]; retrograde vesicle-mediated transport, Golgi to endoplasmic reticulum [GO:0006890]</t>
  </si>
  <si>
    <t>Coatomer subunit delta (Delta-coat protein) (Delta-COP)</t>
  </si>
  <si>
    <t>P32496</t>
  </si>
  <si>
    <t>RPN12 NIN1 YFR052W</t>
  </si>
  <si>
    <t>proteasome-mediated ubiquitin-dependent protein catabolic process [GO:0043161]; ubiquitin-dependent protein catabolic process [GO:0006511]</t>
  </si>
  <si>
    <t>nucleus [GO:0005634]; proteasome complex [GO:0000502]; proteasome regulatory particle, lid subcomplex [GO:0008541]; proteasome storage granule [GO:0034515]</t>
  </si>
  <si>
    <t>nucleus [GO:0005634]; proteasome complex [GO:0000502]; proteasome regulatory particle, lid subcomplex [GO:0008541]; proteasome storage granule [GO:0034515]; proteasome-mediated ubiquitin-dependent protein catabolic process [GO:0043161]; ubiquitin-dependent protein catabolic process [GO:0006511]</t>
  </si>
  <si>
    <t>26S proteasome regulatory subunit RPN12 (Nuclear integrity protein 1)</t>
  </si>
  <si>
    <t>P04806</t>
  </si>
  <si>
    <t>HXK1 HKA YFR053C</t>
  </si>
  <si>
    <t>carbohydrate phosphorylation [GO:0046835]; fructose import across plasma membrane [GO:1990539]; fructose metabolic process [GO:0006000]; glucose 6-phosphate metabolic process [GO:0051156]; glucose import [GO:0046323]; glucose metabolic process [GO:0006006]; glycolytic process [GO:0006096]; intracellular glucose homeostasis [GO:0001678]; mannose metabolic process [GO:0006013]</t>
  </si>
  <si>
    <t>cytoplasm [GO:0005737]; cytosol [GO:0005829]; mitochondrion [GO:0005739]; ATP binding [GO:0005524]; fructokinase activity [GO:0008865]; glucokinase activity [GO:0004340]; glucose binding [GO:0005536]; hexokinase activity [GO:0004396]; mannokinase activity [GO:0019158]; carbohydrate phosphorylation [GO:0046835]; fructose import across plasma membrane [GO:1990539]; fructose metabolic process [GO:0006000]; glucose 6-phosphate metabolic process [GO:0051156]; glucose import [GO:0046323]; glucose metabolic process [GO:0006006]; glycolytic process [GO:0006096]; intracellular glucose homeostasis [GO:0001678]; mannose metabolic process [GO:0006013]</t>
  </si>
  <si>
    <t>Hexokinase-1 (EC 2.7.1.1) (Hexokinase PI) (Hexokinase-A)</t>
  </si>
  <si>
    <t>P43623</t>
  </si>
  <si>
    <t>IRC7 YFR055W</t>
  </si>
  <si>
    <t>L-cysteine catabolic process to pyruvate [GO:0019450]; methionine biosynthetic process [GO:0009086]; sulfur compound metabolic process [GO:0006790]; transsulfuration [GO:0019346]</t>
  </si>
  <si>
    <t>cystathionine beta-lyase activity [GO:0004121]; cysteine-S-conjugate beta-lyase activity [GO:0047804]; pyridoxal phosphate binding [GO:0030170]; L-cysteine catabolic process to pyruvate [GO:0019450]; methionine biosynthetic process [GO:0009086]; sulfur compound metabolic process [GO:0006790]; transsulfuration [GO:0019346]</t>
  </si>
  <si>
    <t>Putative cystathionine beta-lyase (CBL) (EC 4.4.1.13) (Beta-cystathionase) (Cysteine lyase) (Cysteine-S-conjugate beta-lyase) (Increased recombination centers protein 7)</t>
  </si>
  <si>
    <t>P53199</t>
  </si>
  <si>
    <t>ERG26 YGL001C</t>
  </si>
  <si>
    <t>SUBCELLULAR LOCATION: Endoplasmic reticulum membrane {ECO:0000269|PubMed:11279045, ECO:0000269|PubMed:12119386, ECO:0000269|PubMed:15716577}; Peripheral membrane protein {ECO:0000269|PubMed:12119386, ECO:0000269|PubMed:15716577}.</t>
  </si>
  <si>
    <t>endoplasmic reticulum [GO:0005783]; endoplasmic reticulum membrane [GO:0005789]; 3-beta-hydroxy-delta5-steroid dehydrogenase activity [GO:0003854]; 4alpha-carboxy-4beta-methyl-5alpha-cholesta-8-en-3beta-ol:NAD(P)+ 3-oxidoreductase (decarboxylating) activity [GO:0103066]; 4alpha-carboxy-5alpha-cholesta-8-en-3beta-ol:NAD(P)+ 3-dehydrogenase (decarboxylating) activity [GO:0103067]; C-3 sterol dehydrogenase (C-4 sterol decarboxylase) activity [GO:0000252]; sterol-4-alpha-carboxylate 3-dehydrogenase (decarboxylating) activity [GO:0047012]; ergosterol biosynthetic process [GO:0006696]</t>
  </si>
  <si>
    <t>Sterol-4-alpha-carboxylate 3-dehydrogenase ERG26, decarboxylating (EC 1.1.1.170) (C-3 sterol dehydrogenase ERG26) (C-4 decarboxylase ERG26) (Ergosterol biosynthetic protein 26)</t>
  </si>
  <si>
    <t>P38929</t>
  </si>
  <si>
    <t>PMC1 YGL006W</t>
  </si>
  <si>
    <t>calcium ion transport [GO:0006816]; intracellular calcium ion homeostasis [GO:0006874]; transmembrane transport [GO:0055085]</t>
  </si>
  <si>
    <t>fungal-type vacuole membrane [GO:0000329]; intracellular membrane-bounded organelle [GO:0043231]</t>
  </si>
  <si>
    <t>SUBCELLULAR LOCATION: Vacuole membrane; Multi-pass membrane protein.</t>
  </si>
  <si>
    <t>fungal-type vacuole membrane [GO:0000329]; intracellular membrane-bounded organelle [GO:0043231]; ATP binding [GO:0005524]; ATP hydrolysis activity [GO:0016887]; metal ion binding [GO:0046872]; P-type calcium transporter activity [GO:0005388]; calcium ion transport [GO:0006816]; intracellular calcium ion homeostasis [GO:0006874]; transmembrane transport [GO:0055085]</t>
  </si>
  <si>
    <t>Calcium-transporting ATPase 2 (EC 7.2.2.10) (Vacuolar Ca(2+)-ATPase)</t>
  </si>
  <si>
    <t>P05030</t>
  </si>
  <si>
    <t>PMA1 YGL008C</t>
  </si>
  <si>
    <t>positive regulation of TORC1 signaling [GO:1904263]; proteasome storage granule assembly [GO:1902906]; proton export across plasma membrane [GO:0120029]; proton transmembrane transport [GO:1902600]; regulation of intracellular pH [GO:0051453]; transmembrane transport [GO:0055085]</t>
  </si>
  <si>
    <t>cytosol [GO:0005829]; eisosome [GO:0032126]; membrane raft [GO:0045121]; mitochondrion [GO:0005739]; plasma membrane [GO:0005886]</t>
  </si>
  <si>
    <t>SUBCELLULAR LOCATION: Cell membrane; Multi-pass membrane protein.</t>
  </si>
  <si>
    <t>cytosol [GO:0005829]; eisosome [GO:0032126]; membrane raft [GO:0045121]; mitochondrion [GO:0005739]; plasma membrane [GO:0005886]; ATP binding [GO:0005524]; ATP hydrolysis activity [GO:0016887]; metal ion binding [GO:0046872]; P-type proton-exporting transporter activity [GO:0008553]; positive regulation of TORC1 signaling [GO:1904263]; proteasome storage granule assembly [GO:1902906]; proton export across plasma membrane [GO:0120029]; proton transmembrane transport [GO:1902600]; regulation of intracellular pH [GO:0051453]; transmembrane transport [GO:0055085]</t>
  </si>
  <si>
    <t>Plasma membrane ATPase 1 (EC 7.1.2.1) (Proton pump 1)</t>
  </si>
  <si>
    <t>P21243</t>
  </si>
  <si>
    <t>SCL1 PRC2 PRS2 YGL011C</t>
  </si>
  <si>
    <t>mitochondrion [GO:0005739]; nucleus [GO:0005634]; proteasome complex [GO:0000502]; proteasome core complex, alpha-subunit complex [GO:0019773]</t>
  </si>
  <si>
    <t>mitochondrion [GO:0005739]; nucleus [GO:0005634]; proteasome complex [GO:0000502]; proteasome core complex, alpha-subunit complex [GO:0019773]; proteasomal protein catabolic process [GO:0010498]; proteasomal ubiquitin-independent protein catabolic process [GO:0010499]; proteasome-mediated ubiquitin-dependent protein catabolic process [GO:0043161]</t>
  </si>
  <si>
    <t>Proteasome subunit alpha type-1 (Macropain subunit C7-alpha) (Multicatalytic endopeptidase complex C7) (Proteasome component C7-alpha) (Proteasome component Y8) (Proteinase YSCE subunit 7) (SCL1 suppressor protein)</t>
  </si>
  <si>
    <t>P25340</t>
  </si>
  <si>
    <t>ERG4 YGL012W YGL022</t>
  </si>
  <si>
    <t>SUBCELLULAR LOCATION: Endoplasmic reticulum membrane {ECO:0000269|PubMed:10722850}; Multi-pass membrane protein {ECO:0000255}.</t>
  </si>
  <si>
    <t>endoplasmic reticulum [GO:0005783]; endoplasmic reticulum membrane [GO:0005789]; delta24(24-1) sterol reductase activity [GO:0000246]; delta24-sterol reductase activity [GO:0050614]; ergosterol biosynthetic process [GO:0006696]</t>
  </si>
  <si>
    <t>Delta(24(24(1)))-sterol reductase ERG4 (EC 1.3.1.71) (C-24(28) sterol reductase ERG4) (Ergosterol biosynthetic protein 4) (Sterol Delta(24(28))-reductase ERG4)</t>
  </si>
  <si>
    <t>P12383</t>
  </si>
  <si>
    <t>PDR1 AMY1 ANT1 BOR2 CYH3 NRA2 SMR2 TIL1 TPE1 TPE3 YGL013C</t>
  </si>
  <si>
    <t>DNA-templated transcription [GO:0006351]; positive regulation of cellular response to drug [GO:2001040]; positive regulation of transcription by RNA polymerase II [GO:0045944]</t>
  </si>
  <si>
    <t>cytosol [GO:0005829]; nucleus [GO:0005634]; DNA binding [GO:0003677]; DNA-binding transcription activator activity, RNA polymerase II-specific [GO:0001228]; zinc ion binding [GO:0008270]; DNA-templated transcription [GO:0006351]; positive regulation of cellular response to drug [GO:2001040]; positive regulation of transcription by RNA polymerase II [GO:0045944]</t>
  </si>
  <si>
    <t>Transcription factor PDR1 (Pleiotropic drug resistance protein 1)</t>
  </si>
  <si>
    <t>P25339</t>
  </si>
  <si>
    <t>PUF4 YGL014W YGL023</t>
  </si>
  <si>
    <t>negative regulation of translation [GO:0017148]; nuclear-transcribed mRNA catabolic process, deadenylation-dependent decay [GO:0000288]; post-transcriptional regulation of gene expression [GO:0010608]; protein localization [GO:0008104]</t>
  </si>
  <si>
    <t>cytoplasm [GO:0005737]; mRNA binding [GO:0003729]; negative regulation of translation [GO:0017148]; nuclear-transcribed mRNA catabolic process, deadenylation-dependent decay [GO:0000288]; post-transcriptional regulation of gene expression [GO:0010608]; protein localization [GO:0008104]</t>
  </si>
  <si>
    <t>Pumilio homology domain family member 4</t>
  </si>
  <si>
    <t>P32767</t>
  </si>
  <si>
    <t>KAP122 PDR6 YGL016W</t>
  </si>
  <si>
    <t>protein import into nucleus [GO:0006606]; regulation of cell size [GO:0008361]</t>
  </si>
  <si>
    <t>cytoplasm [GO:0005737]; nuclear envelope [GO:0005635]; nucleus [GO:0005634]</t>
  </si>
  <si>
    <t>SUBCELLULAR LOCATION: Nucleus envelope {ECO:0000269|PubMed:10525531, ECO:0000269|PubMed:10617640}.</t>
  </si>
  <si>
    <t>cytoplasm [GO:0005737]; nuclear envelope [GO:0005635]; nucleus [GO:0005634]; nuclear import signal receptor activity [GO:0061608]; protein import into nucleus [GO:0006606]; regulation of cell size [GO:0008361]</t>
  </si>
  <si>
    <t>Importin beta-like protein KAP122 (Karyopherin-122) (Pleiotropic drug resistance regulatory protein 6)</t>
  </si>
  <si>
    <t>P43639</t>
  </si>
  <si>
    <t>CKB1 YGL019W</t>
  </si>
  <si>
    <t>DNA damage response [GO:0006974]; maturation of SSU-rRNA [GO:0030490]; nucleolar large rRNA transcription by RNA polymerase I [GO:0042790]; regulation of cell cycle [GO:0051726]; regulation of ribosomal protein gene transcription by RNA polymerase II [GO:0060962]; regulation of transcription by RNA polymerase I [GO:0006356]; regulation of transcription by RNA polymerase III [GO:0006359]; ribosomal small subunit assembly [GO:0000028]</t>
  </si>
  <si>
    <t>CURI complex [GO:0032545]; cytoplasm [GO:0005737]; nucleolus [GO:0005730]; nucleoplasm [GO:0005654]; protein kinase CK2 complex [GO:0005956]; small-subunit processome [GO:0032040]; UTP-C complex [GO:0034456]</t>
  </si>
  <si>
    <t>CURI complex [GO:0032545]; cytoplasm [GO:0005737]; nucleolus [GO:0005730]; nucleoplasm [GO:0005654]; protein kinase CK2 complex [GO:0005956]; small-subunit processome [GO:0032040]; UTP-C complex [GO:0034456]; protein kinase regulator activity [GO:0019887]; protein serine/threonine kinase inhibitor activity [GO:0030291]; DNA damage response [GO:0006974]; maturation of SSU-rRNA [GO:0030490]; nucleolar large rRNA transcription by RNA polymerase I [GO:0042790]; regulation of cell cycle [GO:0051726]; regulation of ribosomal protein gene transcription by RNA polymerase II [GO:0060962]; regulation of transcription by RNA polymerase I [GO:0006356]; regulation of transcription by RNA polymerase III [GO:0006359]; ribosomal small subunit assembly [GO:0000028]</t>
  </si>
  <si>
    <t>Casein kinase II subunit beta (CK II beta)</t>
  </si>
  <si>
    <t>P43633</t>
  </si>
  <si>
    <t>ALK1 YGL021W G3686</t>
  </si>
  <si>
    <t>Serine/threonine-protein kinase Haspin homolog ALK1 (EC 2.7.11.1) (DNA damage-responsive protein ALK1)</t>
  </si>
  <si>
    <t>P39007</t>
  </si>
  <si>
    <t>STT3 YGL022W</t>
  </si>
  <si>
    <t>post-translational protein modification [GO:0043687]; protein N-linked glycosylation [GO:0006487]; protein N-linked glycosylation via asparagine [GO:0018279]</t>
  </si>
  <si>
    <t>endoplasmic reticulum [GO:0005783]; endoplasmic reticulum membrane [GO:0005789]; oligosaccharyltransferase complex [GO:0008250]</t>
  </si>
  <si>
    <t>SUBCELLULAR LOCATION: Endoplasmic reticulum membrane {ECO:0000269|PubMed:14562095}; Multi-pass membrane protein {ECO:0000269|PubMed:29301962}.</t>
  </si>
  <si>
    <t>endoplasmic reticulum [GO:0005783]; endoplasmic reticulum membrane [GO:0005789]; oligosaccharyltransferase complex [GO:0008250]; dolichyl-diphosphooligosaccharide-protein glycotransferase activity [GO:0004579]; metal ion binding [GO:0046872]; post-translational protein modification [GO:0043687]; protein N-linked glycosylation [GO:0006487]; protein N-linked glycosylation via asparagine [GO:0018279]</t>
  </si>
  <si>
    <t>Dolichyl-diphosphooligosaccharide--protein glycosyltransferase subunit STT3 (Oligosaccharyl transferase subunit STT3) (EC 2.4.99.18) (Staurosporine and temperature sensitivity protein 3)</t>
  </si>
  <si>
    <t>P00931</t>
  </si>
  <si>
    <t>TRP5 YGL026C</t>
  </si>
  <si>
    <t>cytoplasm [GO:0005737]; nucleus [GO:0005634]; tryptophan synthase activity [GO:0004834]; tryptophan biosynthetic process [GO:0000162]</t>
  </si>
  <si>
    <t>Tryptophan synthase (EC 4.2.1.20)</t>
  </si>
  <si>
    <t>P14120</t>
  </si>
  <si>
    <t>RPL30 RPL32 YGL030W</t>
  </si>
  <si>
    <t>cytoplasmic translation [GO:0002181]; negative regulation of mRNA splicing, via spliceosome [GO:0048025]; rRNA processing [GO:0006364]</t>
  </si>
  <si>
    <t>cytoplasm [GO:0005737]; cytosol [GO:0005829]; cytosolic large ribosomal subunit [GO:0022625]; pre-mRNA 5'-splice site binding [GO:0030627]; RNA binding [GO:0003723]; structural constituent of ribosome [GO:0003735]; cytoplasmic translation [GO:0002181]; negative regulation of mRNA splicing, via spliceosome [GO:0048025]; rRNA processing [GO:0006364]</t>
  </si>
  <si>
    <t>Large ribosomal subunit protein eL30 (60S ribosomal protein L30) (L32) (RP73) (YL38)</t>
  </si>
  <si>
    <t>P04449</t>
  </si>
  <si>
    <t>RPL24A RP29 RPL30A YGL031C</t>
  </si>
  <si>
    <t>cytosol [GO:0005829]; cytosolic large ribosomal subunit [GO:0022625]; mRNA binding [GO:0003729]; RNA binding [GO:0003723]; structural constituent of ribosome [GO:0003735]; cytoplasmic translation [GO:0002181]</t>
  </si>
  <si>
    <t>Large ribosomal subunit protein eL24A (60S ribosomal protein L24-A) (L30) (RP29) (YL21)</t>
  </si>
  <si>
    <t>P53184</t>
  </si>
  <si>
    <t>PNC1 YGL037C</t>
  </si>
  <si>
    <t>negative regulation of DNA amplification [GO:1904524]; nicotinate nucleotide salvage [GO:0019358]; rDNA heterochromatin formation [GO:0000183]; subtelomeric heterochromatin formation [GO:0031509]</t>
  </si>
  <si>
    <t>chromosome, telomeric region [GO:0000781]; cytoplasm [GO:0005737]; nucleus [GO:0005634]; peroxisome [GO:0005777]</t>
  </si>
  <si>
    <t>SUBCELLULAR LOCATION: Cytoplasm {ECO:0000269|PubMed:12736687}. Nucleus {ECO:0000269|PubMed:12736687}. Peroxisome {ECO:0000269|PubMed:12736687, ECO:0000269|PubMed:14562095}. Note=Concentrates in peroxisomes (PubMed:12736687). {ECO:0000269|PubMed:12736687}.</t>
  </si>
  <si>
    <t>chromosome, telomeric region [GO:0000781]; cytoplasm [GO:0005737]; nucleus [GO:0005634]; peroxisome [GO:0005777]; metal ion binding [GO:0046872]; nicotinamidase activity [GO:0008936]; negative regulation of DNA amplification [GO:1904524]; nicotinate nucleotide salvage [GO:0019358]; rDNA heterochromatin formation [GO:0000183]; subtelomeric heterochromatin formation [GO:0031509]</t>
  </si>
  <si>
    <t>Nicotinamidase (EC 3.5.1.19) (Nicotinamide deamidase) (NAMase)</t>
  </si>
  <si>
    <t>P31755</t>
  </si>
  <si>
    <t>OCH1 NGD29 YGL038C</t>
  </si>
  <si>
    <t>protein N-linked glycosylation [GO:0006487]</t>
  </si>
  <si>
    <t>SUBCELLULAR LOCATION: Endoplasmic reticulum membrane {ECO:0000269|PubMed:14676282, ECO:0000269|PubMed:1628616}; Single-pass type II membrane protein {ECO:0000269|PubMed:8601597, ECO:0000303|PubMed:1628616}. Golgi apparatus membrane {ECO:0000269|PubMed:14676282, ECO:0000269|PubMed:15229219, ECO:0000269|PubMed:1628616}; Single-pass type II membrane protein {ECO:0000303|PubMed:1628616}. Note=Is recycled between the trans-Golgi network and a late compartment of the endoplasmic reticulum. {ECO:0000269|PubMed:14676282}.</t>
  </si>
  <si>
    <t>endoplasmic reticulum membrane [GO:0005789]; Golgi cis cisterna [GO:0000137]; mannan polymerase complex [GO:0000136]; alpha-1,6-mannosyltransferase activity [GO:0000009]; glycolipid 1,6-alpha-mannosyltransferase activity [GO:0033164]; protein N-linked glycosylation [GO:0006487]</t>
  </si>
  <si>
    <t>Initiation-specific alpha-1,6-mannosyltransferase (EC 2.4.1.232) (Outer chain elongation protein 1)</t>
  </si>
  <si>
    <t>P05373</t>
  </si>
  <si>
    <t>HEM2 YGL040C</t>
  </si>
  <si>
    <t>cytoplasm [GO:0005737]; cytosol [GO:0005829]; nucleus [GO:0005634]; porphobilinogen synthase activity [GO:0004655]; zinc ion binding [GO:0008270]; heme biosynthetic process [GO:0006783]; protoporphyrinogen IX biosynthetic process [GO:0006782]</t>
  </si>
  <si>
    <t>Delta-aminolevulinic acid dehydratase (ALADH) (EC 4.2.1.24) (Porphobilinogen synthase)</t>
  </si>
  <si>
    <t>Q01939</t>
  </si>
  <si>
    <t>RPT6 CIM3 CRL3 SUG1 TBPY TBY1 YGL048C</t>
  </si>
  <si>
    <t>chromatin remodeling [GO:0006338]; nonfunctional rRNA decay [GO:0070651]; nucleotide-excision repair [GO:0006289]; positive regulation of RNA polymerase II transcription preinitiation complex assembly [GO:0045899]; positive regulation of transcription elongation by RNA polymerase II [GO:0032968]; proteasome regulatory particle assembly [GO:0070682]; proteasome-mediated ubiquitin-dependent protein catabolic process [GO:0043161]</t>
  </si>
  <si>
    <t>nucleus [GO:0005634]; proteasome complex [GO:0000502]; proteasome regulatory particle, base subcomplex [GO:0008540]; proteasome storage granule [GO:0034515]</t>
  </si>
  <si>
    <t>nucleus [GO:0005634]; proteasome complex [GO:0000502]; proteasome regulatory particle, base subcomplex [GO:0008540]; proteasome storage granule [GO:0034515]; ATP binding [GO:0005524]; ATP hydrolysis activity [GO:0016887]; proteasome-activating activity [GO:0036402]; protein domain specific binding [GO:0019904]; ubiquitin protein ligase binding [GO:0031625]; chromatin remodeling [GO:0006338]; nonfunctional rRNA decay [GO:0070651]; nucleotide-excision repair [GO:0006289]; positive regulation of RNA polymerase II transcription preinitiation complex assembly [GO:0045899]; positive regulation of transcription elongation by RNA polymerase II [GO:0032968]; proteasome regulatory particle assembly [GO:0070682]; proteasome-mediated ubiquitin-dependent protein catabolic process [GO:0043161]</t>
  </si>
  <si>
    <t>26S proteasome regulatory subunit 8 homolog (Protein CIM3) (Protein SUG1) (Tat-binding protein TBY1)</t>
  </si>
  <si>
    <t>P53173</t>
  </si>
  <si>
    <t>ERV14 YGL054C</t>
  </si>
  <si>
    <t>ascospore formation [GO:0030437]; axial cellular bud site selection [GO:0007120]; endoplasmic reticulum to Golgi vesicle-mediated transport [GO:0006888]; negative regulation of receptor localization to synapse [GO:1902684]; regulation of AMPA receptor activity [GO:2000311]</t>
  </si>
  <si>
    <t>cell periphery [GO:0071944]; COPII-coated ER to Golgi transport vesicle [GO:0030134]; endoplasmic reticulum [GO:0005783]; endoplasmic reticulum membrane [GO:0005789]; Golgi membrane [GO:0000139]</t>
  </si>
  <si>
    <t>SUBCELLULAR LOCATION: Endoplasmic reticulum membrane; Multi-pass membrane protein. Golgi apparatus membrane; Multi-pass membrane protein. Note=Resides in the endoplasmic and Golgi compartments, and then packaged into endoplasmic reticulum derived vesicles.</t>
  </si>
  <si>
    <t>cell periphery [GO:0071944]; COPII-coated ER to Golgi transport vesicle [GO:0030134]; endoplasmic reticulum [GO:0005783]; endoplasmic reticulum membrane [GO:0005789]; Golgi membrane [GO:0000139]; cargo receptor activity [GO:0038024]; ascospore formation [GO:0030437]; axial cellular bud site selection [GO:0007120]; endoplasmic reticulum to Golgi vesicle-mediated transport [GO:0006888]; negative regulation of receptor localization to synapse [GO:1902684]; regulation of AMPA receptor activity [GO:2000311]</t>
  </si>
  <si>
    <t>ER-derived vesicles protein ERV14</t>
  </si>
  <si>
    <t>P21147</t>
  </si>
  <si>
    <t>OLE1 YGL055W</t>
  </si>
  <si>
    <t>mitochondrion inheritance [GO:0000001]; unsaturated fatty acid biosynthetic process [GO:0006636]</t>
  </si>
  <si>
    <t>SUBCELLULAR LOCATION: Endoplasmic reticulum membrane {ECO:0000269|PubMed:26928762}; Multi-pass membrane protein {ECO:0000255}.</t>
  </si>
  <si>
    <t>endoplasmic reticulum [GO:0005783]; endoplasmic reticulum membrane [GO:0005789]; electron transfer activity [GO:0009055]; heme binding [GO:0020037]; iron ion binding [GO:0005506]; stearoyl-CoA 9-desaturase activity [GO:0004768]; mitochondrion inheritance [GO:0000001]; unsaturated fatty acid biosynthetic process [GO:0006636]</t>
  </si>
  <si>
    <t>Acyl-CoA desaturase 1 (EC 1.14.19.1) (Delta 9 fatty acid desaturase) (Fatty acid desaturase 1) (Stearoyl-CoA desaturase 1)</t>
  </si>
  <si>
    <t>P53172</t>
  </si>
  <si>
    <t>SDS23 YGL056C</t>
  </si>
  <si>
    <t>cellular response to glucose starvation [GO:0042149]; regulation of mitotic metaphase/anaphase transition [GO:0030071]; septum digestion after cytokinesis [GO:0000920]</t>
  </si>
  <si>
    <t>cytoplasm [GO:0005737]; nucleus [GO:0005634]; protein serine/threonine phosphatase inhibitor activity [GO:0004865]; cellular response to glucose starvation [GO:0042149]; regulation of mitotic metaphase/anaphase transition [GO:0030071]; septum digestion after cytokinesis [GO:0000920]</t>
  </si>
  <si>
    <t>Protein SDS23</t>
  </si>
  <si>
    <t>P53171</t>
  </si>
  <si>
    <t>GEP7 YGL057C</t>
  </si>
  <si>
    <t>SUBCELLULAR LOCATION: Mitochondrion membrane {ECO:0000269|PubMed:14562095, ECO:0000269|PubMed:16823961}; Single-pass membrane protein {ECO:0000269|PubMed:14562095, ECO:0000269|PubMed:16823961}.</t>
  </si>
  <si>
    <t>Genetic interactor of prohibitin 7, mitochondrial</t>
  </si>
  <si>
    <t>P53170</t>
  </si>
  <si>
    <t>PKP2 YGL059W</t>
  </si>
  <si>
    <t>glucose metabolic process [GO:0006006]; phosphorylation [GO:0016310]; regulation of glucose metabolic process [GO:0010906]; regulation of mitophagy [GO:1901524]</t>
  </si>
  <si>
    <t>SUBCELLULAR LOCATION: Mitochondrion matrix {ECO:0000269|PubMed:14562095, ECO:0000269|PubMed:16823961, ECO:0000269|PubMed:17918780, ECO:0000269|PubMed:18180296}.</t>
  </si>
  <si>
    <t>mitochondrial matrix [GO:0005759]; mitochondrion [GO:0005739]; ATP binding [GO:0005524]; protein kinase activity [GO:0004672]; pyruvate dehydrogenase (acetyl-transferring) kinase activity [GO:0004740]; glucose metabolic process [GO:0006006]; phosphorylation [GO:0016310]; regulation of glucose metabolic process [GO:0010906]; regulation of mitophagy [GO:1901524]</t>
  </si>
  <si>
    <t>[Pyruvate dehydrogenase (acetyl-transferring)] kinase 2, mitochondrial (PDK 2) (Pyruvate dehydrogenase kinase 2) (EC 2.7.11.2) (Protein kinase of PDH protein 2) (Pyruvate dehydrogenase complex kinase 2) (PDC kinase 2) ([Pyruvate dehydrogenase [lipoamide]] kinase 2)</t>
  </si>
  <si>
    <t>P53169</t>
  </si>
  <si>
    <t>YBP2 YBH1 YGL060W</t>
  </si>
  <si>
    <t>cellular response to oxidative stress [GO:0034599]; mitotic spindle organization [GO:0007052]</t>
  </si>
  <si>
    <t>cytoplasm [GO:0005737]; kinetochore [GO:0000776]</t>
  </si>
  <si>
    <t>cytoplasm [GO:0005737]; kinetochore [GO:0000776]; cellular response to oxidative stress [GO:0034599]; mitotic spindle organization [GO:0007052]</t>
  </si>
  <si>
    <t>YAP1-binding protein 2 (YBP1 homolog protein 1)</t>
  </si>
  <si>
    <t>P11154</t>
  </si>
  <si>
    <t>PYC1 PYV YGL062W</t>
  </si>
  <si>
    <t>Pyruvate carboxylase 1 (EC 6.4.1.1) (Pyruvic carboxylase 1) (PCB 1)</t>
  </si>
  <si>
    <t>P53166</t>
  </si>
  <si>
    <t>MRH4 YGL064C</t>
  </si>
  <si>
    <t>maturation of LSU-rRNA from tricistronic rRNA transcript (SSU-rRNA, 5.8S rRNA, LSU-rRNA) [GO:0000463]; mitochondrial large ribosomal subunit assembly [GO:1902775]; RNA metabolic process [GO:0016070]</t>
  </si>
  <si>
    <t>mitochondrial matrix [GO:0005759]; mitochondrion [GO:0005739]; nucleolus [GO:0005730]</t>
  </si>
  <si>
    <t>SUBCELLULAR LOCATION: Mitochondrion {ECO:0000269|PubMed:12702275, ECO:0000269|PubMed:14562095, ECO:0000269|PubMed:14576278}.</t>
  </si>
  <si>
    <t>mitochondrial matrix [GO:0005759]; mitochondrion [GO:0005739]; nucleolus [GO:0005730]; ATP binding [GO:0005524]; ATP hydrolysis activity [GO:0016887]; mitochondrial ribosomal large subunit rRNA binding [GO:1990400]; RNA helicase activity [GO:0003724]; maturation of LSU-rRNA from tricistronic rRNA transcript (SSU-rRNA, 5.8S rRNA, LSU-rRNA) [GO:0000463]; mitochondrial large ribosomal subunit assembly [GO:1902775]; RNA metabolic process [GO:0016070]</t>
  </si>
  <si>
    <t>ATP-dependent RNA helicase MRH4, mitochondrial (EC 3.6.4.13) (Mitochondrial RNA helicase 4)</t>
  </si>
  <si>
    <t>P43636</t>
  </si>
  <si>
    <t>ALG2 YGL065C</t>
  </si>
  <si>
    <t>SUBCELLULAR LOCATION: Endoplasmic reticulum membrane {ECO:0000269|PubMed:15044395}; Multi-pass membrane protein {ECO:0000269|PubMed:15044395}.</t>
  </si>
  <si>
    <t>endoplasmic reticulum [GO:0005783]; endoplasmic reticulum membrane [GO:0005789]; alpha-1,3-mannosyltransferase activity [GO:0000033]; alpha-1,6-mannosyltransferase activity [GO:0000009]; GDP-Man:Man1GlcNAc2-PP-Dol alpha-1,3-mannosyltransferase activity [GO:0004378]; GDP-Man:Man2GlcNAc2-PP-dolichol alpha-1,6-mannosyltransferase activity [GO:0102704]; glycolipid 1,6-alpha-mannosyltransferase activity [GO:0033164]; oligosaccharide-lipid intermediate biosynthetic process [GO:0006490]; protein glycosylation [GO:0006486]</t>
  </si>
  <si>
    <t>Alpha-1,3/1,6-mannosyltransferase ALG2 (EC 2.4.1.132) (EC 2.4.1.257) (Asparagine-linked glycosylation protein 2) (GDP-Man:Man(1)GlcNAc(2)-PP-Dol alpha-1,3-mannosyltransferase) (GDP-Man:Man(1)GlcNAc(2)-PP-dolichol mannosyltransferase) (GDP-Man:Man(2)GlcNAc(2)-PP-Dol alpha-1,6-mannosyltransferase)</t>
  </si>
  <si>
    <t>P53165</t>
  </si>
  <si>
    <t>SGF73 YGL066W</t>
  </si>
  <si>
    <t>chromatin organization [GO:0006325]; chromatin remodeling [GO:0006338]; histone deubiquitination [GO:0016578]; mRNA export from nucleus [GO:0006406]; positive regulation of RNA polymerase II transcription preinitiation complex assembly [GO:0045899]; protein-containing complex assembly [GO:0065003]; regulation of nucleocytoplasmic transport [GO:0046822]; regulation of protein localization to chromatin [GO:1905634]; regulation of transcription by RNA polymerase II [GO:0006357]; RITS complex assembly [GO:1904802]</t>
  </si>
  <si>
    <t>cytosol [GO:0005829]; DUBm complex [GO:0071819]; nucleus [GO:0005634]; SAGA complex [GO:0000124]; SLIK (SAGA-like) complex [GO:0046695]</t>
  </si>
  <si>
    <t>cytosol [GO:0005829]; DUBm complex [GO:0071819]; nucleus [GO:0005634]; SAGA complex [GO:0000124]; SLIK (SAGA-like) complex [GO:0046695]; enzyme activator activity [GO:0008047]; structural molecule activity [GO:0005198]; chromatin organization [GO:0006325]; chromatin remodeling [GO:0006338]; histone deubiquitination [GO:0016578]; mRNA export from nucleus [GO:0006406]; positive regulation of RNA polymerase II transcription preinitiation complex assembly [GO:0045899]; protein-containing complex assembly [GO:0065003]; regulation of nucleocytoplasmic transport [GO:0046822]; regulation of protein localization to chromatin [GO:1905634]; regulation of transcription by RNA polymerase II [GO:0006357]; RITS complex assembly [GO:1904802]</t>
  </si>
  <si>
    <t>SAGA-associated factor 73 (73 kDa SAGA-associated factor) (SAGA histone acetyltransferase complex 73 kDa subunit)</t>
  </si>
  <si>
    <t>P53164</t>
  </si>
  <si>
    <t>NPY1 YGL067W</t>
  </si>
  <si>
    <t>NAD catabolic process [GO:0019677]; NADH metabolic process [GO:0006734]; NADP catabolic process [GO:0006742]</t>
  </si>
  <si>
    <t>cytoplasm [GO:0005737]; cytosol [GO:0005829]; peroxisome [GO:0005777]</t>
  </si>
  <si>
    <t>SUBCELLULAR LOCATION: Peroxisome {ECO:0000269|PubMed:11361135}.</t>
  </si>
  <si>
    <t>cytoplasm [GO:0005737]; cytosol [GO:0005829]; peroxisome [GO:0005777]; metal ion binding [GO:0046872]; NAD+ diphosphatase activity [GO:0000210]; NADH pyrophosphatase activity [GO:0035529]; RNA NAD-cap (NMN-forming) hydrolase activity [GO:0110153]; NAD catabolic process [GO:0019677]; NADH metabolic process [GO:0006734]; NADP catabolic process [GO:0006742]</t>
  </si>
  <si>
    <t>NAD-capped RNA hydrolase NPY1 (DeNADding enzyme NPY1) (EC 3.6.1.-) (NADH pyrophosphatase) (EC 3.6.1.22)</t>
  </si>
  <si>
    <t>P53163</t>
  </si>
  <si>
    <t>MNP1 MRPL12 YGL068W</t>
  </si>
  <si>
    <t>mitochondrial inner membrane [GO:0005743]; mitochondrial large ribosomal subunit [GO:0005762]; mitochondrial nucleoid [GO:0042645]; mitochondrion [GO:0005739]</t>
  </si>
  <si>
    <t>SUBCELLULAR LOCATION: Mitochondrion {ECO:0000269|PubMed:14562095, ECO:0000269|PubMed:14576278, ECO:0000269|PubMed:15221522, ECO:0000269|PubMed:19756047}.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</si>
  <si>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large ribosomal subunit [GO:0005762]; mitochondrial nucleoid [GO:0042645]; mitochondrion [GO:0005739]; mRNA binding [GO:0003729]; structural constituent of ribosome [GO:0003735]; mitochondrial translation [GO:0032543]; translation [GO:0006412]</t>
  </si>
  <si>
    <t>Large ribosomal subunit protein bL12m (54S ribosomal protein L12, mitochondrial) (Mitochondrial-nucleoid protein 1)</t>
  </si>
  <si>
    <t>P22149</t>
  </si>
  <si>
    <t>AFT1 RCS1 YGL071W</t>
  </si>
  <si>
    <t>cardiolipin metabolic process [GO:0032048]; chromosome segregation [GO:0007059]; establishment of mitotic sister chromatid cohesion [GO:0034087]; meiotic chromosome segregation [GO:0045132]; negative regulation of transcription by RNA polymerase II [GO:0000122]; positive regulation of iron ion transport [GO:0034758]; positive regulation of transcription by RNA polymerase II [GO:0045944]; positive regulation of transcription from RNA polymerase II promoter in response to iron ion starvation [GO:0036086]</t>
  </si>
  <si>
    <t>cytoplasm [GO:0005737]; nucleus [GO:0005634]; cis-regulatory region sequence-specific DNA binding [GO:0000987]; DNA-binding transcription factor activity, RNA polymerase II-specific [GO:0000981]; kinetochore binding [GO:0043515]; metal ion binding [GO:0046872]; cardiolipin metabolic process [GO:0032048]; chromosome segregation [GO:0007059]; establishment of mitotic sister chromatid cohesion [GO:0034087]; meiotic chromosome segregation [GO:0045132]; negative regulation of transcription by RNA polymerase II [GO:0000122]; positive regulation of iron ion transport [GO:0034758]; positive regulation of transcription by RNA polymerase II [GO:0045944]; positive regulation of transcription from RNA polymerase II promoter in response to iron ion starvation [GO:0036086]</t>
  </si>
  <si>
    <t>Iron-regulated transcriptional activator AFT1 (Activator of iron transcription protein 1)</t>
  </si>
  <si>
    <t>P53159</t>
  </si>
  <si>
    <t>MPS2 MMC1 YGL075C</t>
  </si>
  <si>
    <t>karyogamy [GO:0000741]; mitotic spindle pole body localization [GO:1990608]; protein localization to spindle pole body [GO:0071988]; spindle pole body duplication [GO:0030474]</t>
  </si>
  <si>
    <t>endoplasmic reticulum [GO:0005783]; meiotic nuclear membrane microtubule tethering complex [GO:0034993]; membrane [GO:0016020]; mitotic nuclear membrane microtubule tethering complex [GO:0106084]; nuclear envelope [GO:0005635]; nuclear outer membrane [GO:0005640]; spindle pole body [GO:0005816]</t>
  </si>
  <si>
    <t>SUBCELLULAR LOCATION: Nucleus membrane {ECO:0000269|PubMed:10397772}; Single-pass membrane protein {ECO:0000269|PubMed:10397772}. Cytoplasm, cytoskeleton, microtubule organizing center, spindle pole body {ECO:0000269|PubMed:10397772}.</t>
  </si>
  <si>
    <t>endoplasmic reticulum [GO:0005783]; meiotic nuclear membrane microtubule tethering complex [GO:0034993]; membrane [GO:0016020]; mitotic nuclear membrane microtubule tethering complex [GO:0106084]; nuclear envelope [GO:0005635]; nuclear outer membrane [GO:0005640]; spindle pole body [GO:0005816]; cytoskeleton-nuclear membrane anchor activity [GO:0140444]; karyogamy [GO:0000741]; mitotic spindle pole body localization [GO:1990608]; protein localization to spindle pole body [GO:0071988]; spindle pole body duplication [GO:0030474]</t>
  </si>
  <si>
    <t>Monopolar spindle protein 2</t>
  </si>
  <si>
    <t>P05737</t>
  </si>
  <si>
    <t>RPL7A RPL6A RPL8A YL8A YGL076C</t>
  </si>
  <si>
    <t>cytoplasmic translation [GO:0002181]; maturation of LSU-rRNA [GO:0000470]; maturation of LSU-rRNA from tricistronic rRNA transcript (SSU-rRNA, 5.8S rRNA, LSU-rRNA) [GO:0000463]; ribosomal large subunit biogenesis [GO:0042273]</t>
  </si>
  <si>
    <t>cytoplasm [GO:0005737]; cytosol [GO:0005829]; cytosolic large ribosomal subunit [GO:0022625]; RNA binding [GO:0003723]; structural constituent of ribosome [GO:0003735]; cytoplasmic translation [GO:0002181]; maturation of LSU-rRNA [GO:0000470]; maturation of LSU-rRNA from tricistronic rRNA transcript (SSU-rRNA, 5.8S rRNA, LSU-rRNA) [GO:0000463]; ribosomal large subunit biogenesis [GO:0042273]</t>
  </si>
  <si>
    <t>Large ribosomal subunit protein uL30A (60S ribosomal protein L7-A) (L6) (RP11) (YL8)</t>
  </si>
  <si>
    <t>P20447</t>
  </si>
  <si>
    <t>DBP3 YGL078C</t>
  </si>
  <si>
    <t>endonucleolytic cleavage in ITS1 upstream of 5.8S rRNA from tricistronic rRNA transcript (SSU-rRNA, 5.8S rRNA, LSU-rRNA) [GO:0000464]; rRNA processing [GO:0006364]</t>
  </si>
  <si>
    <t>SUBCELLULAR LOCATION: Nucleus, nucleolus {ECO:0000269|PubMed:14562095, ECO:0000269|PubMed:9032262}.</t>
  </si>
  <si>
    <t>nucleolus [GO:0005730]; preribosome, large subunit precursor [GO:0030687]; ATP binding [GO:0005524]; ATP hydrolysis activity [GO:0016887]; ATP-dependent activity, acting on RNA [GO:0008186]; RNA binding [GO:0003723]; RNA helicase activity [GO:0003724]; endonucleolytic cleavage in ITS1 upstream of 5.8S rRNA from tricistronic rRNA transcript (SSU-rRNA, 5.8S rRNA, LSU-rRNA) [GO:0000464]; rRNA processing [GO:0006364]</t>
  </si>
  <si>
    <t>ATP-dependent RNA helicase DBP3 (EC 3.6.4.13) (DEAD box protein 3) (Helicase CA3)</t>
  </si>
  <si>
    <t>P53154</t>
  </si>
  <si>
    <t>GUP1 YGL084C</t>
  </si>
  <si>
    <t>glycerol catabolic process [GO:0019563]; glycerol transmembrane transport [GO:0015793]; GPI anchor biosynthetic process [GO:0006506]</t>
  </si>
  <si>
    <t>endoplasmic reticulum [GO:0005783]; endoplasmic reticulum membrane [GO:0005789]; mitochondrial membrane [GO:0031966]; plasma membrane [GO:0005886]</t>
  </si>
  <si>
    <t>SUBCELLULAR LOCATION: Cell membrane {ECO:0000269|PubMed:15813700}; Multi-pass membrane protein {ECO:0000255}. Endoplasmic reticulum membrane {ECO:0000269|PubMed:14562095, ECO:0000269|PubMed:15813700}; Multi-pass membrane protein {ECO:0000255}. Mitochondrion membrane {ECO:0000269|PubMed:30184078}; Multi-pass membrane protein {ECO:0000255}.</t>
  </si>
  <si>
    <t>endoplasmic reticulum [GO:0005783]; endoplasmic reticulum membrane [GO:0005789]; mitochondrial membrane [GO:0031966]; plasma membrane [GO:0005886]; O-acyltransferase activity [GO:0008374]; glycerol catabolic process [GO:0019563]; glycerol transmembrane transport [GO:0015793]; GPI anchor biosynthetic process [GO:0006506]</t>
  </si>
  <si>
    <t>Membrane-bound O-acyltransferase GUP1 (Glycerol uptake protein 1)</t>
  </si>
  <si>
    <t>P53153</t>
  </si>
  <si>
    <t>LCL3 YGL085W</t>
  </si>
  <si>
    <t>SUBCELLULAR LOCATION: Mitochondrion {ECO:0000269|PubMed:14562095}. Membrane {ECO:0000305}; Single-pass membrane protein {ECO:0000305}.</t>
  </si>
  <si>
    <t>membrane [GO:0016020]; mitochondrion [GO:0005739]; endonuclease activity [GO:0004519]; metal ion binding [GO:0046872]</t>
  </si>
  <si>
    <t>Probable endonuclease LCL3 (EC 3.1.-.-) (Long chronological lifespan protein 3)</t>
  </si>
  <si>
    <t>P52920</t>
  </si>
  <si>
    <t>NBP35 YGL091C</t>
  </si>
  <si>
    <t>iron-sulfur cluster assembly [GO:0016226]; tRNA wobble uridine modification [GO:0002098]</t>
  </si>
  <si>
    <t>cytoplasm [GO:0005737]; cytosol [GO:0005829]; iron-sulfur cluster assembly complex [GO:1990229]; Nbp35-Cfd1 ATPase complex [GO:1904564]; nucleus [GO:0005634]</t>
  </si>
  <si>
    <t>cytoplasm [GO:0005737]; cytosol [GO:0005829]; iron-sulfur cluster assembly complex [GO:1990229]; Nbp35-Cfd1 ATPase complex [GO:1904564]; nucleus [GO:0005634]; 4 iron, 4 sulfur cluster binding [GO:0051539]; ATP binding [GO:0005524]; ATP hydrolysis activity [GO:0016887]; ATP-dependent FeS chaperone activity [GO:0140663]; iron ion binding [GO:0005506]; iron-sulfur cluster binding [GO:0051536]; iron-sulfur cluster assembly [GO:0016226]; tRNA wobble uridine modification [GO:0002098]</t>
  </si>
  <si>
    <t>Cytosolic Fe-S cluster assembly factor NBP35 (Nucleotide-binding protein 35)</t>
  </si>
  <si>
    <t>P49687</t>
  </si>
  <si>
    <t>NUP145 RAT10 YGL092W</t>
  </si>
  <si>
    <t>double-strand break repair [GO:0006302]; NLS-bearing protein import into nucleus [GO:0006607]; nuclear pore localization [GO:0051664]; poly(A)+ mRNA export from nucleus [GO:0016973]; positive regulation of DNA-templated transcription [GO:0045893]; post-transcriptional tethering of RNA polymerase II gene DNA at nuclear periphery [GO:0000973]; protein import into nucleus [GO:0006606]; protein localization to nuclear inner membrane [GO:0036228]; regulation of nucleocytoplasmic transport [GO:0046822]; RNA export from nucleus [GO:0006405]; subtelomeric heterochromatin formation [GO:0031509]; telomere tethering at nuclear periphery [GO:0034398]; tRNA export from nucleus [GO:0006409]</t>
  </si>
  <si>
    <t>chromosome, telomeric region [GO:0000781]; nuclear membrane [GO:0031965]; nuclear pore [GO:0005643]; nuclear pore central transport channel [GO:0044613]; nuclear pore cytoplasmic filaments [GO:0044614]; nuclear pore outer ring [GO:0031080]</t>
  </si>
  <si>
    <t>SUBCELLULAR LOCATION: [Nucleoporin NUP145C]: Nucleus, nuclear pore complex {ECO:0000269|PubMed:10684247}. Nucleus membrane; Peripheral membrane protein; Cytoplasmic side. Nucleus membrane; Peripheral membrane protein; Nucleoplasmic side. Note=Symmetrically distributed on the cytoplasmic and nucleoplasmic side of nuclear envelope.; SUBCELLULAR LOCATION: [Nucleoporin NUP145N]: Nucleus, nuclear pore complex {ECO:0000269|PubMed:10684247}. Nucleus membrane; Peripheral membrane protein; Nucleoplasmic side. Note=Biased towards the nucleoplasmic side, nuclear pore complex.</t>
  </si>
  <si>
    <t>chromosome, telomeric region [GO:0000781]; nuclear membrane [GO:0031965]; nuclear pore [GO:0005643]; nuclear pore central transport channel [GO:0044613]; nuclear pore cytoplasmic filaments [GO:0044614]; nuclear pore outer ring [GO:0031080]; hydrolase activity [GO:0016787]; nuclear localization sequence binding [GO:0008139]; RNA binding [GO:0003723]; structural constituent of nuclear pore [GO:0017056]; double-strand break repair [GO:0006302]; NLS-bearing protein import into nucleus [GO:0006607]; nuclear pore localization [GO:0051664]; poly(A)+ mRNA export from nucleus [GO:0016973]; positive regulation of DNA-templated transcription [GO:0045893]; post-transcriptional tethering of RNA polymerase II gene DNA at nuclear periphery [GO:0000973]; protein import into nucleus [GO:0006606]; protein localization to nuclear inner membrane [GO:0036228]; regulation of nucleocytoplasmic transport [GO:0046822]; RNA export from nucleus [GO:0006405]; subtelomeric heterochromatin formation [GO:0031509]; telomere tethering at nuclear periphery [GO:0034398]; tRNA export from nucleus [GO:0006409]</t>
  </si>
  <si>
    <t>Nucleoporin NUP145 (EC 3.4.21.-) (Nuclear pore protein NUP145) [Cleaved into: Nucleoporin NUP145N (N-NUP145); Nucleoporin NUP145C (C-NUP145)]</t>
  </si>
  <si>
    <t>P53148</t>
  </si>
  <si>
    <t>SPC105 YGL093W</t>
  </si>
  <si>
    <t>homologous chromosome orientation in meiotic metaphase I [GO:0031619]; kinetochore assembly [GO:0051382]; mitotic sister chromatid biorientation [GO:1990758]; mitotic spindle assembly checkpoint signaling [GO:0007094]; positive regulation of meiosis I spindle assembly checkpoint [GO:1905326]; protein localization to kinetochore [GO:0034501]; sister chromatid biorientation [GO:0031134]</t>
  </si>
  <si>
    <t>kinetochore [GO:0000776]; Knl1/Spc105 complex [GO:0180019]; mitochondrion [GO:0005739]; nuclear membrane [GO:0031965]; outer kinetochore [GO:0000940]; spindle pole body [GO:0005816]</t>
  </si>
  <si>
    <t>SUBCELLULAR LOCATION: Cytoplasm, cytoskeleton, microtubule organizing center, spindle pole body. Nucleus membrane; Peripheral membrane protein; Nucleoplasmic side. Chromosome, centromere, kinetochore. Note=Localizes to the nuclear side of the spindle pole body.</t>
  </si>
  <si>
    <t>kinetochore [GO:0000776]; Knl1/Spc105 complex [GO:0180019]; mitochondrion [GO:0005739]; nuclear membrane [GO:0031965]; outer kinetochore [GO:0000940]; spindle pole body [GO:0005816]; microtubule binding [GO:0008017]; homologous chromosome orientation in meiotic metaphase I [GO:0031619]; kinetochore assembly [GO:0051382]; mitotic sister chromatid biorientation [GO:1990758]; mitotic spindle assembly checkpoint signaling [GO:0007094]; positive regulation of meiosis I spindle assembly checkpoint [GO:1905326]; protein localization to kinetochore [GO:0034501]; sister chromatid biorientation [GO:0031134]</t>
  </si>
  <si>
    <t>Spindle pole body component SPC105 (105 kDa spindle pole component protein)</t>
  </si>
  <si>
    <t>P38932</t>
  </si>
  <si>
    <t>VPS45 STT10 VPL28 YGL095C</t>
  </si>
  <si>
    <t>cytoplasm to vacuole transport by the Cvt pathway [GO:0032258]; Golgi to endosome transport [GO:0006895]; Golgi to vacuole transport [GO:0006896]; Golgi vesicle fusion to target membrane [GO:0048210]; intracellular protein transport [GO:0006886]; positive regulation of SNARE complex assembly [GO:0035543]; protein targeting to vacuole [GO:0006623]; vacuolar acidification [GO:0007035]; vacuole inheritance [GO:0000011]; vacuole organization [GO:0007033]; vesicle-mediated transport [GO:0016192]</t>
  </si>
  <si>
    <t>cytosol [GO:0005829]; Golgi membrane [GO:0000139]; SNARE complex [GO:0031201]; vacuolar membrane [GO:0005774]</t>
  </si>
  <si>
    <t>SUBCELLULAR LOCATION: Cytoplasm {ECO:0000269|PubMed:12756236}. Vacuole membrane {ECO:0000269|PubMed:12756236}; Peripheral membrane protein {ECO:0000269|PubMed:12756236}; Cytoplasmic side {ECO:0000269|PubMed:12756236}. Note=Cycles between the cytoplasmic side of the vacuolar membrane and the cytoplasm.</t>
  </si>
  <si>
    <t>cytosol [GO:0005829]; Golgi membrane [GO:0000139]; SNARE complex [GO:0031201]; vacuolar membrane [GO:0005774]; SNARE binding [GO:0000149]; unfolded protein binding [GO:0051082]; cytoplasm to vacuole transport by the Cvt pathway [GO:0032258]; Golgi to endosome transport [GO:0006895]; Golgi to vacuole transport [GO:0006896]; Golgi vesicle fusion to target membrane [GO:0048210]; intracellular protein transport [GO:0006886]; positive regulation of SNARE complex assembly [GO:0035543]; protein targeting to vacuole [GO:0006623]; vacuolar acidification [GO:0007035]; vacuole inheritance [GO:0000011]; vacuole organization [GO:0007033]; vesicle-mediated transport [GO:0016192]</t>
  </si>
  <si>
    <t>Vacuolar protein sorting-associated protein 45</t>
  </si>
  <si>
    <t>P53145</t>
  </si>
  <si>
    <t>LSG1 YGL099W</t>
  </si>
  <si>
    <t>protein transport [GO:0015031]; ribosomal large subunit assembly [GO:0000027]; ribosomal subunit export from nucleus [GO:0000054]</t>
  </si>
  <si>
    <t>cytoplasm [GO:0005737]; cytosol [GO:0005829]; cytosolic large ribosomal subunit [GO:0022625]; mating projection tip [GO:0043332]</t>
  </si>
  <si>
    <t>SUBCELLULAR LOCATION: Cytoplasm {ECO:0000269|PubMed:12773575, ECO:0000269|PubMed:14562095}.</t>
  </si>
  <si>
    <t>cytoplasm [GO:0005737]; cytosol [GO:0005829]; cytosolic large ribosomal subunit [GO:0022625]; mating projection tip [GO:0043332]; GTP binding [GO:0005525]; GTPase activity [GO:0003924]; mRNA binding [GO:0003729]; protein transport [GO:0015031]; ribosomal large subunit assembly [GO:0000027]; ribosomal subunit export from nucleus [GO:0000054]</t>
  </si>
  <si>
    <t>Large subunit GTPase 1 (EC 3.6.1.-)</t>
  </si>
  <si>
    <t>P53011</t>
  </si>
  <si>
    <t>SEH1 YGL100W</t>
  </si>
  <si>
    <t>cellular response to amino acid starvation [GO:0034198]; mRNA transport [GO:0051028]; nucleocytoplasmic transport [GO:0006913]; positive regulation of TORC1 signaling [GO:1904263]; protein transport [GO:0015031]; regulation of TORC1 signaling [GO:1903432]</t>
  </si>
  <si>
    <t>nuclear envelope [GO:0005635]; nuclear membrane [GO:0031965]; nuclear pore [GO:0005643]; nuclear pore outer ring [GO:0031080]; Seh1-associated complex [GO:0035859]; vacuolar membrane [GO:0005774]</t>
  </si>
  <si>
    <t>SUBCELLULAR LOCATION: Nucleus, nuclear pore complex {ECO:0000269|PubMed:10684247}. Nucleus membrane {ECO:0000269|PubMed:10684247}; Peripheral membrane protein {ECO:0000269|PubMed:10684247}; Cytoplasmic side {ECO:0000269|PubMed:10684247}. Vacuole membrane {ECO:0000269|PubMed:21454883}; Peripheral membrane protein {ECO:0000269|PubMed:21454883}. Nucleus membrane {ECO:0000269|PubMed:10684247}; Peripheral membrane protein {ECO:0000269|PubMed:10684247}; Nucleoplasmic side {ECO:0000269|PubMed:10684247}. Note=Symmetric distribution. {ECO:0000269|PubMed:10684247}.</t>
  </si>
  <si>
    <t>nuclear envelope [GO:0005635]; nuclear membrane [GO:0031965]; nuclear pore [GO:0005643]; nuclear pore outer ring [GO:0031080]; Seh1-associated complex [GO:0035859]; vacuolar membrane [GO:0005774]; structural constituent of nuclear pore [GO:0017056]; cellular response to amino acid starvation [GO:0034198]; mRNA transport [GO:0051028]; nucleocytoplasmic transport [GO:0006913]; positive regulation of TORC1 signaling [GO:1904263]; protein transport [GO:0015031]; regulation of TORC1 signaling [GO:1903432]</t>
  </si>
  <si>
    <t>Nucleoporin SEH1 (Nuclear pore protein SEH1) (SEC13 homolog 1)</t>
  </si>
  <si>
    <t>P53144</t>
  </si>
  <si>
    <t>YGK1 YGL101W</t>
  </si>
  <si>
    <t>deoxyribonucleoside monophosphate catabolic process [GO:0009159]</t>
  </si>
  <si>
    <t>cytoplasm [GO:0005737]; nucleus [GO:0005634]; 5'-deoxynucleotidase activity [GO:0002953]; GMP 5'-nucleotidase activity [GO:0050484]; metal ion binding [GO:0046872]; deoxyribonucleoside monophosphate catabolic process [GO:0009159]</t>
  </si>
  <si>
    <t>5'-deoxynucleotidase YGK1 (EC 3.1.3.89)</t>
  </si>
  <si>
    <t>P02406</t>
  </si>
  <si>
    <t>RPL28 CYH2 YGL103W</t>
  </si>
  <si>
    <t>Large ribosomal subunit protein uL15 (60S ribosomal protein L28) (L27a) (L29) (RP44) (RP62) (YL24)</t>
  </si>
  <si>
    <t>P46672</t>
  </si>
  <si>
    <t>ARC1 G4P1 YGL105W G3085</t>
  </si>
  <si>
    <t>glutamyl-tRNA aminoacylation [GO:0006424]; methionyl-tRNA aminoacylation [GO:0006431]; tRNA aminoacylation for protein translation [GO:0006418]</t>
  </si>
  <si>
    <t>cytoplasm [GO:0005737]; cytoplasmic stress granule [GO:0010494]; methionyl glutamyl tRNA synthetase complex [GO:0017102]</t>
  </si>
  <si>
    <t>SUBCELLULAR LOCATION: Cytoplasm {ECO:0000269|PubMed:11726524, ECO:0000269|PubMed:15710377, ECO:0000269|PubMed:17131041, ECO:0000269|PubMed:8895587}. Note=Largely excluded from the nucleus.</t>
  </si>
  <si>
    <t>cytoplasm [GO:0005737]; cytoplasmic stress granule [GO:0010494]; methionyl glutamyl tRNA synthetase complex [GO:0017102]; enzyme activator activity [GO:0008047]; phosphatidylinositol-3,5-bisphosphate binding [GO:0080025]; phosphatidylinositol-3-phosphate binding [GO:0032266]; tRNA binding [GO:0000049]; glutamyl-tRNA aminoacylation [GO:0006424]; methionyl-tRNA aminoacylation [GO:0006431]; tRNA aminoacylation for protein translation [GO:0006418]</t>
  </si>
  <si>
    <t>tRNA-aminoacylation cofactor ARC1 (Acyl-RNA-complex protein 1) (GU4 nucleic-binding protein 1) (G4p1 protein) (P42) (tRNA-interacting factor ARC1)</t>
  </si>
  <si>
    <t>P53141</t>
  </si>
  <si>
    <t>MLC1 YGL106W G3080</t>
  </si>
  <si>
    <t>mitotic actomyosin contractile ring assembly [GO:1903475]; protein localization to cell division site involved in mitotic actomyosin contractile ring assembly [GO:1903476]; regulation of actomyosin contractile ring contraction [GO:0031991]; regulation of cell wall organization or biogenesis [GO:1903338]; regulation of cytokinesis [GO:0032465]; septum digestion after cytokinesis [GO:0000920]; vesicle targeting [GO:0006903]; vesicle transport along actin filament [GO:0030050]</t>
  </si>
  <si>
    <t>cellular bud neck [GO:0005935]; cellular bud neck contractile ring [GO:0000142]; cellular bud tip [GO:0005934]; MIH complex [GO:0120155]; myosin II complex [GO:0016460]; myosin V complex [GO:0031475]; plasma membrane [GO:0005886]; site of polarized growth [GO:0030427]; vesicle [GO:0031982]</t>
  </si>
  <si>
    <t>SUBCELLULAR LOCATION: Bud neck {ECO:0000269|PubMed:10873803, ECO:0000269|PubMed:11082046}. Bud tip {ECO:0000269|PubMed:10873803, ECO:0000269|PubMed:11082046}. Note=Concentrates to sites of polarized growth, namely to the incipient bud site in G1, to the bud tip during S and G2 phases of the cell cycle and to the bud neck during cytokinesis. {ECO:0000269|PubMed:11082046}.</t>
  </si>
  <si>
    <t>cellular bud neck [GO:0005935]; cellular bud neck contractile ring [GO:0000142]; cellular bud tip [GO:0005934]; MIH complex [GO:0120155]; myosin II complex [GO:0016460]; myosin V complex [GO:0031475]; plasma membrane [GO:0005886]; site of polarized growth [GO:0030427]; vesicle [GO:0031982]; calcium ion binding [GO:0005509]; identical protein binding [GO:0042802]; myosin II heavy chain binding [GO:0032038]; myosin V binding [GO:0031489]; mitotic actomyosin contractile ring assembly [GO:1903475]; protein localization to cell division site involved in mitotic actomyosin contractile ring assembly [GO:1903476]; regulation of actomyosin contractile ring contraction [GO:0031991]; regulation of cell wall organization or biogenesis [GO:1903338]; regulation of cytokinesis [GO:0032465]; septum digestion after cytokinesis [GO:0000920]; vesicle targeting [GO:0006903]; vesicle transport along actin filament [GO:0030050]</t>
  </si>
  <si>
    <t>Myosin light chain 1 (Calmodulin-like myosin light chain MLC1) (Myosin-2 light chain)</t>
  </si>
  <si>
    <t>P53140</t>
  </si>
  <si>
    <t>RMD9 YGL107C G3075</t>
  </si>
  <si>
    <t>3'-UTR-mediated mRNA stabilization [GO:0070935]; aerobic respiration [GO:0009060]; regulation of mRNA stability [GO:0043488]; sporulation resulting in formation of a cellular spore [GO:0030435]; translational initiation [GO:0006413]</t>
  </si>
  <si>
    <t>SUBCELLULAR LOCATION: Mitochondrion inner membrane {ECO:0000269|PubMed:10441495, ECO:0000269|PubMed:10905425, ECO:0000269|PubMed:14562095, ECO:0000269|PubMed:14576278, ECO:0000269|PubMed:17194786, ECO:0000269|PubMed:17194787}; Peripheral membrane protein {ECO:0000269|PubMed:14562095, ECO:0000269|PubMed:14576278, ECO:0000269|PubMed:17194786, ECO:0000269|PubMed:17194787}; Matrix side {ECO:0000269|PubMed:14562095, ECO:0000269|PubMed:14576278, ECO:0000269|PubMed:17194786, ECO:0000269|PubMed:17194787}.</t>
  </si>
  <si>
    <t>mitochondrial inner membrane [GO:0005743]; mitochondrion [GO:0005739]; mRNA 3'-UTR binding [GO:0003730]; mRNA binding [GO:0003729]; 3'-UTR-mediated mRNA stabilization [GO:0070935]; aerobic respiration [GO:0009060]; regulation of mRNA stability [GO:0043488]; sporulation resulting in formation of a cellular spore [GO:0030435]; translational initiation [GO:0006413]</t>
  </si>
  <si>
    <t>RNA-binding protein RMD9, mitochondrial (Dodecamer binding protein) (DBP) (Required for meiotic nuclear division protein 9)</t>
  </si>
  <si>
    <t>P53137</t>
  </si>
  <si>
    <t>CUE3 RQT3 YGL110C G3060</t>
  </si>
  <si>
    <t>rescue of stalled ribosome [GO:0072344]; ribosome disassembly [GO:0032790]; ribosome-associated ubiquitin-dependent protein catabolic process [GO:1990116]</t>
  </si>
  <si>
    <t>cytosolic ribosome [GO:0022626]; K63-linked polyubiquitin modification-dependent protein binding [GO:0070530]; ubiquitin binding [GO:0043130]; rescue of stalled ribosome [GO:0072344]; ribosome disassembly [GO:0032790]; ribosome-associated ubiquitin-dependent protein catabolic process [GO:1990116]</t>
  </si>
  <si>
    <t>RQC trigger complex subunit CUE3 (CUE domain-containing protein 3) (Coupling of ubiquitin conjugation to ER degradation protein 3)</t>
  </si>
  <si>
    <t>P53136</t>
  </si>
  <si>
    <t>NSA1 YGL111W G2990</t>
  </si>
  <si>
    <t>ribosomal large subunit biogenesis [GO:0042273]; rRNA processing [GO:0006364]</t>
  </si>
  <si>
    <t>nucleolus [GO:0005730]; nucleus [GO:0005634]; preribosome, large subunit precursor [GO:0030687]; ribosomal large subunit biogenesis [GO:0042273]; rRNA processing [GO:0006364]</t>
  </si>
  <si>
    <t>Ribosome biogenesis protein NSA1 (NOP7-associated protein 1)</t>
  </si>
  <si>
    <t>P53040</t>
  </si>
  <si>
    <t>TAF6 TAF60 YGL112C G2985</t>
  </si>
  <si>
    <t>chromatin organization [GO:0006325]; histone deubiquitination [GO:0016578]; positive regulation of DNA-templated transcription initiation [GO:2000144]; positive regulation of transcription by RNA polymerase II [GO:0045944]; regulation of transcription by RNA polymerase II [GO:0006357]; RNA polymerase II preinitiation complex assembly [GO:0051123]; transcription by RNA polymerase II [GO:0006366]</t>
  </si>
  <si>
    <t>cytosol [GO:0005829]; nucleus [GO:0005634]; SAGA complex [GO:0000124]; SLIK (SAGA-like) complex [GO:0046695]; transcription factor TFIID complex [GO:0005669]</t>
  </si>
  <si>
    <t>cytosol [GO:0005829]; nucleus [GO:0005634]; SAGA complex [GO:0000124]; SLIK (SAGA-like) complex [GO:0046695]; transcription factor TFIID complex [GO:0005669]; chromatin binding [GO:0003682]; identical protein binding [GO:0042802]; molecular adaptor activity [GO:0060090]; protein heterodimerization activity [GO:0046982]; RNA polymerase II general transcription initiation factor activity [GO:0016251]; RNA polymerase II-specific DNA-binding transcription factor binding [GO:0061629]; transcription coactivator activity [GO:0003713]; chromatin organization [GO:0006325]; histone deubiquitination [GO:0016578]; positive regulation of DNA-templated transcription initiation [GO:2000144]; positive regulation of transcription by RNA polymerase II [GO:0045944]; regulation of transcription by RNA polymerase II [GO:0006357]; RNA polymerase II preinitiation complex assembly [GO:0051123]; transcription by RNA polymerase II [GO:0006366]</t>
  </si>
  <si>
    <t>Transcription initiation factor TFIID subunit 6 (TBP-associated factor 6) (TBP-associated factor 60 kDa) (TAFII-60) (TAFII60)</t>
  </si>
  <si>
    <t>P53134</t>
  </si>
  <si>
    <t>oligopeptide transport [GO:0006857]; protein transport [GO:0015031]</t>
  </si>
  <si>
    <t>fungal-type vacuole membrane [GO:0000329]; membrane [GO:0016020]; plasma membrane [GO:0005886]</t>
  </si>
  <si>
    <t>fungal-type vacuole membrane [GO:0000329]; membrane [GO:0016020]; plasma membrane [GO:0005886]; oligopeptide transmembrane transporter activity [GO:0035673]; oligopeptide transport [GO:0006857]; protein transport [GO:0015031]</t>
  </si>
  <si>
    <t>Putative oligopeptide transporter YGL114W</t>
  </si>
  <si>
    <t>P12904</t>
  </si>
  <si>
    <t>SNF4 CAT3 SCI1 YGL115W</t>
  </si>
  <si>
    <t>autophagy [GO:0006914]; carbohydrate metabolic process [GO:0005975]; filamentous growth [GO:0030447]; peroxisome organization [GO:0007031]; positive regulation of gluconeogenesis [GO:0045722]; regulation of cellular response to glucose starvation [GO:1904547]; regulation of invasive growth in response to glucose limitation [GO:2000217]; regulation of transcription by RNA polymerase II [GO:0006357]</t>
  </si>
  <si>
    <t>cytoplasm [GO:0005737]; cytosol [GO:0005829]; nuclear envelope lumen [GO:0005641]; nucleotide-activated protein kinase complex [GO:0031588]; nucleus [GO:0005634]; plasma membrane [GO:0005886]</t>
  </si>
  <si>
    <t>SUBCELLULAR LOCATION: Nucleus {ECO:0000269|PubMed:17237508, ECO:0000269|PubMed:2481228, ECO:0000269|PubMed:3049255}. Cytoplasm {ECO:0000269|PubMed:17237508, ECO:0000269|PubMed:2481228}.</t>
  </si>
  <si>
    <t>cytoplasm [GO:0005737]; cytosol [GO:0005829]; nuclear envelope lumen [GO:0005641]; nucleotide-activated protein kinase complex [GO:0031588]; nucleus [GO:0005634]; plasma membrane [GO:0005886]; AMP binding [GO:0016208]; ATP binding [GO:0005524]; identical protein binding [GO:0042802]; protein kinase binding [GO:0019901]; protein kinase regulator activity [GO:0019887]; protein serine/threonine kinase activator activity [GO:0043539]; autophagy [GO:0006914]; carbohydrate metabolic process [GO:0005975]; filamentous growth [GO:0030447]; peroxisome organization [GO:0007031]; positive regulation of gluconeogenesis [GO:0045722]; regulation of cellular response to glucose starvation [GO:1904547]; regulation of invasive growth in response to glucose limitation [GO:2000217]; regulation of transcription by RNA polymerase II [GO:0006357]</t>
  </si>
  <si>
    <t>5'-AMP-activated protein kinase subunit gamma (AMPK gamma) (AMPK subunit gamma) (Regulatory protein CAT3) (Sucrose non-fermenting protein 4)</t>
  </si>
  <si>
    <t>P53133</t>
  </si>
  <si>
    <t>Uncharacterized protein YGL117W</t>
  </si>
  <si>
    <t>P27697</t>
  </si>
  <si>
    <t>COQ8 ABC1 YGL119W</t>
  </si>
  <si>
    <t>phosphorylation [GO:0016310]; ubiquinone biosynthetic process [GO:0006744]; ubiquinone-6 biosynthetic process [GO:1901006]</t>
  </si>
  <si>
    <t>SUBCELLULAR LOCATION: Mitochondrion inner membrane {ECO:0000269|PubMed:11279158, ECO:0000269|PubMed:18801050, ECO:0000269|PubMed:21296186}; Peripheral membrane protein {ECO:0000269|PubMed:11279158, ECO:0000269|PubMed:18801050, ECO:0000269|PubMed:21296186}; Matrix side {ECO:0000269|PubMed:11279158, ECO:0000269|PubMed:18801050, ECO:0000269|PubMed:21296186}.</t>
  </si>
  <si>
    <t>mitochondrial inner membrane [GO:0005743]; mitochondrial matrix [GO:0005759]; mitochondrion [GO:0005739]; ATP binding [GO:0005524]; ATP hydrolysis activity [GO:0016887]; kinase activity [GO:0016301]; lipid binding [GO:0008289]; protein kinase activity [GO:0004672]; phosphorylation [GO:0016310]; ubiquinone biosynthetic process [GO:0006744]; ubiquinone-6 biosynthetic process [GO:1901006]</t>
  </si>
  <si>
    <t>Atypical kinase COQ8, mitochondrial (EC 2.7.-.-) (Activity of bc1 complex protein 1) (Coenzyme Q protein 8) (Ubiquinone biosynthesis protein COQ8)</t>
  </si>
  <si>
    <t>P53131</t>
  </si>
  <si>
    <t>PRP43 YGL120C</t>
  </si>
  <si>
    <t>maturation of 5.8S rRNA from tricistronic rRNA transcript (SSU-rRNA, 5.8S rRNA, LSU-rRNA) [GO:0000466]; maturation of LSU-rRNA from tricistronic rRNA transcript (SSU-rRNA, 5.8S rRNA, LSU-rRNA) [GO:0000463]; maturation of SSU-rRNA [GO:0030490]; maturation of SSU-rRNA from tricistronic rRNA transcript (SSU-rRNA, 5.8S rRNA, LSU-rRNA) [GO:0000462]; ribosomal large subunit biogenesis [GO:0042273]; rRNA processing [GO:0006364]; spliceosomal complex disassembly [GO:0000390]</t>
  </si>
  <si>
    <t>90S preribosome [GO:0030686]; mitochondrion [GO:0005739]; nucleolus [GO:0005730]; post-mRNA release spliceosomal complex [GO:0071014]; small-subunit processome [GO:0032040]; spliceosomal complex [GO:0005681]</t>
  </si>
  <si>
    <t>90S preribosome [GO:0030686]; mitochondrion [GO:0005739]; nucleolus [GO:0005730]; post-mRNA release spliceosomal complex [GO:0071014]; small-subunit processome [GO:0032040]; spliceosomal complex [GO:0005681]; ATP binding [GO:0005524]; ATP hydrolysis activity [GO:0016887]; helicase activity [GO:0004386]; mRNA binding [GO:0003729]; RNA binding [GO:0003723]; RNA helicase activity [GO:0003724]; maturation of 5.8S rRNA from tricistronic rRNA transcript (SSU-rRNA, 5.8S rRNA, LSU-rRNA) [GO:0000466]; maturation of LSU-rRNA from tricistronic rRNA transcript (SSU-rRNA, 5.8S rRNA, LSU-rRNA) [GO:0000463]; maturation of SSU-rRNA [GO:0030490]; maturation of SSU-rRNA from tricistronic rRNA transcript (SSU-rRNA, 5.8S rRNA, LSU-rRNA) [GO:0000462]; ribosomal large subunit biogenesis [GO:0042273]; rRNA processing [GO:0006364]; spliceosomal complex disassembly [GO:0000390]</t>
  </si>
  <si>
    <t>Pre-mRNA-splicing factor ATP-dependent RNA helicase PRP43 (EC 3.6.4.13) (Helicase JA1)</t>
  </si>
  <si>
    <t>P53130</t>
  </si>
  <si>
    <t>GPG1 YGL121C</t>
  </si>
  <si>
    <t>signal transduction [GO:0007165]</t>
  </si>
  <si>
    <t>cytoplasm [GO:0005737]; signal transduction [GO:0007165]</t>
  </si>
  <si>
    <t>Heterotrimeric G protein gamma subunit GPG1</t>
  </si>
  <si>
    <t>P25443</t>
  </si>
  <si>
    <t>RPS2 RPS4 SUP38 SUP44 YGL123W G2893</t>
  </si>
  <si>
    <t>cytoplasmic translation [GO:0002181]; positive regulation of translational fidelity [GO:0045903]; rRNA export from nucleus [GO:0006407]; rRNA processing [GO:0006364]; translation [GO:0006412]</t>
  </si>
  <si>
    <t>cytoplasm [GO:0005737]; cytosol [GO:0005829]; cytosolic small ribosomal subunit [GO:0022627]; nucleolus [GO:0005730]; nucleoplasm [GO:0005654]; small-subunit processome [GO:0032040]</t>
  </si>
  <si>
    <t>cytoplasm [GO:0005737]; cytosol [GO:0005829]; cytosolic small ribosomal subunit [GO:0022627]; nucleolus [GO:0005730]; nucleoplasm [GO:0005654]; small-subunit processome [GO:0032040]; small ribosomal subunit rRNA binding [GO:0070181]; structural constituent of ribosome [GO:0003735]; cytoplasmic translation [GO:0002181]; positive regulation of translational fidelity [GO:0045903]; rRNA export from nucleus [GO:0006407]; rRNA processing [GO:0006364]; translation [GO:0006412]</t>
  </si>
  <si>
    <t>Small ribosomal subunit protein uS5 (40S ribosomal protein S2) (Omnipotent suppressor protein SUP44) (RP12) (S4) (YS5)</t>
  </si>
  <si>
    <t>P53129</t>
  </si>
  <si>
    <t>MON1 AUT12 YGL124C G2889</t>
  </si>
  <si>
    <t>autophagosome maturation [GO:0097352]; autophagy [GO:0006914]; cytoplasm to vacuole transport by the Cvt pathway [GO:0032258]; late endosome to vacuole transport via multivesicular body sorting pathway [GO:0032511]; macroautophagy [GO:0016236]; protein targeting to vacuolar membrane [GO:0044395]; protein targeting to vacuole [GO:0006623]; vesicle docking [GO:0048278]</t>
  </si>
  <si>
    <t>cytosol [GO:0005829]; endosome [GO:0005768]; fungal-type vacuole membrane [GO:0000329]; Mon1-Ccz1 complex [GO:0035658]; multivesicular body membrane [GO:0032585]</t>
  </si>
  <si>
    <t>SUBCELLULAR LOCATION: Endosome, multivesicular body membrane {ECO:0000305|PubMed:12387888}; Peripheral membrane protein. Prevacuolar compartment membrane {ECO:0000269|PubMed:12364329}; Peripheral membrane protein. Vacuole membrane {ECO:0000269|PubMed:12364329, ECO:0000269|PubMed:14662743}; Peripheral membrane protein. Note=The association of the MON1-CCZ1 complex with the vacuole is regulated by the C-Vps/HOPS complex. {ECO:0000269|PubMed:14662743}.</t>
  </si>
  <si>
    <t>cytosol [GO:0005829]; endosome [GO:0005768]; fungal-type vacuole membrane [GO:0000329]; Mon1-Ccz1 complex [GO:0035658]; multivesicular body membrane [GO:0032585]; phosphatidylinositol-3-phosphate binding [GO:0032266]; phosphatidylinositol-5-phosphate binding [GO:0010314]; phosphatidylserine binding [GO:0001786]; autophagosome maturation [GO:0097352]; autophagy [GO:0006914]; cytoplasm to vacuole transport by the Cvt pathway [GO:0032258]; late endosome to vacuole transport via multivesicular body sorting pathway [GO:0032511]; macroautophagy [GO:0016236]; protein targeting to vacuolar membrane [GO:0044395]; protein targeting to vacuole [GO:0006623]; vesicle docking [GO:0048278]</t>
  </si>
  <si>
    <t>Vacuolar fusion protein MON1 (Autophagy-related protein 12) (Monensin sensitivity protein 1)</t>
  </si>
  <si>
    <t>P53012</t>
  </si>
  <si>
    <t>SCS3 FIT2B YGL126W G2868</t>
  </si>
  <si>
    <t>lipid droplet formation [GO:0140042]; lipid droplet organization [GO:0034389]; lipid storage [GO:0019915]; phospholipid biosynthetic process [GO:0008654]; phospholipid metabolic process [GO:0006644]</t>
  </si>
  <si>
    <t>endoplasmic reticulum [GO:0005783]; endoplasmic reticulum lumen [GO:0005788]; endoplasmic reticulum membrane [GO:0005789]</t>
  </si>
  <si>
    <t>SUBCELLULAR LOCATION: Endoplasmic reticulum membrane {ECO:0000255|HAMAP-Rule:MF_03231, ECO:0000269|PubMed:26504167, ECO:0000269|PubMed:29417057, ECO:0000269|PubMed:29526591}; Multi-pass membrane protein {ECO:0000255|HAMAP-Rule:MF_03231}. Note=Enriched at sites of lipid droplet (LD) biogenesis. {ECO:0000269|PubMed:29526591}.</t>
  </si>
  <si>
    <t>endoplasmic reticulum [GO:0005783]; endoplasmic reticulum lumen [GO:0005788]; endoplasmic reticulum membrane [GO:0005789]; acyl-coenzyme A diphosphatase activity [GO:0106399]; hydrolase activity, acting on acid anhydrides, in phosphorus-containing anhydrides [GO:0016818]; lipid droplet formation [GO:0140042]; lipid droplet organization [GO:0034389]; lipid storage [GO:0019915]; phospholipid biosynthetic process [GO:0008654]; phospholipid metabolic process [GO:0006644]</t>
  </si>
  <si>
    <t>Acyl-coenzyme A diphosphatase SCS3 (EC 3.6.1.-) (FIT family protein SCS3)</t>
  </si>
  <si>
    <t>Q01163</t>
  </si>
  <si>
    <t>RSM23 YGL129C G2856</t>
  </si>
  <si>
    <t>mitochondrial inner membrane [GO:0005743]; mitochondrial small ribosomal subunit [GO:0005763]; mitochondrion [GO:0005739]; ATP binding [GO:0005524]; GTP binding [GO:0005525]; structural constituent of ribosome [GO:0003735]; mitochondrial translation [GO:0032543]</t>
  </si>
  <si>
    <t>Small ribosomal subunit protein mS29 (37S ribosomal protein S23, mitochondrial) (DAP-3)</t>
  </si>
  <si>
    <t>P53124</t>
  </si>
  <si>
    <t>PCL10 YGL134W G2838</t>
  </si>
  <si>
    <t>glycogen metabolic process [GO:0005977]; negative regulation of glycogen biosynthetic process [GO:0045719]; regulation of glycogen biosynthetic process [GO:0005979]</t>
  </si>
  <si>
    <t>cyclin-dependent protein kinase holoenzyme complex [GO:0000307]; cytoplasm [GO:0005737]; nucleus [GO:0005634]</t>
  </si>
  <si>
    <t>cyclin-dependent protein kinase holoenzyme complex [GO:0000307]; cytoplasm [GO:0005737]; nucleus [GO:0005634]; cyclin-dependent protein serine/threonine kinase regulator activity [GO:0016538]; protein kinase binding [GO:0019901]; glycogen metabolic process [GO:0005977]; negative regulation of glycogen biosynthetic process [GO:0045719]; regulation of glycogen biosynthetic process [GO:0005979]</t>
  </si>
  <si>
    <t>PHO85 cyclin-10</t>
  </si>
  <si>
    <t>P0CX43</t>
  </si>
  <si>
    <t>RPL1A SSM1 SSM1A YPL220W</t>
  </si>
  <si>
    <t>cytoplasmic translation [GO:0002181]; maturation of LSU-rRNA [GO:0000470]; ribosomal large subunit export from nucleus [GO:0000055]</t>
  </si>
  <si>
    <t>cytosol [GO:0005829]; cytosolic large ribosomal subunit [GO:0022625]; RNA binding [GO:0003723]; structural constituent of ribosome [GO:0003735]; cytoplasmic translation [GO:0002181]; maturation of LSU-rRNA [GO:0000470]; ribosomal large subunit export from nucleus [GO:0000055]</t>
  </si>
  <si>
    <t>Large ribosomal subunit protein uL1A (60S ribosomal protein L1-A) (L10a)</t>
  </si>
  <si>
    <t>P53123</t>
  </si>
  <si>
    <t>MRM2 YGL136C G2830</t>
  </si>
  <si>
    <t>RNA methylation [GO:0001510]; rRNA methylation [GO:0031167]</t>
  </si>
  <si>
    <t>SUBCELLULAR LOCATION: Mitochondrion {ECO:0000269|PubMed:11867542}.</t>
  </si>
  <si>
    <t>mitochondrion [GO:0005739]; rRNA (uridine-2'-O-)-methyltransferase activity [GO:0008650]; RNA methylation [GO:0001510]; rRNA methylation [GO:0031167]</t>
  </si>
  <si>
    <t>rRNA methyltransferase 2, mitochondrial (EC 2.1.1.168) (21S rRNA (uridine(2791)-2'-O)-methyltransferase) (21S rRNA [Um2791] 2'-O-methyltransferase)</t>
  </si>
  <si>
    <t>P41811</t>
  </si>
  <si>
    <t>SEC27 YGL137W G2827</t>
  </si>
  <si>
    <t>endoplasmic reticulum to Golgi vesicle-mediated transport [GO:0006888]; intra-Golgi vesicle-mediated transport [GO:0006891]; intracellular mRNA localization [GO:0008298]; intracellular protein transport [GO:0006886]; late endosome to vacuole transport via multivesicular body sorting pathway [GO:0032511]; retrograde vesicle-mediated transport, Golgi to endoplasmic reticulum [GO:0006890]</t>
  </si>
  <si>
    <t>COPI vesicle coat [GO:0030126]; Golgi membrane [GO:0000139]; structural molecule activity [GO:0005198]; ubiquitin binding [GO:0043130]; endoplasmic reticulum to Golgi vesicle-mediated transport [GO:0006888]; intra-Golgi vesicle-mediated transport [GO:0006891]; intracellular mRNA localization [GO:0008298]; intracellular protein transport [GO:0006886]; late endosome to vacuole transport via multivesicular body sorting pathway [GO:0032511]; retrograde vesicle-mediated transport, Golgi to endoplasmic reticulum [GO:0006890]</t>
  </si>
  <si>
    <t>Coatomer subunit beta' (Beta'-coat protein) (Beta'-COP)</t>
  </si>
  <si>
    <t>P53119</t>
  </si>
  <si>
    <t>HUL5 YGL141W</t>
  </si>
  <si>
    <t>cytoplasm protein quality control by the ubiquitin-proteasome system [GO:0071629]; free ubiquitin chain polymerization [GO:0010994]; protein polyubiquitination [GO:0000209]; ubiquitin-dependent ERAD pathway [GO:0030433]; ubiquitin-dependent protein catabolic process [GO:0006511]</t>
  </si>
  <si>
    <t>cytoplasm [GO:0005737]; cytosol [GO:0005829]; nucleus [GO:0005634]; proteasome complex [GO:0000502]</t>
  </si>
  <si>
    <t>SUBCELLULAR LOCATION: Cytoplasm, cytosol {ECO:0000269|PubMed:21983566, ECO:0000305|PubMed:14562095}. Nucleus {ECO:0000269|PubMed:14562095, ECO:0000269|PubMed:21983566}.</t>
  </si>
  <si>
    <t>cytoplasm [GO:0005737]; cytosol [GO:0005829]; nucleus [GO:0005634]; proteasome complex [GO:0000502]; ubiquitin protein ligase activity [GO:0061630]; ubiquitin-ubiquitin ligase activity [GO:0034450]; cytoplasm protein quality control by the ubiquitin-proteasome system [GO:0071629]; free ubiquitin chain polymerization [GO:0010994]; protein polyubiquitination [GO:0000209]; ubiquitin-dependent ERAD pathway [GO:0030433]; ubiquitin-dependent protein catabolic process [GO:0006511]</t>
  </si>
  <si>
    <t>E3 ubiquitin-protein ligase HUL5 (EC 2.3.2.26)</t>
  </si>
  <si>
    <t>P30775</t>
  </si>
  <si>
    <t>MRF1 YGL143C</t>
  </si>
  <si>
    <t>mitochondrial translation [GO:0032543]; mitochondrial translational termination [GO:0070126]; translational termination [GO:0006415]</t>
  </si>
  <si>
    <t>mitochondrion [GO:0005739]; translation release factor activity [GO:0003747]; mitochondrial translation [GO:0032543]; mitochondrial translational termination [GO:0070126]; translational termination [GO:0006415]</t>
  </si>
  <si>
    <t>Peptide chain release factor 1, mitochondrial (MRF-1) (MtRF-1)</t>
  </si>
  <si>
    <t>P33891</t>
  </si>
  <si>
    <t>TIP20 TIP1 YGL145W</t>
  </si>
  <si>
    <t>autophagy [GO:0006914]; endoplasmic reticulum to Golgi vesicle-mediated transport [GO:0006888]; protein transport [GO:0015031]; regulation of ER to Golgi vesicle-mediated transport [GO:0060628]; retrograde vesicle-mediated transport, Golgi to endoplasmic reticulum [GO:0006890]</t>
  </si>
  <si>
    <t>cytosol [GO:0005829]; Dsl1/NZR complex [GO:0070939]; endoplasmic reticulum [GO:0005783]; endoplasmic reticulum membrane [GO:0005789]</t>
  </si>
  <si>
    <t>SUBCELLULAR LOCATION: Endoplasmic reticulum membrane {ECO:0000269|PubMed:8334998}; Peripheral membrane protein {ECO:0000269|PubMed:8334998}.</t>
  </si>
  <si>
    <t>cytosol [GO:0005829]; Dsl1/NZR complex [GO:0070939]; endoplasmic reticulum [GO:0005783]; endoplasmic reticulum membrane [GO:0005789]; autophagy [GO:0006914]; endoplasmic reticulum to Golgi vesicle-mediated transport [GO:0006888]; protein transport [GO:0015031]; regulation of ER to Golgi vesicle-mediated transport [GO:0060628]; retrograde vesicle-mediated transport, Golgi to endoplasmic reticulum [GO:0006890]</t>
  </si>
  <si>
    <t>Protein transport protein TIP20</t>
  </si>
  <si>
    <t>P05738</t>
  </si>
  <si>
    <t>RPL9A RPL8A RPL9 YGL147C</t>
  </si>
  <si>
    <t>cytosol [GO:0005829]; cytosolic large ribosomal subunit [GO:0022625]; rRNA binding [GO:0019843]; structural constituent of ribosome [GO:0003735]; cytoplasmic translation [GO:0002181]</t>
  </si>
  <si>
    <t>Large ribosomal subunit protein uL6A (60S ribosomal protein L9-A) (L8) (RP24) (YL11)</t>
  </si>
  <si>
    <t>P28777</t>
  </si>
  <si>
    <t>ARO2 YGL148W</t>
  </si>
  <si>
    <t>cytoplasm [GO:0005737]; cytosol [GO:0005829]; chorismate synthase activity [GO:0004107]; FMN binding [GO:0010181]; FMN reductase (NAD(P)H) activity [GO:0008752]; FMN reductase (NADPH) activity [GO:0052873]; riboflavin reductase (NADPH) activity [GO:0042602]; amino acid biosynthetic process [GO:0008652]; aromatic amino acid family biosynthetic process [GO:0009073]; chorismate biosynthetic process [GO:0009423]</t>
  </si>
  <si>
    <t>Chorismate synthase ARO2 (EC 1.5.1.38) (EC 4.2.3.5) (5-enolpyruvylshikimate-3-phosphate phospholyase) (Aromatic amino acid requiring protein 2)</t>
  </si>
  <si>
    <t>P53114</t>
  </si>
  <si>
    <t>NUT1 MED5 YGL151W G1876</t>
  </si>
  <si>
    <t>positive regulation of transcription elongation by RNA polymerase II [GO:0032968]; positive regulation of transcription initiation by RNA polymerase II [GO:0060261]; regulation of transcription by RNA polymerase II [GO:0006357]; RNA polymerase II preinitiation complex assembly [GO:0051123]; transcription by RNA polymerase II [GO:0006366]</t>
  </si>
  <si>
    <t>core mediator complex [GO:0070847]; mediator complex [GO:0016592]; mitochondrion [GO:0005739]; nucleus [GO:0005634]</t>
  </si>
  <si>
    <t>core mediator complex [GO:0070847]; mediator complex [GO:0016592]; mitochondrion [GO:0005739]; nucleus [GO:0005634]; transcription coregulator activity [GO:0003712]; positive regulation of transcription elongation by RNA polymerase II [GO:0032968]; positive regulation of transcription initiation by RNA polymerase II [GO:0060261]; regulation of transcription by RNA polymerase II [GO:0006357]; RNA polymerase II preinitiation complex assembly [GO:0051123]; transcription by RNA polymerase II [GO:0006366]</t>
  </si>
  <si>
    <t>Mediator of RNA polymerase II transcription subunit 5 (Mediator complex subunit 5) (Negative regulator of URS2 protein 1)</t>
  </si>
  <si>
    <t>P22855</t>
  </si>
  <si>
    <t>AMS1 YGL156W G1861</t>
  </si>
  <si>
    <t>mannose catabolic process [GO:0019309]; oligosaccharide catabolic process [GO:0009313]</t>
  </si>
  <si>
    <t>Cvt complex [GO:0034270]; fungal-type vacuole membrane [GO:0000329]</t>
  </si>
  <si>
    <t>SUBCELLULAR LOCATION: Vacuole {ECO:0000269|PubMed:11264288, ECO:0000269|PubMed:2266133}. Note=Localizes to the inner surface of the vacuolar membrane. Under nutrient-rich conditions, the protein is delivered to the vacuole by the cytoplasm to vacuole targeting (Cvt) pathway. Under starvation conditions, the protein is localized through autophagy.</t>
  </si>
  <si>
    <t>Cvt complex [GO:0034270]; fungal-type vacuole membrane [GO:0000329]; alpha-mannosidase activity [GO:0004559]; carbohydrate binding [GO:0030246]; metal ion binding [GO:0046872]; mannose catabolic process [GO:0019309]; oligosaccharide catabolic process [GO:0009313]</t>
  </si>
  <si>
    <t>Alpha-mannosidase (EC 3.2.1.24) (Alpha-D-mannoside mannohydrolase)</t>
  </si>
  <si>
    <t>P53110</t>
  </si>
  <si>
    <t>YGL159W G1840</t>
  </si>
  <si>
    <t>Uncharacterized protein YGL159W</t>
  </si>
  <si>
    <t>P53109</t>
  </si>
  <si>
    <t>AIM14 YGL160W G1837</t>
  </si>
  <si>
    <t>apoptotic process [GO:0006915]; reductive iron assimilation [GO:0033215]; regulation of actin cytoskeleton organization [GO:0032956]</t>
  </si>
  <si>
    <t>endoplasmic reticulum [GO:0005783]; perinuclear endoplasmic reticulum [GO:0097038]; plasma membrane [GO:0005886]</t>
  </si>
  <si>
    <t>endoplasmic reticulum [GO:0005783]; perinuclear endoplasmic reticulum [GO:0097038]; plasma membrane [GO:0005886]; ferric-chelate reductase activity [GO:0000293]; superoxide-generating NAD(P)H oxidase activity [GO:0016175]; apoptotic process [GO:0006915]; reductive iron assimilation [GO:0033215]; regulation of actin cytoskeleton organization [GO:0032956]</t>
  </si>
  <si>
    <t>Probable metalloreductase AIM14 (EC 1.16.1.-) (Altered inheritance of mitochondria protein 14)</t>
  </si>
  <si>
    <t>P53108</t>
  </si>
  <si>
    <t>YIP5 YGL161C G1832</t>
  </si>
  <si>
    <t>vesicle-mediated transport [GO:0016192]</t>
  </si>
  <si>
    <t>Golgi apparatus [GO:0005794]; membrane [GO:0016020]</t>
  </si>
  <si>
    <t>Golgi apparatus [GO:0005794]; membrane [GO:0016020]; small GTPase binding [GO:0031267]; vesicle-mediated transport [GO:0016192]</t>
  </si>
  <si>
    <t>Protein YIP5 (YPT-interacting protein 5)</t>
  </si>
  <si>
    <t>P13586</t>
  </si>
  <si>
    <t>PMR1 BSD1 SCC1 YGL167C G1666</t>
  </si>
  <si>
    <t>calcium ion transmembrane transport [GO:0070588]; calcium ion transport [GO:0006816]; intracellular calcium ion homeostasis [GO:0006874]; intracellular manganese ion homeostasis [GO:0030026]; macroautophagy [GO:0016236]; manganese ion transport [GO:0006828]</t>
  </si>
  <si>
    <t>endoplasmic reticulum [GO:0005783]; Golgi apparatus [GO:0005794]; Golgi membrane [GO:0000139]; plasma membrane [GO:0005886]</t>
  </si>
  <si>
    <t>SUBCELLULAR LOCATION: Golgi apparatus membrane; Multi-pass membrane protein.</t>
  </si>
  <si>
    <t>endoplasmic reticulum [GO:0005783]; Golgi apparatus [GO:0005794]; Golgi membrane [GO:0000139]; plasma membrane [GO:0005886]; ATP binding [GO:0005524]; ATP hydrolysis activity [GO:0016887]; calcium ion binding [GO:0005509]; P-type calcium transporter activity [GO:0005388]; P-type manganese transporter activity [GO:0140613]; calcium ion transmembrane transport [GO:0070588]; calcium ion transport [GO:0006816]; intracellular calcium ion homeostasis [GO:0006874]; intracellular manganese ion homeostasis [GO:0030026]; macroautophagy [GO:0016236]; manganese ion transport [GO:0006828]</t>
  </si>
  <si>
    <t>Calcium-transporting ATPase 1 (EC 7.2.2.10) (Bypass SOD defects protein 1) (Golgi Ca(2+)-ATPase)</t>
  </si>
  <si>
    <t>P32579</t>
  </si>
  <si>
    <t>SUA5 YGL169W G1660</t>
  </si>
  <si>
    <t>regulation of translation [GO:0006417]; regulation of translational fidelity [GO:0006450]; telomere maintenance [GO:0000723]; tRNA threonylcarbamoyladenosine metabolic process [GO:0070525]; tRNA threonylcarbamoyladenosine modification [GO:0002949]</t>
  </si>
  <si>
    <t>chromosome, telomeric region [GO:0000781]; cytoplasm [GO:0005737]; cytosol [GO:0005829]; mitochondrion [GO:0005739]; nucleus [GO:0005634]</t>
  </si>
  <si>
    <t>SUBCELLULAR LOCATION: Cytoplasm {ECO:0000269|PubMed:14562095}. Nucleus {ECO:0000250}. Chromosome, telomere {ECO:0000269|PubMed:14562095}.</t>
  </si>
  <si>
    <t>chromosome, telomeric region [GO:0000781]; cytoplasm [GO:0005737]; cytosol [GO:0005829]; mitochondrion [GO:0005739]; nucleus [GO:0005634]; ATP binding [GO:0005524]; double-stranded RNA binding [GO:0003725]; L-threonylcarbamoyladenylate synthase [GO:0061710]; nucleotidyltransferase activity [GO:0016779]; single-stranded telomeric DNA binding [GO:0043047]; tRNA binding [GO:0000049]; regulation of translation [GO:0006417]; regulation of translational fidelity [GO:0006450]; telomere maintenance [GO:0000723]; tRNA threonylcarbamoyladenosine metabolic process [GO:0070525]; tRNA threonylcarbamoyladenosine modification [GO:0002949]</t>
  </si>
  <si>
    <t>Threonylcarbamoyl-AMP synthase (TC-AMP synthase) (EC 2.7.7.87) (L-threonylcarbamoyladenylate synthase) (Suppressor of upstream AUG protein 5) (t(6)A37 threonylcarbamoyladenosine biosynthesis protein SUA5) (tRNA threonylcarbamoyladenosine biosynthesis protein SUA5)</t>
  </si>
  <si>
    <t>P45818</t>
  </si>
  <si>
    <t>ROK1 YGL171W G1651</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</si>
  <si>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snoRNA localization [GO:0048254]</t>
  </si>
  <si>
    <t>90S preribosome [GO:0030686]; nucleolus [GO:0005730]; nucleoplasm [GO:0005654]; small-subunit processome [GO:0032040]</t>
  </si>
  <si>
    <t>SUBCELLULAR LOCATION: Nucleus, nucleolus {ECO:0000269|PubMed:9154839}.</t>
  </si>
  <si>
    <t>90S preribosome [GO:0030686]; nucleolus [GO:0005730]; nucleoplasm [GO:0005654]; small-subunit processome [GO:0032040]; ATP binding [GO:0005524]; ATP hydrolysis activity [GO:0016887]; ATP-dependent activity, acting on RNA [GO:0008186]; RNA binding [GO:0003723]; RNA helicase activity [GO:0003724];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snoRNA localization [GO:0048254]</t>
  </si>
  <si>
    <t>ATP-dependent RNA helicase ROK1 (EC 3.6.4.13) (Rescuer of KEM1 protein 1)</t>
  </si>
  <si>
    <t>Q02199</t>
  </si>
  <si>
    <t>NUP49 NSP49 YGL172W G1648</t>
  </si>
  <si>
    <t>nucleocytoplasmic transport [GO:0006913]; poly(A)+ mRNA export from nucleus [GO:0016973]; post-transcriptional tethering of RNA polymerase II gene DNA at nuclear periphery [GO:0000973]; protein import into nucleus [GO:0006606]; ribosomal large subunit export from nucleus [GO:0000055]; RNA export from nucleus [GO:0006405]; telomere tethering at nuclear periphery [GO:0034398]; tRNA export from nucleus [GO:0006409]</t>
  </si>
  <si>
    <t>nuclear envelope [GO:0005635]; nuclear membrane [GO:0031965]; nuclear pore [GO:0005643]; nuclear pore central transport channel [GO:0044613]; nuclear pore cytoplasmic filaments [GO:0044614]</t>
  </si>
  <si>
    <t>nuclear envelope [GO:0005635]; nuclear membrane [GO:0031965]; nuclear pore [GO:0005643]; nuclear pore central transport channel [GO:0044613]; nuclear pore cytoplasmic filaments [GO:0044614]; identical protein binding [GO:0042802]; nuclear localization sequence binding [GO:0008139]; RNA binding [GO:0003723]; structural constituent of nuclear pore [GO:0017056]; nucleocytoplasmic transport [GO:0006913]; poly(A)+ mRNA export from nucleus [GO:0016973]; post-transcriptional tethering of RNA polymerase II gene DNA at nuclear periphery [GO:0000973]; protein import into nucleus [GO:0006606]; ribosomal large subunit export from nucleus [GO:0000055]; RNA export from nucleus [GO:0006405]; telomere tethering at nuclear periphery [GO:0034398]; tRNA export from nucleus [GO:0006409]</t>
  </si>
  <si>
    <t>Nucleoporin NUP49/NSP49 (Nuclear pore protein NUP49/NSP49)</t>
  </si>
  <si>
    <t>P22147</t>
  </si>
  <si>
    <t>XRN1 DST2 KEM1 RAR5 SEP1 SKI1 YGL173C G1645</t>
  </si>
  <si>
    <t>karyogamy [GO:0000741]; mRNA destabilization [GO:0061157]; negative regulation of macroautophagy [GO:0016242]; nonfunctional rRNA decay [GO:0070651]; nuclear-transcribed mRNA catabolic process [GO:0000956]; nuclear-transcribed mRNA catabolic process, 5'-3' exonucleolytic nonsense-mediated decay [GO:0070479]; nuclear-transcribed mRNA catabolic process, nonsense-mediated decay [GO:0000184]; positive regulation of transcription elongation by RNA polymerase II [GO:0032968]; positive regulation of transcription initiation by RNA polymerase II [GO:0060261]; rRNA catabolic process [GO:0016075]; rRNA processing [GO:0006364]; sno(s)RNA processing [GO:0043144]; translational initiation [GO:0006413]; traversing start control point of mitotic cell cycle [GO:0007089]; tRNA catabolic process [GO:0016078]</t>
  </si>
  <si>
    <t>cytoplasm [GO:0005737]; cytoplasmic stress granule [GO:0010494]; cytosol [GO:0005829]; eisosome membrane domain/MCC [GO:0090512]; microtubule [GO:0005874]; nucleus [GO:0005634]; P-body [GO:0000932]; perinuclear region of cytoplasm [GO:0048471]</t>
  </si>
  <si>
    <t>SUBCELLULAR LOCATION: Cytoplasm. Cytoplasm, perinuclear region. Cytoplasm, P-body.</t>
  </si>
  <si>
    <t>cytoplasm [GO:0005737]; cytoplasmic stress granule [GO:0010494]; cytosol [GO:0005829]; eisosome membrane domain/MCC [GO:0090512]; microtubule [GO:0005874]; nucleus [GO:0005634]; P-body [GO:0000932]; perinuclear region of cytoplasm [GO:0048471]; 5'-3' RNA exonuclease activity [GO:0004534]; chromatin binding [GO:0003682]; eukaryotic initiation factor 4G binding [GO:0031370]; mRNA binding [GO:0003729]; RNA binding [GO:0003723]; karyogamy [GO:0000741]; mRNA destabilization [GO:0061157]; negative regulation of macroautophagy [GO:0016242]; nonfunctional rRNA decay [GO:0070651]; nuclear-transcribed mRNA catabolic process [GO:0000956]; nuclear-transcribed mRNA catabolic process, 5'-3' exonucleolytic nonsense-mediated decay [GO:0070479]; nuclear-transcribed mRNA catabolic process, nonsense-mediated decay [GO:0000184]; positive regulation of transcription elongation by RNA polymerase II [GO:0032968]; positive regulation of transcription initiation by RNA polymerase II [GO:0060261]; rRNA catabolic process [GO:0016075]; rRNA processing [GO:0006364]; sno(s)RNA processing [GO:0043144]; translational initiation [GO:0006413]; traversing start control point of mitotic cell cycle [GO:0007089]; tRNA catabolic process [GO:0016078]</t>
  </si>
  <si>
    <t>5'-3' exoribonuclease 1 (EC 3.1.13.-) (DNA strand transfer protein beta) (STP-beta) (KAR(-)-enhancing mutation protein) (Strand exchange protein 1) (p175)</t>
  </si>
  <si>
    <t>P46946</t>
  </si>
  <si>
    <t>SAE2 COM1 YGL175C G1639</t>
  </si>
  <si>
    <t>DNA double-strand break processing [GO:0000729]; DNA double-strand break processing involved in repair via synthesis-dependent strand annealing [GO:0010791]; gene conversion at mating-type locus [GO:0007534]; meiotic DNA double-strand break formation [GO:0042138]; meiotic DNA double-strand break processing [GO:0000706]; telomere maintenance [GO:0000723]; telomeric 3' overhang formation [GO:0031860]</t>
  </si>
  <si>
    <t>cytoplasm [GO:0005737]; Mre11 complex [GO:0030870]; nucleoplasm [GO:0005654]; nucleus [GO:0005634]</t>
  </si>
  <si>
    <t>SUBCELLULAR LOCATION: Cytoplasm {ECO:0000269|PubMed:14562095}. Nucleus {ECO:0000269|PubMed:15369670, ECO:0000269|PubMed:18670132}. Note=Accumulates in foci at the precise time when MRE11 foci disassemble and RAD52 foci assemble (PubMed:18670132). Remains associated with DSBs along with MRE11 in nuclease-deficient cells (PubMed:18670132).</t>
  </si>
  <si>
    <t>cytoplasm [GO:0005737]; Mre11 complex [GO:0030870]; nucleoplasm [GO:0005654]; nucleus [GO:0005634]; DNA endonuclease activity [GO:0004520]; double-stranded DNA binding [GO:0003690]; identical protein binding [GO:0042802]; single-stranded DNA endodeoxyribonuclease activity [GO:0000014]; DNA double-strand break processing [GO:0000729]; DNA double-strand break processing involved in repair via synthesis-dependent strand annealing [GO:0010791]; gene conversion at mating-type locus [GO:0007534]; meiotic DNA double-strand break formation [GO:0042138]; meiotic DNA double-strand break processing [GO:0000706]; telomere maintenance [GO:0000723]; telomeric 3' overhang formation [GO:0031860]</t>
  </si>
  <si>
    <t>DNA endonuclease SAE2 (EC 3.1.-.-) (Completion of meiotic recombination protein 1) (Sporulation in the absence of SPO11 protein 2)</t>
  </si>
  <si>
    <t>P39016</t>
  </si>
  <si>
    <t>MPT5 HTR1 PUF5 YGL178W BIC834</t>
  </si>
  <si>
    <t>intracellular mRNA localization [GO:0008298]; negative regulation of translation [GO:0017148]; negative regulation of translational initiation [GO:0045947]; positive regulation of mRNA binding [GO:1902416]; positive regulation of nuclear-transcribed mRNA catabolic process, deadenylation-dependent decay [GO:1900153]; post-transcriptional regulation of gene expression [GO:0010608]; regulation of G1 to G0 transition [GO:1903450]</t>
  </si>
  <si>
    <t>SUBCELLULAR LOCATION: Cytoplasm {ECO:0000269|PubMed:15024427}.</t>
  </si>
  <si>
    <t>cytoplasm [GO:0005737]; mRNA binding [GO:0003729]; protein-macromolecule adaptor activity [GO:0030674]; intracellular mRNA localization [GO:0008298]; negative regulation of translation [GO:0017148]; negative regulation of translational initiation [GO:0045947]; positive regulation of mRNA binding [GO:1902416]; positive regulation of nuclear-transcribed mRNA catabolic process, deadenylation-dependent decay [GO:1900153]; post-transcriptional regulation of gene expression [GO:0010608]; regulation of G1 to G0 transition [GO:1903450]</t>
  </si>
  <si>
    <t>Suppressor protein MPT5 (Protein HTR1) (Pumilio homology domain family member 5)</t>
  </si>
  <si>
    <t>P04037</t>
  </si>
  <si>
    <t>COX4 YGL187C G1362</t>
  </si>
  <si>
    <t>mitochondrial cytochrome c oxidase assembly [GO:0033617]; mitochondrial electron transport, cytochrome c to oxygen [GO:0006123]; proton transmembrane transport [GO:1902600]</t>
  </si>
  <si>
    <t>mitochondrial inner membrane [GO:0005743]; mitochondrial intermembrane space [GO:0005758]; mitochondrial respiratory chain complex IV [GO:0005751]; mitochondrion [GO:0005739]</t>
  </si>
  <si>
    <t>SUBCELLULAR LOCATION: Mitochondrion inner membrane {ECO:0000269|PubMed:30598554}; Peripheral membrane protein {ECO:0000269|PubMed:30598554}; Matrix side {ECO:0000269|PubMed:30598554}.</t>
  </si>
  <si>
    <t>mitochondrial inner membrane [GO:0005743]; mitochondrial intermembrane space [GO:0005758]; mitochondrial respiratory chain complex IV [GO:0005751]; mitochondrion [GO:0005739]; oxidoreductase activity [GO:0016491]; zinc ion binding [GO:0008270]; mitochondrial cytochrome c oxidase assembly [GO:0033617]; mitochondrial electron transport, cytochrome c to oxygen [GO:0006123]; proton transmembrane transport [GO:1902600]</t>
  </si>
  <si>
    <t>Cytochrome c oxidase subunit 4, mitochondrial (Cytochrome c oxidase polypeptide IV)</t>
  </si>
  <si>
    <t>Q00362</t>
  </si>
  <si>
    <t>CDC55 YGL190C G1345</t>
  </si>
  <si>
    <t>homologous chromosome segregation [GO:0045143]; lysosomal microautophagy [GO:0016237]; mitotic G2/M transition checkpoint [GO:0044818]; negative regulation of exit from mitosis [GO:0001100]; positive regulation of autophagosome assembly [GO:2000786]; positive regulation of G2/M transition of mitotic cell cycle [GO:0010971]; positive regulation of protein localization to membrane [GO:1905477]; positive regulation of protein localization to nucleus [GO:1900182]; positive regulation of transcription by transcription factor localization [GO:0061586]; regulation of mitotic cell cycle spindle assembly checkpoint [GO:0090266]</t>
  </si>
  <si>
    <t>cellular bud neck [GO:0005935]; cellular bud tip [GO:0005934]; cytoplasm [GO:0005737]; cytosol [GO:0005829]; fungal-type vacuole membrane [GO:0000329]; mating projection tip [GO:0043332]; nucleus [GO:0005634]; protein phosphatase type 2A complex [GO:0000159]</t>
  </si>
  <si>
    <t>cellular bud neck [GO:0005935]; cellular bud tip [GO:0005934]; cytoplasm [GO:0005737]; cytosol [GO:0005829]; fungal-type vacuole membrane [GO:0000329]; mating projection tip [GO:0043332]; nucleus [GO:0005634]; protein phosphatase type 2A complex [GO:0000159]; protein phosphatase regulator activity [GO:0019888]; homologous chromosome segregation [GO:0045143]; lysosomal microautophagy [GO:0016237]; mitotic G2/M transition checkpoint [GO:0044818]; negative regulation of exit from mitosis [GO:0001100]; positive regulation of autophagosome assembly [GO:2000786]; positive regulation of G2/M transition of mitotic cell cycle [GO:0010971]; positive regulation of protein localization to membrane [GO:1905477]; positive regulation of protein localization to nucleus [GO:1900182]; positive regulation of transcription by transcription factor localization [GO:0061586]; regulation of mitotic cell cycle spindle assembly checkpoint [GO:0090266]</t>
  </si>
  <si>
    <t>Protein phosphatase PP2A regulatory subunit B (Cell division control protein 55) (PR55)</t>
  </si>
  <si>
    <t>P32799</t>
  </si>
  <si>
    <t>COX13 YGL191W G1341</t>
  </si>
  <si>
    <t>aerobic respiration [GO:0009060]; mitochondrial electron transport, cytochrome c to oxygen [GO:0006123]; mitochondrial respirasome assembly [GO:0097250]; proton transmembrane transport [GO:1902600]</t>
  </si>
  <si>
    <t>mitochondrial respiratory chain complex IV [GO:0005751]; mitochondrion [GO:0005739]; enzyme regulator activity [GO:0030234]; oxidoreductase activity [GO:0016491]; aerobic respiration [GO:0009060]; mitochondrial electron transport, cytochrome c to oxygen [GO:0006123]; mitochondrial respirasome assembly [GO:0097250]; proton transmembrane transport [GO:1902600]</t>
  </si>
  <si>
    <t>Cytochrome c oxidase subunit 13, mitochondrial (Cytochrome c oxidase polypeptide VIa)</t>
  </si>
  <si>
    <t>P53096</t>
  </si>
  <si>
    <t>HOS2 YGL194C G1330</t>
  </si>
  <si>
    <t>cellular response to starvation [GO:0009267]; DNA damage response [GO:0006974]; negative regulation of meiotic nuclear division [GO:0045835]; positive regulation of stress-activated MAPK cascade [GO:0032874]; regulation of DNA-templated transcription [GO:0006355]</t>
  </si>
  <si>
    <t>cytoplasm [GO:0005737]; nuclear periphery [GO:0034399]; nucleus [GO:0005634]; Rpd3L-Expanded complex [GO:0070210]; Set3 complex [GO:0034967]</t>
  </si>
  <si>
    <t>cytoplasm [GO:0005737]; nuclear periphery [GO:0034399]; nucleus [GO:0005634]; Rpd3L-Expanded complex [GO:0070210]; Set3 complex [GO:0034967]; histone deacetylase activity [GO:0004407]; NAD-independent histone deacetylase activity [GO:0045129]; cellular response to starvation [GO:0009267]; DNA damage response [GO:0006974]; negative regulation of meiotic nuclear division [GO:0045835]; positive regulation of stress-activated MAPK cascade [GO:0032874]; regulation of DNA-templated transcription [GO:0006355]</t>
  </si>
  <si>
    <t>Probable histone deacetylase HOS2 (EC 3.5.1.98)</t>
  </si>
  <si>
    <t>P33892</t>
  </si>
  <si>
    <t>GCN1 YGL195W G1318</t>
  </si>
  <si>
    <t>cellular response to amino acid starvation [GO:0034198]; GCN2-mediated signaling [GO:0140469]; positive regulation of kinase activity [GO:0033674]; positive regulation of protein phosphorylation [GO:0001934]; positive regulation of translational initiation in response to starvation [GO:0071264]; regulation of cytoplasmic translational initiation in response to stress [GO:1990611]; regulation of translation [GO:0006417]; regulation of translational elongation [GO:0006448]; rescue of stalled ribosome [GO:0072344]</t>
  </si>
  <si>
    <t>cytosol [GO:0005829]; cytosolic ribosome [GO:0022626]; mitochondrion [GO:0005739]; polysomal ribosome [GO:0042788]; polysome [GO:0005844]</t>
  </si>
  <si>
    <t>SUBCELLULAR LOCATION: Cytoplasm {ECO:0000269|PubMed:9234705}.</t>
  </si>
  <si>
    <t>cytosol [GO:0005829]; cytosolic ribosome [GO:0022626]; mitochondrion [GO:0005739]; polysomal ribosome [GO:0042788]; polysome [GO:0005844]; ATP-dependent protein binding [GO:0043008]; protein kinase binding [GO:0019901]; protein kinase regulator activity [GO:0019887]; protein serine/threonine kinase activator activity [GO:0043539]; ribosome binding [GO:0043022]; stalled ribosome sensor activity [GO:0170011]; translation initiation factor binding [GO:0031369]; cellular response to amino acid starvation [GO:0034198]; GCN2-mediated signaling [GO:0140469]; positive regulation of kinase activity [GO:0033674]; positive regulation of protein phosphorylation [GO:0001934]; positive regulation of translational initiation in response to starvation [GO:0071264]; regulation of cytoplasmic translational initiation in response to stress [GO:1990611]; regulation of translation [GO:0006417]; regulation of translational elongation [GO:0006448]; rescue of stalled ribosome [GO:0072344]</t>
  </si>
  <si>
    <t>eIF-2-alpha kinase activator GCN1 (General control non-derepressible protein 1) (Translational activator GCN1)</t>
  </si>
  <si>
    <t>P53093</t>
  </si>
  <si>
    <t>YIP4 YGL198W G1304</t>
  </si>
  <si>
    <t>Golgi apparatus [GO:0005794]; Golgi membrane [GO:0000139]; trans-Golgi network [GO:0005802]</t>
  </si>
  <si>
    <t>SUBCELLULAR LOCATION: Golgi apparatus membrane {ECO:0000269|PubMed:17178117}; Multi-pass membrane protein {ECO:0000269|PubMed:17178117}.</t>
  </si>
  <si>
    <t>Golgi apparatus [GO:0005794]; Golgi membrane [GO:0000139]; trans-Golgi network [GO:0005802]; identical protein binding [GO:0042802]; small GTPase binding [GO:0031267]; endoplasmic reticulum to Golgi vesicle-mediated transport [GO:0006888]</t>
  </si>
  <si>
    <t>Protein YIP4 (YPT-interacting protein 4)</t>
  </si>
  <si>
    <t>P32803</t>
  </si>
  <si>
    <t>EMP24 YGL200C G1271</t>
  </si>
  <si>
    <t>endoplasmic reticulum to Golgi vesicle-mediated transport [GO:0006888]; Golgi organization [GO:0007030]; intracellular protein transport [GO:0006886]; protein retention in ER lumen [GO:0006621]; vesicle budding from membrane [GO:0006900]; vesicle organization [GO:0016050]</t>
  </si>
  <si>
    <t>COPII-coated ER to Golgi transport vesicle [GO:0030134]; endoplasmic reticulum [GO:0005783]; endoplasmic reticulum membrane [GO:0005789]; endoplasmic reticulum-Golgi intermediate compartment [GO:0005793]; Golgi apparatus [GO:0005794]; Golgi membrane [GO:0000139]; Golgi-associated vesicle [GO:0005798]</t>
  </si>
  <si>
    <t>SUBCELLULAR LOCATION: Endoplasmic reticulum membrane {ECO:0000269|PubMed:10713261}; Single-pass type I membrane protein {ECO:0000255}. Golgi apparatus membrane {ECO:0000269|PubMed:11560939}; Single-pass type I membrane protein {ECO:0000255}. Note=Recycles between endoplasmic reticulum and Golgi (PubMed:11560939). {ECO:0000269|PubMed:11560939}.</t>
  </si>
  <si>
    <t>COPII-coated ER to Golgi transport vesicle [GO:0030134]; endoplasmic reticulum [GO:0005783]; endoplasmic reticulum membrane [GO:0005789]; endoplasmic reticulum-Golgi intermediate compartment [GO:0005793]; Golgi apparatus [GO:0005794]; Golgi membrane [GO:0000139]; Golgi-associated vesicle [GO:0005798]; endoplasmic reticulum to Golgi vesicle-mediated transport [GO:0006888]; Golgi organization [GO:0007030]; intracellular protein transport [GO:0006886]; protein retention in ER lumen [GO:0006621]; vesicle budding from membrane [GO:0006900]; vesicle organization [GO:0016050]</t>
  </si>
  <si>
    <t>Endosomal protein P24B (24 kDa endomembrane protein) (Basic 24 kDa late endocytic intermediate component)</t>
  </si>
  <si>
    <t>P53091</t>
  </si>
  <si>
    <t>MCM6 YGL201C</t>
  </si>
  <si>
    <t>DNA replication initiation [GO:0006270]; DNA strand elongation involved in DNA replication [GO:0006271]; DNA unwinding involved in DNA replication [GO:0006268]; double-strand break repair via break-induced replication [GO:0000727]; mitotic DNA replication [GO:1902969]; pre-replicative complex assembly involved in nuclear cell cycle DNA replication [GO:0006267]; premeiotic DNA replication [GO:0006279]; regulation of DNA-templated DNA replication initiation [GO:0030174]</t>
  </si>
  <si>
    <t>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t>
  </si>
  <si>
    <t>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 ATP binding [GO:0005524]; ATP hydrolysis activity [GO:0016887]; DNA replication origin binding [GO:0003688]; single-stranded DNA binding [GO:0003697]; single-stranded DNA helicase activity [GO:0017116]; DNA replication initiation [GO:0006270]; DNA strand elongation involved in DNA replication [GO:0006271]; DNA unwinding involved in DNA replication [GO:0006268]; double-strand break repair via break-induced replication [GO:0000727]; mitotic DNA replication [GO:1902969]; pre-replicative complex assembly involved in nuclear cell cycle DNA replication [GO:0006267]; premeiotic DNA replication [GO:0006279]; regulation of DNA-templated DNA replication initiation [GO:0030174]</t>
  </si>
  <si>
    <t>DNA replication licensing factor MCM6 (EC 3.6.4.12) (Minichromosome maintenance protein 6)</t>
  </si>
  <si>
    <t>P53090</t>
  </si>
  <si>
    <t>ARO8 YGL202W</t>
  </si>
  <si>
    <t>aromatic amino acid family catabolic process [GO:0009074]; aromatic amino acid metabolic process [GO:0009072]; L-methionine salvage from methylthioadenosine [GO:0019509]; L-phenylalanine biosynthetic process [GO:0009094]; lysine biosynthetic process via aminoadipic acid [GO:0019878]; tyrosine biosynthetic process [GO:0006571]</t>
  </si>
  <si>
    <t>cytoplasm [GO:0005737]; 2-aminoadipate transaminase activity [GO:0047536]; aromatic-amino-acid:2-oxoglutarate aminotransferase activity [GO:0008793]; L-phenylalanine:2-oxoglutarate aminotransferase activity [GO:0080130]; pyridoxal phosphate binding [GO:0030170]; aromatic amino acid family catabolic process [GO:0009074]; aromatic amino acid metabolic process [GO:0009072]; L-methionine salvage from methylthioadenosine [GO:0019509]; L-phenylalanine biosynthetic process [GO:0009094]; lysine biosynthetic process via aminoadipic acid [GO:0019878]; tyrosine biosynthetic process [GO:0006571]</t>
  </si>
  <si>
    <t>Aromatic/aminoadipate aminotransferase 1 (2-aminoadipate aminotransferase) (EC 2.6.1.39) (2-aminoadipate transaminase) (Alpha-aminoadipate aminotransferase) (AadAT) (Aromatic amino acid aminotransferase 1) (EC 2.6.1.57) (Aromatic amino acid aminotransferase I) (Aromatic amino acid-requiring protein 8)</t>
  </si>
  <si>
    <t>P09620</t>
  </si>
  <si>
    <t>KEX1 YGL203C</t>
  </si>
  <si>
    <t>apoptotic process [GO:0006915]; proteolysis [GO:0006508]</t>
  </si>
  <si>
    <t>fungal-type vacuole [GO:0000324]; membrane [GO:0016020]; trans-Golgi network [GO:0005802]</t>
  </si>
  <si>
    <t>SUBCELLULAR LOCATION: Golgi apparatus, trans-Golgi network membrane {ECO:0000269|PubMed:14562095, ECO:0000269|PubMed:1469044}; Single-pass type I membrane protein {ECO:0000269|PubMed:14562095, ECO:0000269|PubMed:1469044}.</t>
  </si>
  <si>
    <t>fungal-type vacuole [GO:0000324]; membrane [GO:0016020]; trans-Golgi network [GO:0005802]; serine-type carboxypeptidase activity [GO:0004185]; apoptotic process [GO:0006915]; proteolysis [GO:0006508]</t>
  </si>
  <si>
    <t>Pheromone-processing carboxypeptidase KEX1 (EC 3.4.16.6) (Carboxypeptidase D) (Killer expression defective protein 1)</t>
  </si>
  <si>
    <t>P13711</t>
  </si>
  <si>
    <t>POX1 FOX1 YGL205W</t>
  </si>
  <si>
    <t>fatty acid beta-oxidation [GO:0006635]; fatty acid beta-oxidation using acyl-CoA oxidase [GO:0033540]; lipid homeostasis [GO:0055088]</t>
  </si>
  <si>
    <t>peroxisomal matrix [GO:0005782]; peroxisome [GO:0005777]</t>
  </si>
  <si>
    <t>peroxisomal matrix [GO:0005782]; peroxisome [GO:0005777]; acyl-CoA oxidase activity [GO:0003997]; FAD binding [GO:0071949]; fatty acid binding [GO:0005504]; flavin adenine dinucleotide binding [GO:0050660]; fatty acid beta-oxidation [GO:0006635]; fatty acid beta-oxidation using acyl-CoA oxidase [GO:0033540]; lipid homeostasis [GO:0055088]</t>
  </si>
  <si>
    <t>Acyl-coenzyme A oxidase (Acyl-CoA oxidase) (EC 1.3.3.6)</t>
  </si>
  <si>
    <t>P22137</t>
  </si>
  <si>
    <t>CHC1 YGL206C</t>
  </si>
  <si>
    <t>clathrin coat assembly [GO:0048268]; cortical actin cytoskeleton organization [GO:0030866]; endocytosis [GO:0006897]; Golgi to endosome transport [GO:0006895]; intracellular protein transport [GO:0006886]; receptor-mediated endocytosis [GO:0006898]</t>
  </si>
  <si>
    <t>actin cortical patch [GO:0030479]; clathrin coat of coated pit [GO:0030132]; clathrin coat of trans-Golgi network vesicle [GO:0030130]; clathrin complex [GO:0071439]; clathrin vesicle coat [GO:0030125]; cytosol [GO:0005829]</t>
  </si>
  <si>
    <t>SUBCELLULAR LOCATION: Cytoplasmic vesicle membrane; Peripheral membrane protein; Cytoplasmic side. Membrane, coated pit; Peripheral membrane protein; Cytoplasmic side. Note=Cytoplasmic face of coated pits and vesicles.</t>
  </si>
  <si>
    <t>actin cortical patch [GO:0030479]; clathrin coat of coated pit [GO:0030132]; clathrin coat of trans-Golgi network vesicle [GO:0030130]; clathrin complex [GO:0071439]; clathrin vesicle coat [GO:0030125]; cytosol [GO:0005829]; clathrin light chain binding [GO:0032051]; structural molecule activity [GO:0005198]; clathrin coat assembly [GO:0048268]; cortical actin cytoskeleton organization [GO:0030866]; endocytosis [GO:0006897]; Golgi to endosome transport [GO:0006895]; intracellular protein transport [GO:0006886]; receptor-mediated endocytosis [GO:0006898]</t>
  </si>
  <si>
    <t>Clathrin heavy chain</t>
  </si>
  <si>
    <t>P32558</t>
  </si>
  <si>
    <t>SPT16 CDC68 SSF1 YGL207W</t>
  </si>
  <si>
    <t>chromatin organization [GO:0006325]; DNA repair [GO:0006281]; DNA-templated DNA replication [GO:0006261]; nucleosome assembly [GO:0006334]; nucleosome organization [GO:0034728]; positive regulation of RNA polymerase II transcription preinitiation complex assembly [GO:0045899]; positive regulation of transcription initiation by RNA polymerase II [GO:0060261]; regulation of chromatin organization [GO:1902275]; regulation of sister chromatid cohesion [GO:0007063]; transcription elongation by RNA polymerase II [GO:0006368]</t>
  </si>
  <si>
    <t>chromatin [GO:0000785]; FACT complex [GO:0035101]; replication fork protection complex [GO:0031298]</t>
  </si>
  <si>
    <t>SUBCELLULAR LOCATION: Nucleus {ECO:0000269|PubMed:10413469}. Chromosome {ECO:0000269|PubMed:10413469}. Note=Colocalizes with RNA polymerase II on chromatin (PubMed:10413469, PubMed:14585989, PubMed:14739930). Recruited to actively transcribed loci (PubMed:14585989). Associates with the coding region of HTA1 (PubMed:19683497). {ECO:0000269|PubMed:10413469, ECO:0000269|PubMed:14585989, ECO:0000269|PubMed:14739930, ECO:0000269|PubMed:19683497}.</t>
  </si>
  <si>
    <t>chromatin [GO:0000785]; FACT complex [GO:0035101]; replication fork protection complex [GO:0031298]; chromatin organization [GO:0006325]; DNA repair [GO:0006281]; DNA-templated DNA replication [GO:0006261]; nucleosome assembly [GO:0006334]; nucleosome organization [GO:0034728]; positive regulation of RNA polymerase II transcription preinitiation complex assembly [GO:0045899]; positive regulation of transcription initiation by RNA polymerase II [GO:0060261]; regulation of chromatin organization [GO:1902275]; regulation of sister chromatid cohesion [GO:0007063]; transcription elongation by RNA polymerase II [GO:0006368]</t>
  </si>
  <si>
    <t>FACT complex subunit SPT16 (Cell division control protein 68) (Facilitates chromatin transcription complex subunit SPT16) (Suppressor of Ty protein 16)</t>
  </si>
  <si>
    <t>Q02793</t>
  </si>
  <si>
    <t>SKI8 REC103 YGL213C</t>
  </si>
  <si>
    <t>defense response to virus [GO:0051607]; mRNA catabolic process [GO:0006402]; nuclear-transcribed mRNA catabolic process, 3'-5' exonucleolytic nonsense-mediated decay [GO:0070478]; nuclear-transcribed mRNA catabolic process, exonucleolytic, 3'-5' [GO:0034427]; nuclear-transcribed mRNA catabolic process, non-stop decay [GO:0070481]; protein-containing complex assembly [GO:0065003]; protein-DNA complex assembly [GO:0065004]; reciprocal meiotic recombination [GO:0007131]</t>
  </si>
  <si>
    <t>nuclear chromosome [GO:0000228]; nucleus [GO:0005634]; Ski complex [GO:0055087]</t>
  </si>
  <si>
    <t>SUBCELLULAR LOCATION: Cytoplasm. Nucleus. Chromosome. Note=Relocalizes from the cytoplasm to the nucleus and is recruited to chromosomes by SPO11 during meiotic prophase.</t>
  </si>
  <si>
    <t>nuclear chromosome [GO:0000228]; nucleus [GO:0005634]; Ski complex [GO:0055087]; defense response to virus [GO:0051607]; mRNA catabolic process [GO:0006402]; nuclear-transcribed mRNA catabolic process, 3'-5' exonucleolytic nonsense-mediated decay [GO:0070478]; nuclear-transcribed mRNA catabolic process, exonucleolytic, 3'-5' [GO:0034427]; nuclear-transcribed mRNA catabolic process, non-stop decay [GO:0070481]; protein-containing complex assembly [GO:0065003]; protein-DNA complex assembly [GO:0065004]; reciprocal meiotic recombination [GO:0007131]</t>
  </si>
  <si>
    <t>Antiviral protein SKI8 (Superkiller protein 8)</t>
  </si>
  <si>
    <t>P53086</t>
  </si>
  <si>
    <t>KIP3 YGL216W</t>
  </si>
  <si>
    <t>establishment of mitotic spindle orientation [GO:0000132]; meiotic sister chromatid segregation [GO:0045144]; microtubule depolymerization [GO:0007019]; microtubule-based movement [GO:0007018]; mitotic sister chromatid segregation [GO:0000070]; mitotic spindle assembly [GO:0090307]; mitotic spindle disassembly [GO:0051228]; mitotic spindle organization [GO:0007052]; negative regulation of microtubule polymerization [GO:0031115]; nuclear migration along microtubule [GO:0030473]; plus-end specific microtubule depolymerization [GO:0070462]; regulation of mitotic spindle elongation [GO:0032888]</t>
  </si>
  <si>
    <t>cytoplasmic microtubule [GO:0005881]; kinesin complex [GO:0005871]; microtubule plus-end [GO:0035371]; mitotic spindle astral microtubule [GO:0061673]; mitotic spindle midzone [GO:1990023]; nuclear microtubule [GO:0005880]; nucleus [GO:0005634]</t>
  </si>
  <si>
    <t>SUBCELLULAR LOCATION: Cytoplasm, cytoskeleton {ECO:0000269|PubMed:23001566}. Note=Colocalizes with beta-tubulin TUB2 at the plus ends of growing microtubules and along the microtubule lattice. {ECO:0000269|PubMed:23001566}.</t>
  </si>
  <si>
    <t>cytoplasmic microtubule [GO:0005881]; kinesin complex [GO:0005871]; microtubule plus-end [GO:0035371]; mitotic spindle astral microtubule [GO:0061673]; mitotic spindle midzone [GO:1990023]; nuclear microtubule [GO:0005880]; nucleus [GO:0005634]; ATP binding [GO:0005524]; ATP hydrolysis activity [GO:0016887]; microtubule binding [GO:0008017]; plus-end-directed microtubule motor activity [GO:0008574]; tubulin-dependent ATPase activity [GO:0070463]; establishment of mitotic spindle orientation [GO:0000132]; meiotic sister chromatid segregation [GO:0045144]; microtubule depolymerization [GO:0007019]; microtubule-based movement [GO:0007018]; mitotic sister chromatid segregation [GO:0000070]; mitotic spindle assembly [GO:0090307]; mitotic spindle disassembly [GO:0051228]; mitotic spindle organization [GO:0007052]; negative regulation of microtubule polymerization [GO:0031115]; nuclear migration along microtubule [GO:0030473]; plus-end specific microtubule depolymerization [GO:0070462]; regulation of mitotic spindle elongation [GO:0032888]</t>
  </si>
  <si>
    <t>Kinesin-like protein KIP3</t>
  </si>
  <si>
    <t>P53083</t>
  </si>
  <si>
    <t>MDM34 MMM2 YGL219C</t>
  </si>
  <si>
    <t>mitochondrial genome maintenance [GO:0000002]; mitochondrion organization [GO:0007005]; mitochondrion-endoplasmic reticulum membrane tethering [GO:1990456]; phospholipid homeostasis [GO:0055091]; phospholipid transport [GO:0015914]</t>
  </si>
  <si>
    <t>cytoplasm [GO:0005737]; ERMES complex [GO:0032865]; mitochondrial outer membrane [GO:0005741]; mitochondrion [GO:0005739]; outer mitochondrial membrane protein complex [GO:0098799]</t>
  </si>
  <si>
    <t>SUBCELLULAR LOCATION: Mitochondrion outer membrane {ECO:0000255|HAMAP-Rule:MF_03105, ECO:0000269|PubMed:14562095, ECO:0000269|PubMed:14981098, ECO:0000269|PubMed:16407407, ECO:0000269|PubMed:16823961, ECO:0000269|PubMed:19556461}; Multi-pass membrane protein {ECO:0000255|HAMAP-Rule:MF_03105, ECO:0000269|PubMed:14562095, ECO:0000269|PubMed:14981098, ECO:0000269|PubMed:16407407, ECO:0000269|PubMed:16823961, ECO:0000269|PubMed:19556461}. Note=The ERMES/MDM complex localizes to a few discrete foci (around 10 per single cell), that represent mitochondria-endoplasmic reticulum junctions. These foci are often found next to mtDNA nucleoids. {ECO:0000255|HAMAP-Rule:MF_03105}.</t>
  </si>
  <si>
    <t>cytoplasm [GO:0005737]; ERMES complex [GO:0032865]; mitochondrial outer membrane [GO:0005741]; mitochondrion [GO:0005739]; outer mitochondrial membrane protein complex [GO:0098799]; lipid binding [GO:0008289]; mitochondrial genome maintenance [GO:0000002]; mitochondrion organization [GO:0007005]; mitochondrion-endoplasmic reticulum membrane tethering [GO:1990456]; phospholipid homeostasis [GO:0055091]; phospholipid transport [GO:0015914]</t>
  </si>
  <si>
    <t>Mitochondrial distribution and morphology protein 34 (Mitochondrial outer membrane protein MMM2)</t>
  </si>
  <si>
    <t>P53079</t>
  </si>
  <si>
    <t>COG1 COD3 SEC36 TFI1 YGL223C</t>
  </si>
  <si>
    <t>cytoplasm to vacuole transport by the Cvt pathway [GO:0032258]; Golgi organization [GO:0007030]; intra-Golgi vesicle-mediated transport [GO:0006891]; retrograde transport, vesicle recycling within Golgi [GO:0000301]</t>
  </si>
  <si>
    <t>Golgi membrane [GO:0000139]; Golgi transport complex [GO:0017119]</t>
  </si>
  <si>
    <t>SUBCELLULAR LOCATION: Golgi apparatus membrane {ECO:0000250}; Peripheral membrane protein {ECO:0000250}; Cytoplasmic side {ECO:0000250}.</t>
  </si>
  <si>
    <t>Golgi membrane [GO:0000139]; Golgi transport complex [GO:0017119]; protein-macromolecule adaptor activity [GO:0030674]; cytoplasm to vacuole transport by the Cvt pathway [GO:0032258]; Golgi organization [GO:0007030]; intra-Golgi vesicle-mediated transport [GO:0006891]; retrograde transport, vesicle recycling within Golgi [GO:0000301]</t>
  </si>
  <si>
    <t>Conserved oligomeric Golgi complex subunit 1 (COG complex subunit 1) (Complexed with DOR1 protein 3) (Component of oligomeric Golgi complex 1) (Protein SEC36)</t>
  </si>
  <si>
    <t>P40107</t>
  </si>
  <si>
    <t>VRG4 GOG5 LDB3 MCD3 VAN2 VIG4 YGL225W</t>
  </si>
  <si>
    <t>carbohydrate transport [GO:0008643]; GDP-mannose transmembrane transport [GO:1990570]</t>
  </si>
  <si>
    <t>cytoplasmic vesicle membrane [GO:0030659]; endoplasmic reticulum membrane [GO:0005789]; Golgi apparatus [GO:0005794]; Golgi membrane [GO:0000139]; mitochondrion [GO:0005739]</t>
  </si>
  <si>
    <t>SUBCELLULAR LOCATION: Golgi apparatus membrane; Multi-pass membrane protein. Cytoplasmic vesicle membrane; Multi-pass membrane protein. Endoplasmic reticulum membrane; Multi-pass membrane protein. Note=Recycles between the Golgi apparatus and the endoplasmic reticulum.</t>
  </si>
  <si>
    <t>cytoplasmic vesicle membrane [GO:0030659]; endoplasmic reticulum membrane [GO:0005789]; Golgi apparatus [GO:0005794]; Golgi membrane [GO:0000139]; mitochondrion [GO:0005739]; antiporter activity [GO:0015297]; GDP-mannose transmembrane transporter activity [GO:0005458]; carbohydrate transport [GO:0008643]; GDP-mannose transmembrane transport [GO:1990570]</t>
  </si>
  <si>
    <t>GDP-mannose transporter 1 (GMT 1) (Low dye-binding protein 3) (Morphogenesis checkpoint-dependent protein 3) (Vanadate resistance glycosylation protein 4)</t>
  </si>
  <si>
    <t>P53077</t>
  </si>
  <si>
    <t>MTC3 YGL226W</t>
  </si>
  <si>
    <t>mitochondrial electron transport, cytochrome c to oxygen [GO:0006123]</t>
  </si>
  <si>
    <t>mitochondrial respiratory chain complex IV [GO:0005751]; mitochondrion [GO:0005739]; mitochondrial electron transport, cytochrome c to oxygen [GO:0006123]</t>
  </si>
  <si>
    <t>Maintenance of telomere capping protein 3, mitochondrial</t>
  </si>
  <si>
    <t>P53076</t>
  </si>
  <si>
    <t>VID30 GID1 YGL227W</t>
  </si>
  <si>
    <t>cytoskeleton organization [GO:0007010]; negative regulation of gluconeogenesis [GO:0045721]; proteasome-mediated ubiquitin-dependent protein catabolic process [GO:0043161]; regulation of nitrogen utilization [GO:0006808]</t>
  </si>
  <si>
    <t>cytoplasm [GO:0005737]; GID complex [GO:0034657]; nucleus [GO:0005634]; cytoskeleton organization [GO:0007010]; negative regulation of gluconeogenesis [GO:0045721]; proteasome-mediated ubiquitin-dependent protein catabolic process [GO:0043161]; regulation of nitrogen utilization [GO:0006808]</t>
  </si>
  <si>
    <t>Vacuolar import and degradation protein 30 (Glucose-induced degradation protein 1)</t>
  </si>
  <si>
    <t>P53075</t>
  </si>
  <si>
    <t>SHE10 YGL228W</t>
  </si>
  <si>
    <t>ascospore wall assembly [GO:0030476]</t>
  </si>
  <si>
    <t>endoplasmic reticulum [GO:0005783]; mitochondrion [GO:0005739]; ribonucleoprotein complex [GO:1990904]</t>
  </si>
  <si>
    <t>SUBCELLULAR LOCATION: Mitochondrion {ECO:0000269|PubMed:20086051}.</t>
  </si>
  <si>
    <t>endoplasmic reticulum [GO:0005783]; mitochondrion [GO:0005739]; ribonucleoprotein complex [GO:1990904]; ascospore wall assembly [GO:0030476]</t>
  </si>
  <si>
    <t>Outer spore wall assembly protein SHE10 (Sensitivity to high expression protein 10)</t>
  </si>
  <si>
    <t>P53036</t>
  </si>
  <si>
    <t>SAP4 YGL229C</t>
  </si>
  <si>
    <t>cytosol [GO:0005829]; mitochondrion [GO:0005739]; nucleus [GO:0005634]</t>
  </si>
  <si>
    <t>cytosol [GO:0005829]; mitochondrion [GO:0005739]; nucleus [GO:0005634]; protein phosphatase binding [GO:0019903]; protein phosphatase regulator activity [GO:0019888]; G1/S transition of mitotic cell cycle [GO:0000082]</t>
  </si>
  <si>
    <t>SIT4-associating protein SAP4</t>
  </si>
  <si>
    <t>P22224</t>
  </si>
  <si>
    <t>SEC15 YGL233W</t>
  </si>
  <si>
    <t>exocytosis [GO:0006887]; Golgi to plasma membrane transport [GO:0006893]; intracellular protein transport [GO:0006886]; vesicle docking involved in exocytosis [GO:0006904]; vesicle tethering involved in exocytosis [GO:0090522]</t>
  </si>
  <si>
    <t>cellular bud neck [GO:0005935]; cellular bud tip [GO:0005934]; exocyst [GO:0000145]; incipient cellular bud site [GO:0000131]; mating projection tip [GO:0043332]; plasma membrane [GO:0005886]; prospore membrane [GO:0005628]</t>
  </si>
  <si>
    <t>SUBCELLULAR LOCATION: Cytoplasm. Cell membrane; Peripheral membrane protein. Note=25% cytoplasmic. 75% is associated with the cell membrane.</t>
  </si>
  <si>
    <t>cellular bud neck [GO:0005935]; cellular bud tip [GO:0005934]; exocyst [GO:0000145]; incipient cellular bud site [GO:0000131]; mating projection tip [GO:0043332]; plasma membrane [GO:0005886]; prospore membrane [GO:0005628]; small GTPase binding [GO:0031267]; exocytosis [GO:0006887]; Golgi to plasma membrane transport [GO:0006893]; intracellular protein transport [GO:0006886]; vesicle docking involved in exocytosis [GO:0006904]; vesicle tethering involved in exocytosis [GO:0090522]</t>
  </si>
  <si>
    <t>Exocyst complex component SEC15</t>
  </si>
  <si>
    <t>P07244</t>
  </si>
  <si>
    <t>ADE57 ADE5,7 YGL234W</t>
  </si>
  <si>
    <t>'de novo' IMP biosynthetic process [GO:0006189]; adenine biosynthetic process [GO:0046084]; purine nucleobase metabolic process [GO:0006144]; purine nucleotide biosynthetic process [GO:0006164]</t>
  </si>
  <si>
    <t>cytoplasm [GO:0005737]; cytosol [GO:0005829]; ATP binding [GO:0005524]; metal ion binding [GO:0046872]; phosphoribosylamine-glycine ligase activity [GO:0004637]; phosphoribosylformylglycinamidine cyclo-ligase activity [GO:0004641]; 'de novo' IMP biosynthetic process [GO:0006189]; adenine biosynthetic process [GO:0046084]; purine nucleobase metabolic process [GO:0006144]; purine nucleotide biosynthetic process [GO:0006164]</t>
  </si>
  <si>
    <t>Bifunctional purine biosynthetic protein ADE5,7 [Includes: Phosphoribosylamine--glycine ligase (EC 6.3.4.13) (Glycinamide ribonucleotide synthetase) (GAR synthetase) (GARS) (Phosphoribosylglycinamide synthetase); Phosphoribosylformylglycinamidine cyclo-ligase (EC 6.3.3.1) (AIR synthase) (AIR synthetase) (AIRS) (Phosphoribosyl-aminoimidazole synthetase)]</t>
  </si>
  <si>
    <t>P53070</t>
  </si>
  <si>
    <t>MTO1 IPS1 YGL236C</t>
  </si>
  <si>
    <t>mitochondrial tRNA wobble uridine modification [GO:0070899]; tRNA methylation [GO:0030488]</t>
  </si>
  <si>
    <t>SUBCELLULAR LOCATION: Mitochondrion {ECO:0000269|PubMed:9774408}.</t>
  </si>
  <si>
    <t>cytosol [GO:0005829]; mitochondrion [GO:0005739]; flavin adenine dinucleotide binding [GO:0050660]; mitochondrial tRNA wobble uridine modification [GO:0070899]; tRNA methylation [GO:0030488]</t>
  </si>
  <si>
    <t>Mitochondrial translation optimization protein 1</t>
  </si>
  <si>
    <t>P33307</t>
  </si>
  <si>
    <t>CSE1 YGL238W HRC135</t>
  </si>
  <si>
    <t>cell cycle [GO:0007049]; cell division [GO:0051301]; positive regulation of protein export from nucleus [GO:0046827]; protein export from nucleus [GO:0006611]; protein import into nucleus [GO:0006606]; snRNA import into nucleus [GO:0061015]</t>
  </si>
  <si>
    <t>cytosol [GO:0005829]; nuclear envelope [GO:0005635]; protein-containing complex [GO:0032991]</t>
  </si>
  <si>
    <t>cytosol [GO:0005829]; nuclear envelope [GO:0005635]; protein-containing complex [GO:0032991]; nuclear export signal receptor activity [GO:0005049]; small GTPase binding [GO:0031267]; cell cycle [GO:0007049]; cell division [GO:0051301]; positive regulation of protein export from nucleus [GO:0046827]; protein export from nucleus [GO:0006611]; protein import into nucleus [GO:0006606]; snRNA import into nucleus [GO:0061015]</t>
  </si>
  <si>
    <t>Importin alpha re-exporter (Chromosome segregation protein CSE1)</t>
  </si>
  <si>
    <t>P53067</t>
  </si>
  <si>
    <t>KAP114 YGL241W HRC1004</t>
  </si>
  <si>
    <t>mRNA transport [GO:0051028]; NLS-bearing protein import into nucleus [GO:0006607]; protein import into nucleus [GO:0006606]</t>
  </si>
  <si>
    <t>SUBCELLULAR LOCATION: Cytoplasm {ECO:0000269|PubMed:14562095}. Nucleus, nuclear pore complex {ECO:0000269|PubMed:14562095}.</t>
  </si>
  <si>
    <t>cytoplasm [GO:0005737]; cytosol [GO:0005829]; nuclear envelope [GO:0005635]; nuclear pore [GO:0005643]; nucleus [GO:0005634]; nuclear import signal receptor activity [GO:0061608]; small GTPase binding [GO:0031267]; mRNA transport [GO:0051028]; NLS-bearing protein import into nucleus [GO:0006607]; protein import into nucleus [GO:0006606]</t>
  </si>
  <si>
    <t>Importin subunit beta-5 (114 kDa karyopherin) (Karyopherin subunit beta-5) (Karyopherin-114)</t>
  </si>
  <si>
    <t>P46655</t>
  </si>
  <si>
    <t>GUS1 YGL245W G0583 HRB724</t>
  </si>
  <si>
    <t>glutamyl-tRNA aminoacylation [GO:0006424]; methionyl-tRNA aminoacylation [GO:0006431]</t>
  </si>
  <si>
    <t>cytoplasm [GO:0005737]; cytoplasmic stress granule [GO:0010494]; cytosol [GO:0005829]; methionyl glutamyl tRNA synthetase complex [GO:0017102]; mitochondrion [GO:0005739]</t>
  </si>
  <si>
    <t>SUBCELLULAR LOCATION: Cytoplasm. Mitochondrion. Note=Largely excluded from the nucleus.</t>
  </si>
  <si>
    <t>cytoplasm [GO:0005737]; cytoplasmic stress granule [GO:0010494]; cytosol [GO:0005829]; methionyl glutamyl tRNA synthetase complex [GO:0017102]; mitochondrion [GO:0005739]; ATP binding [GO:0005524]; glutamate-tRNA ligase activity [GO:0004818]; mRNA binding [GO:0003729]; glutamyl-tRNA aminoacylation [GO:0006424]; methionyl-tRNA aminoacylation [GO:0006431]</t>
  </si>
  <si>
    <t>Glutamate--tRNA ligase, cytoplasmic (EC 6.1.1.17) (Glutamyl-tRNA synthetase) ((c)ERS) (GluRS) (P85)</t>
  </si>
  <si>
    <t>P32608</t>
  </si>
  <si>
    <t>RTG2 YGL252C NRF588</t>
  </si>
  <si>
    <t>maintenance of DNA trinucleotide repeats [GO:0035753]; mitochondria-nucleus signaling pathway [GO:0031930]; nitrogen catabolite regulation of transcription from RNA polymerase II promoter [GO:0001079]; positive regulation of transcription by RNA polymerase II [GO:0045944]; protein import into nucleus [GO:0006606]; protein localization to nucleus [GO:0034504]; regulation of transcription by RNA polymerase II [GO:0006357]</t>
  </si>
  <si>
    <t>cytoplasm [GO:0005737]; euchromatin [GO:0000791]</t>
  </si>
  <si>
    <t>cytoplasm [GO:0005737]; euchromatin [GO:0000791]; phosphoprotein binding [GO:0051219]; maintenance of DNA trinucleotide repeats [GO:0035753]; mitochondria-nucleus signaling pathway [GO:0031930]; nitrogen catabolite regulation of transcription from RNA polymerase II promoter [GO:0001079]; positive regulation of transcription by RNA polymerase II [GO:0045944]; protein import into nucleus [GO:0006606]; protein localization to nucleus [GO:0034504]; regulation of transcription by RNA polymerase II [GO:0006357]</t>
  </si>
  <si>
    <t>Retrograde regulation protein 2</t>
  </si>
  <si>
    <t>P04807</t>
  </si>
  <si>
    <t>HXK2 HEX1 HKB YGL253W NRB486</t>
  </si>
  <si>
    <t>carbohydrate phosphorylation [GO:0046835]; fructose import across plasma membrane [GO:1990539]; fructose metabolic process [GO:0006000]; glucose 6-phosphate metabolic process [GO:0051156]; glucose import [GO:0046323]; glucose metabolic process [GO:0006006]; glycolytic process [GO:0006096]; intracellular glucose homeostasis [GO:0001678]; mannose metabolic process [GO:0006013]; negative regulation of apoptotic signaling pathway [GO:2001234]; regulation of cell size [GO:0008361]; regulation of transcription by glucose [GO:0046015]</t>
  </si>
  <si>
    <t>cytosol [GO:0005829]; mitochondrial membrane [GO:0031966]; mitochondrion [GO:0005739]; nucleus [GO:0005634]</t>
  </si>
  <si>
    <t>cytosol [GO:0005829]; mitochondrial membrane [GO:0031966]; mitochondrion [GO:0005739]; nucleus [GO:0005634]; ATP binding [GO:0005524]; fructokinase activity [GO:0008865]; glucokinase activity [GO:0004340]; glucose binding [GO:0005536]; hexokinase activity [GO:0004396]; mannokinase activity [GO:0019158]; carbohydrate phosphorylation [GO:0046835]; fructose import across plasma membrane [GO:1990539]; fructose metabolic process [GO:0006000]; glucose 6-phosphate metabolic process [GO:0051156]; glucose import [GO:0046323]; glucose metabolic process [GO:0006006]; glycolytic process [GO:0006096]; intracellular glucose homeostasis [GO:0001678]; mannose metabolic process [GO:0006013]; negative regulation of apoptotic signaling pathway [GO:2001234]; regulation of cell size [GO:0008361]; regulation of transcription by glucose [GO:0046015]</t>
  </si>
  <si>
    <t>Hexokinase-2 (EC 2.7.1.1) (Hexokinase PII) (Hexokinase-B)</t>
  </si>
  <si>
    <t>P53200</t>
  </si>
  <si>
    <t>EFM5 AML1 YGR001C</t>
  </si>
  <si>
    <t>peptidyl-lysine trimethylation [GO:0018023]</t>
  </si>
  <si>
    <t>SUBCELLULAR LOCATION: Cytoplasm {ECO:0000255|HAMAP-Rule:MF_03187, ECO:0000269|PubMed:14562095}.</t>
  </si>
  <si>
    <t>cytoplasm [GO:0005737]; nucleic acid binding [GO:0003676]; protein-lysine N-methyltransferase activity [GO:0016279]; peptidyl-lysine trimethylation [GO:0018023]</t>
  </si>
  <si>
    <t>Protein-lysine N-methyltransferase EFM5 (EC 2.1.1.-) (Elongation factor methyltransferase 5) (N(6)-adenine-specific DNA methyltransferase-like 1)</t>
  </si>
  <si>
    <t>P53201</t>
  </si>
  <si>
    <t>SWC4 EAF2 GOD1 YGR002C</t>
  </si>
  <si>
    <t>chromatin remodeling [GO:0006338]; chromosome organization [GO:0051276]; DNA repair [GO:0006281]; DNA-templated transcription [GO:0006351]; negative regulation of transcription by RNA polymerase II [GO:0000122]; regulation of DNA-templated transcription [GO:0006355]</t>
  </si>
  <si>
    <t>chromatin [GO:0000785]; NuA4 histone acetyltransferase complex [GO:0035267]; nucleus [GO:0005634]; Swr1 complex [GO:0000812]</t>
  </si>
  <si>
    <t>chromatin [GO:0000785]; NuA4 histone acetyltransferase complex [GO:0035267]; nucleus [GO:0005634]; Swr1 complex [GO:0000812]; transcription corepressor activity [GO:0003714]; chromatin remodeling [GO:0006338]; chromosome organization [GO:0051276]; DNA repair [GO:0006281]; DNA-templated transcription [GO:0006351]; negative regulation of transcription by RNA polymerase II [GO:0000122]; regulation of DNA-templated transcription [GO:0006355]</t>
  </si>
  <si>
    <t>SWR1-complex protein 4 (ESA1-associated factor 2)</t>
  </si>
  <si>
    <t>P53202</t>
  </si>
  <si>
    <t>CUL3 YGR003W</t>
  </si>
  <si>
    <t>global genome nucleotide-excision repair [GO:0070911]; nucleotide-excision repair [GO:0006289]; protein ubiquitination [GO:0016567]; response to UV [GO:0009411]; ubiquitin-dependent protein catabolic process [GO:0006511]</t>
  </si>
  <si>
    <t>Cul3-RING ubiquitin ligase complex [GO:0031463]; cytoplasm [GO:0005737]; nucleus [GO:0005634]</t>
  </si>
  <si>
    <t>Cul3-RING ubiquitin ligase complex [GO:0031463]; cytoplasm [GO:0005737]; nucleus [GO:0005634]; ubiquitin protein ligase binding [GO:0031625]; ubiquitin-protein transferase activity [GO:0004842]; global genome nucleotide-excision repair [GO:0070911]; nucleotide-excision repair [GO:0006289]; protein ubiquitination [GO:0016567]; response to UV [GO:0009411]; ubiquitin-dependent protein catabolic process [GO:0006511]</t>
  </si>
  <si>
    <t>Cullin-3 (Cullin-B)</t>
  </si>
  <si>
    <t>P53203</t>
  </si>
  <si>
    <t>PEX31 YGR004W</t>
  </si>
  <si>
    <t>membrane tubulation [GO:0097749]; peroxisome organization [GO:0007031]; regulation of peroxisome organization [GO:1900063]</t>
  </si>
  <si>
    <t>cell periphery [GO:0071944]; endoplasmic reticulum [GO:0005783]; endoplasmic reticulum tubular network [GO:0071782]; peroxisomal membrane [GO:0005778]</t>
  </si>
  <si>
    <t>SUBCELLULAR LOCATION: Peroxisome membrane {ECO:0000269|PubMed:14562095}; Multi-pass membrane protein {ECO:0000269|PubMed:14562095}.</t>
  </si>
  <si>
    <t>cell periphery [GO:0071944]; endoplasmic reticulum [GO:0005783]; endoplasmic reticulum tubular network [GO:0071782]; peroxisomal membrane [GO:0005778]; membrane tubulation [GO:0097749]; peroxisome organization [GO:0007031]; regulation of peroxisome organization [GO:1900063]</t>
  </si>
  <si>
    <t>Peroxisomal membrane protein PEX31 (Peroxin-31)</t>
  </si>
  <si>
    <t>P33411</t>
  </si>
  <si>
    <t>PRP18 YGR006W</t>
  </si>
  <si>
    <t>generation of catalytic spliceosome for second transesterification step [GO:0000350]; mRNA splicing, via spliceosome [GO:0000398]; nuclear mRNA surveillance [GO:0071028]</t>
  </si>
  <si>
    <t>U2-type post-spliceosomal complex [GO:0071021]; U4/U6 x U5 tri-snRNP complex [GO:0046540]; U5 snRNP [GO:0005682]</t>
  </si>
  <si>
    <t>U2-type post-spliceosomal complex [GO:0071021]; U4/U6 x U5 tri-snRNP complex [GO:0046540]; U5 snRNP [GO:0005682]; generation of catalytic spliceosome for second transesterification step [GO:0000350]; mRNA splicing, via spliceosome [GO:0000398]; nuclear mRNA surveillance [GO:0071028]</t>
  </si>
  <si>
    <t>Pre-mRNA-splicing factor 18</t>
  </si>
  <si>
    <t>P53206</t>
  </si>
  <si>
    <t>MCY1 YGR012W</t>
  </si>
  <si>
    <t>cysteine biosynthetic process from serine [GO:0006535]</t>
  </si>
  <si>
    <t>cytoplasm [GO:0005737]; mitochondrial outer membrane [GO:0005741]; mitochondrion [GO:0005739]</t>
  </si>
  <si>
    <t>SUBCELLULAR LOCATION: Mitochondrion {ECO:0000269|PubMed:14562095}. Mitochondrion outer membrane {ECO:0000269|PubMed:16407407}; Single-pass membrane protein {ECO:0000255}. Note=Selective removal from mitochondrial outer membrane is achieved by sorting into a mitochondrial-derived compartment, or MDC, followed by release through mitochondrial fission and elimination by autophagy. {ECO:0000269|PubMed:27097106}.</t>
  </si>
  <si>
    <t>cytoplasm [GO:0005737]; mitochondrial outer membrane [GO:0005741]; mitochondrion [GO:0005739]; cysteine synthase activity [GO:0004124]; cysteine biosynthetic process from serine [GO:0006535]</t>
  </si>
  <si>
    <t>Putative mitochondrial cysteine synthase (CS) (EC 2.5.1.47) (Cysteine synthase-like protein) (CSl) (O-acetylserine (thiol)-lyase) (OAS-TL) (O-acetylserine sulfhydrylase)</t>
  </si>
  <si>
    <t>P53207</t>
  </si>
  <si>
    <t>SNU71 YGR013W</t>
  </si>
  <si>
    <t>commitment complex [GO:0000243]; cytoplasm [GO:0005737]; nucleus [GO:0005634]; U1 snRNP [GO:0005685]; U2-type prespliceosome [GO:0071004]</t>
  </si>
  <si>
    <t>commitment complex [GO:0000243]; cytoplasm [GO:0005737]; nucleus [GO:0005634]; U1 snRNP [GO:0005685]; U2-type prespliceosome [GO:0071004]; RNA binding [GO:0003723]; mRNA splicing, via spliceosome [GO:0000398]</t>
  </si>
  <si>
    <t>U1 small nuclear ribonucleoprotein component SNU71</t>
  </si>
  <si>
    <t>P17649</t>
  </si>
  <si>
    <t>UGA1 YGR019W</t>
  </si>
  <si>
    <t>gamma-aminobutyric acid catabolic process [GO:0009450]</t>
  </si>
  <si>
    <t>SUBCELLULAR LOCATION: Cytoplasm {ECO:0000269|PubMed:11914276}.</t>
  </si>
  <si>
    <t>cytosol [GO:0005829]; mitochondrion [GO:0005739]; 4-aminobutyrate transaminase activity [GO:0003867]; 4-aminobutyrate:2-oxoglutarate transaminase activity [GO:0034386]; pyridoxal phosphate binding [GO:0030170]; gamma-aminobutyric acid catabolic process [GO:0009450]</t>
  </si>
  <si>
    <t>4-aminobutyrate aminotransferase (EC 2.6.1.19) (GABA aminotransferase) (GABA-AT) (Gamma-amino-N-butyrate transaminase) (GABA transaminase)</t>
  </si>
  <si>
    <t>P53215</t>
  </si>
  <si>
    <t>THG1 YGR024C</t>
  </si>
  <si>
    <t>tRNA modification [GO:0006400]; tRNA processing [GO:0008033]</t>
  </si>
  <si>
    <t>cytoplasm [GO:0005737]; nucleus [GO:0005634]; 3'-5' RNA polymerase activity [GO:0097748]; GTP binding [GO:0005525]; identical protein binding [GO:0042802]; magnesium ion binding [GO:0000287]; tRNA guanylyltransferase activity [GO:0008193]; tRNA modification [GO:0006400]; tRNA processing [GO:0008033]</t>
  </si>
  <si>
    <t>tRNA(His) guanylyltransferase (EC 2.7.7.79) (tRNA-histidine guanylyltransferase)</t>
  </si>
  <si>
    <t>P0C0T4</t>
  </si>
  <si>
    <t>RPS25B RPS31 RPS31B YLR333C L8300.10</t>
  </si>
  <si>
    <t>cytosol [GO:0005829]; cytosolic small ribosomal subunit [GO:0022627]; structural constituent of ribosome [GO:0003735]; cytoplasmic translation [GO:0002181]</t>
  </si>
  <si>
    <t>Small ribosomal subunit protein eS25B (40S ribosomal protein S25-B) (RP45) (S31) (YS23)</t>
  </si>
  <si>
    <t>P28737</t>
  </si>
  <si>
    <t>MSP1 YTA4 YGR028W</t>
  </si>
  <si>
    <t>extraction of mislocalized protein from mitochondrial outer membrane [GO:0140570]; protein hexamerization [GO:0034214]; protein targeting to mitochondrion [GO:0006626]</t>
  </si>
  <si>
    <t>mitochondrial outer membrane [GO:0005741]; mitochondrion [GO:0005739]; peroxisomal membrane [GO:0005778]</t>
  </si>
  <si>
    <t>SUBCELLULAR LOCATION: Mitochondrion outer membrane {ECO:0000269|PubMed:24843043, ECO:0000269|PubMed:28906250, ECO:0000269|PubMed:31445887, ECO:0000269|PubMed:8226973, ECO:0000305|PubMed:24821790}; Single-pass membrane protein {ECO:0000255}. Peroxisome membrane {ECO:0000269|PubMed:24821790, ECO:0000269|PubMed:24843043, ECO:0000269|PubMed:28906250}; Single-pass membrane protein {ECO:0000255}.</t>
  </si>
  <si>
    <t>mitochondrial outer membrane [GO:0005741]; mitochondrion [GO:0005739]; peroxisomal membrane [GO:0005778]; ATP binding [GO:0005524]; ATP hydrolysis activity [GO:0016887]; membrane protein dislocase activity [GO:0140567]; extraction of mislocalized protein from mitochondrial outer membrane [GO:0140570]; protein hexamerization [GO:0034214]; protein targeting to mitochondrion [GO:0006626]</t>
  </si>
  <si>
    <t>Outer mitochondrial transmembrane helix translocase (EC 7.4.2.-) (Mitochondrial sorting of proteins) (Tat-binding homolog 4)</t>
  </si>
  <si>
    <t>P40989</t>
  </si>
  <si>
    <t>GSC2 FKS2 GLS2 YGR032W</t>
  </si>
  <si>
    <t>(1-&gt;3)-beta-D-glucan biosynthetic process [GO:0006075]; ascospore wall assembly [GO:0030476]; fungal-type cell wall polysaccharide biosynthetic process [GO:0051278]</t>
  </si>
  <si>
    <t>1,3-beta-D-glucan synthase complex [GO:0000148]; cell periphery [GO:0071944]; cellular bud neck [GO:0005935]; membrane [GO:0016020]; plasma membrane [GO:0005886]; prospore membrane [GO:0005628]</t>
  </si>
  <si>
    <t>SUBCELLULAR LOCATION: Membrane {ECO:0000269|PubMed:7565718}; Multi-pass membrane protein {ECO:0000269|PubMed:7565718}.</t>
  </si>
  <si>
    <t>1,3-beta-D-glucan synthase complex [GO:0000148]; cell periphery [GO:0071944]; cellular bud neck [GO:0005935]; membrane [GO:0016020]; plasma membrane [GO:0005886]; prospore membrane [GO:0005628]; 1,3-beta-D-glucan synthase activity [GO:0003843]; (1-&gt;3)-beta-D-glucan biosynthetic process [GO:0006075]; ascospore wall assembly [GO:0030476]; fungal-type cell wall polysaccharide biosynthetic process [GO:0051278]</t>
  </si>
  <si>
    <t>1,3-beta-glucan synthase component GSC2 (EC 2.4.1.34) (1,3-beta-D-glucan-UDP glucosyltransferase) (FK506 sensitivity protein 2) (Glucan synthase of cerevisiae protein 2)</t>
  </si>
  <si>
    <t>P53220</t>
  </si>
  <si>
    <t>TIM21 YGR033C</t>
  </si>
  <si>
    <t>protein import into mitochondrial matrix [GO:0030150]; protein insertion into mitochondrial inner membrane [GO:0045039]</t>
  </si>
  <si>
    <t>mitochondrial inner membrane [GO:0005743]; mitochondrion [GO:0005739]; TIM23 mitochondrial import inner membrane translocase complex [GO:0005744]</t>
  </si>
  <si>
    <t>SUBCELLULAR LOCATION: Mitochondrion inner membrane {ECO:0000269|PubMed:14562095, ECO:0000269|PubMed:15797382}; Single-pass membrane protein {ECO:0000269|PubMed:14562095, ECO:0000269|PubMed:15797382}.</t>
  </si>
  <si>
    <t>mitochondrial inner membrane [GO:0005743]; mitochondrion [GO:0005739]; TIM23 mitochondrial import inner membrane translocase complex [GO:0005744]; protein import into mitochondrial matrix [GO:0030150]; protein insertion into mitochondrial inner membrane [GO:0045039]</t>
  </si>
  <si>
    <t>Mitochondrial import inner membrane translocase subunit TIM21</t>
  </si>
  <si>
    <t>P53221</t>
  </si>
  <si>
    <t>RPL26B RPL33B YGR034W</t>
  </si>
  <si>
    <t>cytoplasmic translation [GO:0002181]; ribosomal large subunit biogenesis [GO:0042273]</t>
  </si>
  <si>
    <t>cytosol [GO:0005829]; cytosolic large ribosomal subunit [GO:0022625]; RNA binding [GO:0003723]; structural constituent of ribosome [GO:0003735]; cytoplasmic translation [GO:0002181]; ribosomal large subunit biogenesis [GO:0042273]</t>
  </si>
  <si>
    <t>Large ribosomal subunit protein uL24B (60S ribosomal protein L26-B) (L33) (YL33)</t>
  </si>
  <si>
    <t>P53223</t>
  </si>
  <si>
    <t>CAX4 CWH8 YGR036C</t>
  </si>
  <si>
    <t>lipid biosynthetic process [GO:0008610]; phospholipid dephosphorylation [GO:0046839]; protein N-linked glycosylation [GO:0006487]</t>
  </si>
  <si>
    <t>endoplasmic reticulum [GO:0005783]; endoplasmic reticulum membrane [GO:0005789]; membrane [GO:0016020]</t>
  </si>
  <si>
    <t>SUBCELLULAR LOCATION: Endoplasmic reticulum membrane {ECO:0000269|PubMed:11504728}; Multi-pass membrane protein {ECO:0000269|PubMed:11504728}.</t>
  </si>
  <si>
    <t>endoplasmic reticulum [GO:0005783]; endoplasmic reticulum membrane [GO:0005789]; membrane [GO:0016020]; dolichyldiphosphatase activity [GO:0047874]; sphingosine-1-phosphate phosphatase activity [GO:0042392]; lipid biosynthetic process [GO:0008610]; phospholipid dephosphorylation [GO:0046839]; protein N-linked glycosylation [GO:0006487]</t>
  </si>
  <si>
    <t>Dolichyldiphosphatase (EC 3.6.1.43) (Dolichyl pyrophosphate phosphatase)</t>
  </si>
  <si>
    <t>P53224</t>
  </si>
  <si>
    <t>ORM1 YGR038W</t>
  </si>
  <si>
    <t>ceramide metabolic process [GO:0006672]; intracellular sphingolipid homeostasis [GO:0090156]; negative regulation of sphingolipid biosynthetic process [GO:0090155]; response to unfolded protein [GO:0006986]; sphingolipid biosynthetic process [GO:0030148]</t>
  </si>
  <si>
    <t>endoplasmic reticulum [GO:0005783]; endoplasmic reticulum membrane [GO:0005789]; SPOTS complex [GO:0035339]; ceramide metabolic process [GO:0006672]; intracellular sphingolipid homeostasis [GO:0090156]; negative regulation of sphingolipid biosynthetic process [GO:0090155]; response to unfolded protein [GO:0006986]; sphingolipid biosynthetic process [GO:0030148]</t>
  </si>
  <si>
    <t>Protein ORM1</t>
  </si>
  <si>
    <t>P14681</t>
  </si>
  <si>
    <t>KSS1 YGR040W</t>
  </si>
  <si>
    <t>cell cycle [GO:0007049]; intracellular signal transduction [GO:0035556]; invasive growth in response to glucose limitation [GO:0001403]; pheromone-dependent signal transduction involved in conjugation with cellular fusion [GO:0000750]; phosphorylation [GO:0016310]; positive regulation of division septum assembly [GO:0010973]; signal transduction involved in filamentous growth [GO:0001402]</t>
  </si>
  <si>
    <t>cellular bud neck [GO:0005935]; cytoplasm [GO:0005737]; nucleus [GO:0005634]; periplasmic space [GO:0042597]</t>
  </si>
  <si>
    <t>SUBCELLULAR LOCATION: Nucleus {ECO:0000269|PubMed:11781566}. Cytoplasm {ECO:0000269|PubMed:11781566}. Periplasm {ECO:0000269|PubMed:11781566}. Note=KSS1 shuttles rapidly between the cytoplasm and the nucleus independent of its activation state.</t>
  </si>
  <si>
    <t>cellular bud neck [GO:0005935]; cytoplasm [GO:0005737]; nucleus [GO:0005634]; periplasmic space [GO:0042597]; ATP binding [GO:0005524]; MAP kinase activity [GO:0004707]; protein kinase activity [GO:0004672]; protein serine kinase activity [GO:0106310]; protein serine/threonine kinase activity [GO:0004674]; cell cycle [GO:0007049]; intracellular signal transduction [GO:0035556]; invasive growth in response to glucose limitation [GO:0001403]; pheromone-dependent signal transduction involved in conjugation with cellular fusion [GO:0000750]; phosphorylation [GO:0016310]; positive regulation of division septum assembly [GO:0010973]; signal transduction involved in filamentous growth [GO:0001402]</t>
  </si>
  <si>
    <t>Mitogen-activated protein kinase KSS1 (MAP kinase KSS1) (EC 2.7.11.24) (Kinase suppressor of SST2)</t>
  </si>
  <si>
    <t>P32338</t>
  </si>
  <si>
    <t>RME1 YGR044C</t>
  </si>
  <si>
    <t>cell division [GO:0051301]; meiotic cell cycle [GO:0051321]; negative regulation of meiotic nuclear division [GO:0045835]; negative regulation of transcription by RNA polymerase II [GO:0000122]; positive regulation of transcription by RNA polymerase II [GO:0045944]</t>
  </si>
  <si>
    <t>cytoplasm [GO:0005737]; nucleus [GO:0005634]; DNA-binding transcription factor activity, RNA polymerase II-specific [GO:0000981]; metal ion binding [GO:0046872]; RNA polymerase II cis-regulatory region sequence-specific DNA binding [GO:0000978]; cell division [GO:0051301]; meiotic cell cycle [GO:0051321]; negative regulation of meiotic nuclear division [GO:0045835]; negative regulation of transcription by RNA polymerase II [GO:0000122]; positive regulation of transcription by RNA polymerase II [GO:0045944]</t>
  </si>
  <si>
    <t>Zinc finger protein RME1</t>
  </si>
  <si>
    <t>P33339</t>
  </si>
  <si>
    <t>TFC4 PCF1 YGR047C</t>
  </si>
  <si>
    <t>5S class rRNA transcription by RNA polymerase III [GO:0042791]; transcription by RNA polymerase III [GO:0006383]; transcription initiation at RNA polymerase III promoter [GO:0006384]</t>
  </si>
  <si>
    <t>cytoplasm [GO:0005737]; nucleoplasm [GO:0005654]; nucleus [GO:0005634]; transcription factor TFIIIC complex [GO:0000127]</t>
  </si>
  <si>
    <t>cytoplasm [GO:0005737]; nucleoplasm [GO:0005654]; nucleus [GO:0005634]; transcription factor TFIIIC complex [GO:0000127]; DNA binding [GO:0003677]; 5S class rRNA transcription by RNA polymerase III [GO:0042791]; transcription by RNA polymerase III [GO:0006383]; transcription initiation at RNA polymerase III promoter [GO:0006384]</t>
  </si>
  <si>
    <t>Transcription factor tau 131 kDa subunit (TFIIIC 131 kDa subunit) (Transcription factor C subunit 4)</t>
  </si>
  <si>
    <t>P50276</t>
  </si>
  <si>
    <t>MUP1 YGR055W</t>
  </si>
  <si>
    <t>amino acid transmembrane transport [GO:0003333]; cysteine transport [GO:0042883]; methionine import across plasma membrane [GO:1903692]; methionine transport [GO:0015821]; sulfur amino acid transport [GO:0000101]</t>
  </si>
  <si>
    <t>cell periphery [GO:0071944]; fungal-type vacuole [GO:0000324]; plasma membrane [GO:0005886]; L-amino acid transmembrane transporter activity [GO:0015179]; L-methionine secondary active transmembrane transporter activity [GO:0000102]; amino acid transmembrane transport [GO:0003333]; cysteine transport [GO:0042883]; methionine import across plasma membrane [GO:1903692]; methionine transport [GO:0015821]; sulfur amino acid transport [GO:0000101]</t>
  </si>
  <si>
    <t>High-affinity methionine permease</t>
  </si>
  <si>
    <t>P53045</t>
  </si>
  <si>
    <t>ERG25 FET6 YGR060W</t>
  </si>
  <si>
    <t>endoplasmic reticulum membrane [GO:0005789]; plasma membrane [GO:0005886]</t>
  </si>
  <si>
    <t>SUBCELLULAR LOCATION: Endoplasmic reticulum membrane {ECO:0000305|PubMed:12119386, ECO:0000305|PubMed:15716577, ECO:0000305|PubMed:8663358}; Single-pass membrane protein {ECO:0000305|PubMed:12119386, ECO:0000305|PubMed:15716577, ECO:0000305|PubMed:8663358}.</t>
  </si>
  <si>
    <t>endoplasmic reticulum membrane [GO:0005789]; plasma membrane [GO:0005886]; C-4 methylsterol oxidase activity [GO:0000254]; iron ion binding [GO:0005506]; ergosterol biosynthetic process [GO:0006696]</t>
  </si>
  <si>
    <t>C-4 methylsterol oxidase ERG25 (EC 1.14.18.-) (Ergosterol biosynthetic protein 25) (Sterol-C4-methyl oxidase ERG25) (SMO)</t>
  </si>
  <si>
    <t>P38972</t>
  </si>
  <si>
    <t>ADE6 YGR061C</t>
  </si>
  <si>
    <t>'de novo' IMP biosynthetic process [GO:0006189]; glutamine metabolic process [GO:0006541]; purine nucleotide biosynthetic process [GO:0006164]</t>
  </si>
  <si>
    <t>cytoplasm [GO:0005737]; ATP binding [GO:0005524]; metal ion binding [GO:0046872]; phosphoribosylformylglycinamidine synthase activity [GO:0004642]; 'de novo' IMP biosynthetic process [GO:0006189]; glutamine metabolic process [GO:0006541]; purine nucleotide biosynthetic process [GO:0006164]</t>
  </si>
  <si>
    <t>Phosphoribosylformylglycinamidine synthase (FGAM synthase) (FGAMS) (EC 6.3.5.3) (Formylglycinamide ribonucleotide amidotransferase) (FGAR amidotransferase) (FGAR-AT) (Formylglycinamide ribotide amidotransferase)</t>
  </si>
  <si>
    <t>P53239</t>
  </si>
  <si>
    <t>COX18 YGR062C G4532</t>
  </si>
  <si>
    <t>mitochondrial cytochrome c oxidase assembly [GO:0033617]; protein insertion into mitochondrial inner membrane from matrix [GO:0032979]</t>
  </si>
  <si>
    <t>SUBCELLULAR LOCATION: Mitochondrion inner membrane {ECO:0000269|PubMed:10809734}; Multi-pass membrane protein {ECO:0000269|PubMed:10809734}.</t>
  </si>
  <si>
    <t>mitochondrial inner membrane [GO:0005743]; membrane insertase activity [GO:0032977]; mitochondrial cytochrome c oxidase assembly [GO:0033617]; protein insertion into mitochondrial inner membrane from matrix [GO:0032979]</t>
  </si>
  <si>
    <t>Cytochrome c oxidase assembly protein COX18, mitochondrial (Cytochrome c oxidase assembly protein 18)</t>
  </si>
  <si>
    <t>P53246</t>
  </si>
  <si>
    <t>ENV11 YGR071C</t>
  </si>
  <si>
    <t>regulation of transcription by RNA polymerase II [GO:0006357]; vacuolar protein processing [GO:0006624]; vacuole organization [GO:0007033]</t>
  </si>
  <si>
    <t>nucleus [GO:0005634]; vacuole [GO:0005773]</t>
  </si>
  <si>
    <t>nucleus [GO:0005634]; vacuole [GO:0005773]; DNA binding [GO:0003677]; metal ion binding [GO:0046872]; regulation of transcription by RNA polymerase II [GO:0006357]; vacuolar protein processing [GO:0006624]; vacuole organization [GO:0007033]</t>
  </si>
  <si>
    <t>Late endosome and vacuole interface protein 11</t>
  </si>
  <si>
    <t>P48412</t>
  </si>
  <si>
    <t>UPF3 SUA6 YGR072W</t>
  </si>
  <si>
    <t>cytoplasmic RNA surveillance [GO:0071026]; DNA recombination [GO:0006310]; nuclear-transcribed mRNA catabolic process, 3'-5' exonucleolytic nonsense-mediated decay [GO:0070478]; nuclear-transcribed mRNA catabolic process, nonsense-mediated decay [GO:0000184]; positive regulation of translation [GO:0045727]; protein ubiquitination [GO:0016567]</t>
  </si>
  <si>
    <t>cytoplasm [GO:0005737]; nucleolus [GO:0005730]; nucleus [GO:0005634]; polysome [GO:0005844]</t>
  </si>
  <si>
    <t>SUBCELLULAR LOCATION: Nucleus {ECO:0000269|PubMed:11502169}.</t>
  </si>
  <si>
    <t>cytoplasm [GO:0005737]; nucleolus [GO:0005730]; nucleus [GO:0005634]; polysome [GO:0005844]; mRNA binding [GO:0003729]; cytoplasmic RNA surveillance [GO:0071026]; DNA recombination [GO:0006310]; nuclear-transcribed mRNA catabolic process, 3'-5' exonucleolytic nonsense-mediated decay [GO:0070478]; nuclear-transcribed mRNA catabolic process, nonsense-mediated decay [GO:0000184]; positive regulation of translation [GO:0045727]; protein ubiquitination [GO:0016567]</t>
  </si>
  <si>
    <t>Nonsense-mediated mRNA decay protein 3 (Up-frameshift suppressor 3)</t>
  </si>
  <si>
    <t>P23369</t>
  </si>
  <si>
    <t>MRPL25 YMR26 YGR076C</t>
  </si>
  <si>
    <t>Large ribosomal subunit protein mL59 (54S ribosomal protein L25, mitochondrial) (YmL25)</t>
  </si>
  <si>
    <t>P53248</t>
  </si>
  <si>
    <t>PEX8 PAS6 YGR077C</t>
  </si>
  <si>
    <t>protein import into peroxisome matrix [GO:0016558]</t>
  </si>
  <si>
    <t>peroxisomal importomer complex [GO:1990429]; peroxisomal matrix [GO:0005782]</t>
  </si>
  <si>
    <t>SUBCELLULAR LOCATION: Peroxisome matrix {ECO:0000305}.</t>
  </si>
  <si>
    <t>peroxisomal importomer complex [GO:1990429]; peroxisomal matrix [GO:0005782]; protein-macromolecule adaptor activity [GO:0030674]; protein import into peroxisome matrix [GO:0016558]</t>
  </si>
  <si>
    <t>Peroxisomal biogenesis factor 8 (Peroxin-8) (Peroxisomal protein PAS6)</t>
  </si>
  <si>
    <t>P35180</t>
  </si>
  <si>
    <t>TOM20 MAS20 MOM19 YGR082W</t>
  </si>
  <si>
    <t>protein import into mitochondrial matrix [GO:0030150]; protein insertion into mitochondrial outer membrane [GO:0045040]; tRNA import into mitochondrion [GO:0016031]</t>
  </si>
  <si>
    <t>mitochondrial outer membrane [GO:0005741]; mitochondrial outer membrane translocase complex [GO:0005742]; mitochondrion [GO:0005739]</t>
  </si>
  <si>
    <t>SUBCELLULAR LOCATION: Mitochondrion outer membrane {ECO:0000305}; Single-pass membrane protein {ECO:0000305}.</t>
  </si>
  <si>
    <t>mitochondrial outer membrane [GO:0005741]; mitochondrial outer membrane translocase complex [GO:0005742]; mitochondrion [GO:0005739]; mitochondrion targeting sequence binding [GO:0030943]; protein import into mitochondrial matrix [GO:0030150]; protein insertion into mitochondrial outer membrane [GO:0045040]; tRNA import into mitochondrion [GO:0016031]</t>
  </si>
  <si>
    <t>Mitochondrial import receptor subunit TOM20 (Mitochondrial 20 kDa outer membrane protein) (Protein MAS20) (Translocase of outer membrane 20 kDa subunit)</t>
  </si>
  <si>
    <t>P12754</t>
  </si>
  <si>
    <t>GCD2 TIF224 YGR083C</t>
  </si>
  <si>
    <t>cytosol [GO:0005829]; eukaryotic translation initiation factor 2B complex [GO:0005851]; guanyl-nucleotide exchange factor complex [GO:0032045]</t>
  </si>
  <si>
    <t>SUBCELLULAR LOCATION: Cytoplasm, cytosol {ECO:0000250|UniProtKB:Q09924}.</t>
  </si>
  <si>
    <t>cytosol [GO:0005829]; eukaryotic translation initiation factor 2B complex [GO:0005851]; guanyl-nucleotide exchange factor complex [GO:0032045]; enzyme regulator activity [GO:0030234]; translation initiation factor activity [GO:0003743]; regulation of translational initiation [GO:0006446]</t>
  </si>
  <si>
    <t>Translation initiation factor eIF2B subunit delta (GCD complex subunit GCD2) (Guanine nucleotide exchange factor subunit GCD2) (eIF2B GDP-GTP exchange factor subunit delta)</t>
  </si>
  <si>
    <t>P12686</t>
  </si>
  <si>
    <t>MRP13 YGR084C</t>
  </si>
  <si>
    <t>Small ribosomal subunit protein mS27 (37S ribosomal protein MRP13, mitochondrial) (Small ribosomal subunit protein mS44) (YmS-A)</t>
  </si>
  <si>
    <t>P0C0W9</t>
  </si>
  <si>
    <t>RPL11A RP39A RPL16A YPR102C P8283.14</t>
  </si>
  <si>
    <t>cytoplasmic translation [GO:0002181]; ribosomal large subunit assembly [GO:0000027]</t>
  </si>
  <si>
    <t>SUBCELLULAR LOCATION: Cytoplasm {ECO:0000269|PubMed:22096102}. Nucleus {ECO:0000269|PubMed:23118189}. Note=The SYO1-uL5-uL18 complex is transported into the nucleus by KAP104. {ECO:0000269|PubMed:23118189}.</t>
  </si>
  <si>
    <t>cytosol [GO:0005829]; cytosolic large ribosomal subunit [GO:0022625]; nucleus [GO:0005634]; RNA binding [GO:0003723]; rRNA binding [GO:0019843]; structural constituent of ribosome [GO:0003735]; cytoplasmic translation [GO:0002181]; ribosomal large subunit assembly [GO:0000027]</t>
  </si>
  <si>
    <t>Large ribosomal subunit protein uL5A (60S ribosomal protein L11-A) (L16) (RP39) (YL22)</t>
  </si>
  <si>
    <t>P53252</t>
  </si>
  <si>
    <t>PIL1 YGR086C</t>
  </si>
  <si>
    <t>eisosome assembly [GO:0070941]; endocytosis [GO:0006897]; protein localization [GO:0008104]; protein localization to eisosome filament [GO:0097446]</t>
  </si>
  <si>
    <t>cell periphery [GO:0071944]; cytoplasm [GO:0005737]; eisosome [GO:0032126]; eisosome filament [GO:0036286]; lipid droplet [GO:0005811]; mitochondrial outer membrane [GO:0005741]; mitochondrion [GO:0005739]; plasma membrane [GO:0005886]</t>
  </si>
  <si>
    <t>SUBCELLULAR LOCATION: Lipid droplet {ECO:0000269|PubMed:14562095}.</t>
  </si>
  <si>
    <t>cell periphery [GO:0071944]; cytoplasm [GO:0005737]; eisosome [GO:0032126]; eisosome filament [GO:0036286]; lipid droplet [GO:0005811]; mitochondrial outer membrane [GO:0005741]; mitochondrion [GO:0005739]; plasma membrane [GO:0005886]; lipid binding [GO:0008289]; eisosome assembly [GO:0070941]; endocytosis [GO:0006897]; protein localization [GO:0008104]; protein localization to eisosome filament [GO:0097446]</t>
  </si>
  <si>
    <t>Sphingolipid long chain base-responsive protein PIL1</t>
  </si>
  <si>
    <t>P06115</t>
  </si>
  <si>
    <t>CTT1 YGR088W</t>
  </si>
  <si>
    <t>hydrogen peroxide catabolic process [GO:0042744]; response to hydrogen peroxide [GO:0042542]; response to reactive oxygen species [GO:0000302]</t>
  </si>
  <si>
    <t>cytoplasm [GO:0005737]; mitochondrion [GO:0005739]; peroxisome [GO:0005777]</t>
  </si>
  <si>
    <t>cytoplasm [GO:0005737]; mitochondrion [GO:0005739]; peroxisome [GO:0005777]; catalase activity [GO:0004096]; heme binding [GO:0020037]; metal ion binding [GO:0046872]; hydrogen peroxide catabolic process [GO:0042744]; response to hydrogen peroxide [GO:0042542]; response to reactive oxygen species [GO:0000302]</t>
  </si>
  <si>
    <t>Catalase T (EC 1.11.1.6)</t>
  </si>
  <si>
    <t>P53253</t>
  </si>
  <si>
    <t>NNF2 YGR089W</t>
  </si>
  <si>
    <t>Protein NNF2</t>
  </si>
  <si>
    <t>P53254</t>
  </si>
  <si>
    <t>UTP22 YGR090W</t>
  </si>
  <si>
    <t>maturation of SSU-rRNA [GO:0030490]; nucleolar large rRNA transcription by RNA polymerase I [GO:0042790]; regulation of ribosomal protein gene transcription by RNA polymerase II [GO:0060962]; ribosomal small subunit assembly [GO:0000028]; rRNA processing [GO:0006364]; tRNA export from nucleus [GO:0006409]</t>
  </si>
  <si>
    <t>90S preribosome [GO:0030686]; CURI complex [GO:0032545]; nucleolus [GO:0005730]; nucleoplasm [GO:0005654]; nucleus [GO:0005634]; small-subunit processome [GO:0032040]; UTP-C complex [GO:0034456]</t>
  </si>
  <si>
    <t>SUBCELLULAR LOCATION: Nucleus, nucleolus {ECO:0000269|PubMed:14562095, ECO:0000269|PubMed:15590835}.</t>
  </si>
  <si>
    <t>90S preribosome [GO:0030686]; CURI complex [GO:0032545]; nucleolus [GO:0005730]; nucleoplasm [GO:0005654]; nucleus [GO:0005634]; small-subunit processome [GO:0032040]; UTP-C complex [GO:0034456]; RNA binding [GO:0003723]; maturation of SSU-rRNA [GO:0030490]; nucleolar large rRNA transcription by RNA polymerase I [GO:0042790]; regulation of ribosomal protein gene transcription by RNA polymerase II [GO:0060962]; ribosomal small subunit assembly [GO:0000028]; rRNA processing [GO:0006364]; tRNA export from nucleus [GO:0006409]</t>
  </si>
  <si>
    <t>U3 small nucleolar RNA-associated protein 22 (U3 snoRNA-associated protein 22) (U three protein 22)</t>
  </si>
  <si>
    <t>P49704</t>
  </si>
  <si>
    <t>PRP31 YGR091W</t>
  </si>
  <si>
    <t>mRNA splicing, via spliceosome [GO:0000398]; spliceosomal snRNP assembly [GO:0000387]; spliceosomal tri-snRNP complex assembly [GO:0000244]</t>
  </si>
  <si>
    <t>mitochondrion [GO:0005739]; precatalytic spliceosome [GO:0071011]; spliceosomal tri-snRNP complex [GO:0097526]; U4 snRNP [GO:0005687]; U4/U6 x U5 tri-snRNP complex [GO:0046540]</t>
  </si>
  <si>
    <t>mitochondrion [GO:0005739]; precatalytic spliceosome [GO:0071011]; spliceosomal tri-snRNP complex [GO:0097526]; U4 snRNP [GO:0005687]; U4/U6 x U5 tri-snRNP complex [GO:0046540]; RNA binding [GO:0003723]; mRNA splicing, via spliceosome [GO:0000398]; spliceosomal snRNP assembly [GO:0000387]; spliceosomal tri-snRNP complex assembly [GO:0000244]</t>
  </si>
  <si>
    <t>Pre-mRNA-processing factor 31</t>
  </si>
  <si>
    <t>P22204</t>
  </si>
  <si>
    <t>DBF2 YGR092W</t>
  </si>
  <si>
    <t>exit from mitosis [GO:0010458]; intracellular signal transduction [GO:0035556]; nuclear division [GO:0000280]; phosphorylation [GO:0016310]; regulation of cytokinesis [GO:0032465]; regulation of protein localization to cell division site [GO:1901900]; vacuolar acidification [GO:0007035]</t>
  </si>
  <si>
    <t>cellular bud neck [GO:0005935]; nucleus [GO:0005634]; Sid2-Mob1 complex [GO:0034973]; spindle pole body [GO:0005816]</t>
  </si>
  <si>
    <t>SUBCELLULAR LOCATION: Cytoplasm, cytoskeleton, microtubule organizing center, spindle pole body. Bud neck. Nucleus. Note=Localizes on spindle ole body (SPB) for much of the cell cycle and migrates from there to the bud neck in late mitosis. SPB localization during anaphase coincides with activation kinase activity and depends on TEM1 and CDC15. In absence of BUB2, localizes to SPB in cell cycle stages other than anaphase and telophase.</t>
  </si>
  <si>
    <t>cellular bud neck [GO:0005935]; nucleus [GO:0005634]; Sid2-Mob1 complex [GO:0034973]; spindle pole body [GO:0005816]; ATP binding [GO:0005524]; protein kinase activity [GO:0004672]; protein serine kinase activity [GO:0106310]; protein serine/threonine kinase activity [GO:0004674]; RNA binding [GO:0003723]; exit from mitosis [GO:0010458]; intracellular signal transduction [GO:0035556]; nuclear division [GO:0000280]; phosphorylation [GO:0016310]; regulation of cytokinesis [GO:0032465]; regulation of protein localization to cell division site [GO:1901900]; vacuolar acidification [GO:0007035]</t>
  </si>
  <si>
    <t>Cell cycle protein kinase DBF2 (EC 2.7.11.1) (Dumbbell forming protein 2)</t>
  </si>
  <si>
    <t>P07806</t>
  </si>
  <si>
    <t>VAS1 YGR094W</t>
  </si>
  <si>
    <t>valyl-tRNA aminoacylation [GO:0006438]</t>
  </si>
  <si>
    <t>SUBCELLULAR LOCATION: [Isoform Cytoplasmic]: Cytoplasm.; SUBCELLULAR LOCATION: [Isoform Mitochondrial]: Mitochondrion.</t>
  </si>
  <si>
    <t>cytoplasm [GO:0005737]; cytosol [GO:0005829]; mitochondrion [GO:0005739]; aminoacyl-tRNA editing activity [GO:0002161]; ATP binding [GO:0005524]; valine-tRNA ligase activity [GO:0004832]; valyl-tRNA aminoacylation [GO:0006438]</t>
  </si>
  <si>
    <t>Valine--tRNA ligase, mitochondrial (EC 6.1.1.9) (Valyl-tRNA synthetase) (ValRS)</t>
  </si>
  <si>
    <t>P48361</t>
  </si>
  <si>
    <t>ASK10 RGC2 YGR097W</t>
  </si>
  <si>
    <t>cellular response to oxidative stress [GO:0034599]; positive regulation of glycerol transport [GO:0090372]; protein catabolic process [GO:0030163]</t>
  </si>
  <si>
    <t>SUBCELLULAR LOCATION: Cytoplasm {ECO:0000269|PubMed:14562095, ECO:0000269|PubMed:19956799}. Note=Displays diffuse cytoplasmic localization, but very rapidly aggregates into punctate spots that appear near the cell surface in response to hypo-osmotic shock.</t>
  </si>
  <si>
    <t>cytoplasm [GO:0005737]; channel regulator activity [GO:0016247]; cellular response to oxidative stress [GO:0034599]; positive regulation of glycerol transport [GO:0090372]; protein catabolic process [GO:0030163]</t>
  </si>
  <si>
    <t>Activator of SKN7 protein 10 (Regulator of the glycerol channel 2)</t>
  </si>
  <si>
    <t>P53038</t>
  </si>
  <si>
    <t>TEL2 YGR099W</t>
  </si>
  <si>
    <t>positive regulation of DNA damage checkpoint [GO:2000003]; protein localization to chromosome [GO:0034502]; protein stabilization [GO:0050821]; telomere maintenance [GO:0000723]; telomere maintenance via telomerase [GO:0007004]</t>
  </si>
  <si>
    <t>ASTRA complex [GO:0070209]; chromosome, telomeric region [GO:0000781]; cytosol [GO:0005829]; nucleus [GO:0005634]; TTT Hsp90 cochaperone complex [GO:0110078]</t>
  </si>
  <si>
    <t>SUBCELLULAR LOCATION: Nucleus {ECO:0000305}. Chromosome, telomere {ECO:0000305}.</t>
  </si>
  <si>
    <t>ASTRA complex [GO:0070209]; chromosome, telomeric region [GO:0000781]; cytosol [GO:0005829]; nucleus [GO:0005634]; TTT Hsp90 cochaperone complex [GO:0110078]; Hsp90 protein binding [GO:0051879]; telomeric DNA binding [GO:0042162]; positive regulation of DNA damage checkpoint [GO:2000003]; protein localization to chromosome [GO:0034502]; protein stabilization [GO:0050821]; telomere maintenance [GO:0000723]; telomere maintenance via telomerase [GO:0007004]</t>
  </si>
  <si>
    <t>Telomere length regulation protein TEL2</t>
  </si>
  <si>
    <t>P53261</t>
  </si>
  <si>
    <t>NOP7 RRP13 YPH1 YGR103W</t>
  </si>
  <si>
    <t>maturation of 5.8S rRNA from tricistronic rRNA transcript (SSU-rRNA, 5.8S rRNA, LSU-rRNA) [GO:0000466]; maturation of LSU-rRNA from tricistronic rRNA transcript (SSU-rRNA, 5.8S rRNA, LSU-rRNA) [GO:0000463]; maturation of SSU-rRNA from tricistronic rRNA transcript (SSU-rRNA, 5.8S rRNA, LSU-rRNA) [GO:0000462]; ribosomal large subunit biogenesis [GO:0042273]; rRNA processing [GO:0006364]</t>
  </si>
  <si>
    <t>nucleolus [GO:0005730]; nucleoplasm [GO:0005654]; nucleus [GO:0005634]; PeBoW complex [GO:0070545]; preribosome, large subunit precursor [GO:0030687]</t>
  </si>
  <si>
    <t>SUBCELLULAR LOCATION: Nucleus, nucleolus {ECO:0000269|PubMed:11911362}. Nucleus, nucleoplasm. Note=Accumulates in the nucleolus in response to rapamycin treatment.</t>
  </si>
  <si>
    <t>nucleolus [GO:0005730]; nucleoplasm [GO:0005654]; nucleus [GO:0005634]; PeBoW complex [GO:0070545]; preribosome, large subunit precursor [GO:0030687]; large ribosomal subunit rRNA binding [GO:0070180]; mRNA binding [GO:0003729]; ribonucleoprotein complex binding [GO:0043021]; RNA binding [GO:0003723]; maturation of 5.8S rRNA from tricistronic rRNA transcript (SSU-rRNA, 5.8S rRNA, LSU-rRNA) [GO:0000466]; maturation of LSU-rRNA from tricistronic rRNA transcript (SSU-rRNA, 5.8S rRNA, LSU-rRNA) [GO:0000463]; maturation of SSU-rRNA from tricistronic rRNA transcript (SSU-rRNA, 5.8S rRNA, LSU-rRNA) [GO:0000462]; ribosomal large subunit biogenesis [GO:0042273]; rRNA processing [GO:0006364]</t>
  </si>
  <si>
    <t>Pescadillo homolog (Nucleolar protein 7) (Ribosomal RNA-processing protein 13)</t>
  </si>
  <si>
    <t>P32585</t>
  </si>
  <si>
    <t>SRB5 MED18 YGR104C</t>
  </si>
  <si>
    <t>positive regulation of transcription by RNA polymerase II [GO:0045944]; positive regulation of transcription elongation by RNA polymerase II [GO:0032968]; positive regulation of transcription initiation by RNA polymerase II [GO:0060261]; regulation of transcription by RNA polymerase II [GO:0006357]; RNA polymerase II preinitiation complex assembly [GO:0051123]; termination of RNA polymerase II transcription [GO:0006369]; transcription open complex formation at RNA polymerase II promoter [GO:0001113]</t>
  </si>
  <si>
    <t>core mediator complex [GO:0070847]; mediator complex [GO:0016592]; nucleus [GO:0005634]; RNA polymerase II core promoter sequence-specific DNA binding [GO:0000979]; transcription coactivator activity [GO:0003713]; transcription coregulator activity [GO:0003712]; positive regulation of transcription by RNA polymerase II [GO:0045944]; positive regulation of transcription elongation by RNA polymerase II [GO:0032968]; positive regulation of transcription initiation by RNA polymerase II [GO:0060261]; regulation of transcription by RNA polymerase II [GO:0006357]; RNA polymerase II preinitiation complex assembly [GO:0051123]; termination of RNA polymerase II transcription [GO:0006369]; transcription open complex formation at RNA polymerase II promoter [GO:0001113]</t>
  </si>
  <si>
    <t>Mediator of RNA polymerase II transcription subunit 18 (Mediator complex subunit 18) (Suppressor of RNA polymerase B 5)</t>
  </si>
  <si>
    <t>P53266</t>
  </si>
  <si>
    <t>SHY1 YGR112W G6150</t>
  </si>
  <si>
    <t>SUBCELLULAR LOCATION: Mitochondrion inner membrane {ECO:0000269|PubMed:14562095, ECO:0000269|PubMed:14576278, ECO:0000269|PubMed:9162072}; Multi-pass membrane protein {ECO:0000269|PubMed:14562095, ECO:0000269|PubMed:14576278, ECO:0000269|PubMed:9162072}.</t>
  </si>
  <si>
    <t>membrane [GO:0016020]; mitochondrial inner membrane [GO:0005743]; mitochondrion [GO:0005739]; unfolded protein binding [GO:0051082]; mitochondrial cytochrome c oxidase assembly [GO:0033617]</t>
  </si>
  <si>
    <t>Cytochrome oxidase assembly protein SHY1 (SURF1 homolog of Yeast) (SURF1-like protein)</t>
  </si>
  <si>
    <t>P23615</t>
  </si>
  <si>
    <t>SPT6 CRE2 SSN20 YGR116W G6169</t>
  </si>
  <si>
    <t>carbon catabolite repression of transcription from RNA polymerase II promoter by glucose [GO:0000433]; chromatin organization [GO:0006325]; chromatin remodeling [GO:0006338]; negative regulation of transcription by RNA polymerase II [GO:0000122]; nucleosome assembly [GO:0006334]; nucleosome organization [GO:0034728]; poly(A)+ mRNA export from nucleus [GO:0016973]; positive regulation of transcription by RNA polymerase II [GO:0045944]; positive regulation of transcription elongation by RNA polymerase II [GO:0032968]; regulation of mRNA 3'-end processing [GO:0031440]; regulation of transcription by RNA polymerase II [GO:0006357]; regulation of transcriptional start site selection at RNA polymerase II promoter [GO:0001178]; transcription antitermination [GO:0031564]; transcription elongation by RNA polymerase II [GO:0006368]</t>
  </si>
  <si>
    <t>euchromatin [GO:0000791]; mitochondrion [GO:0005739]; nucleus [GO:0005634]; transcription elongation factor complex [GO:0008023]</t>
  </si>
  <si>
    <t>SUBCELLULAR LOCATION: Nucleus {ECO:0000269|PubMed:14562095, ECO:0000269|PubMed:2201908}. Chromosome {ECO:0000269|PubMed:19683497}. Note=Colocalizes with RNA polymerase II on chromatin (PubMed:2201908). Recruited to the active transcribed loci (PubMed:2201908). Associates with the coding region of HTA1 (PubMed:19683497). {ECO:0000269|PubMed:19683497, ECO:0000269|PubMed:2201908}.</t>
  </si>
  <si>
    <t>euchromatin [GO:0000791]; mitochondrion [GO:0005739]; nucleus [GO:0005634]; transcription elongation factor complex [GO:0008023]; DNA binding [GO:0003677]; histone binding [GO:0042393]; nucleosome binding [GO:0031491]; transcription antitermination factor activity, DNA binding [GO:0001073]; carbon catabolite repression of transcription from RNA polymerase II promoter by glucose [GO:0000433]; chromatin organization [GO:0006325]; chromatin remodeling [GO:0006338]; negative regulation of transcription by RNA polymerase II [GO:0000122]; nucleosome assembly [GO:0006334]; nucleosome organization [GO:0034728]; poly(A)+ mRNA export from nucleus [GO:0016973]; positive regulation of transcription by RNA polymerase II [GO:0045944]; positive regulation of transcription elongation by RNA polymerase II [GO:0032968]; regulation of mRNA 3'-end processing [GO:0031440]; regulation of transcription by RNA polymerase II [GO:0006357]; regulation of transcriptional start site selection at RNA polymerase II promoter [GO:0001178]; transcription antitermination [GO:0031564]; transcription elongation by RNA polymerase II [GO:0006368]</t>
  </si>
  <si>
    <t>Transcription elongation factor SPT6 (Chromatin elongation factor SPT6)</t>
  </si>
  <si>
    <t>P53270</t>
  </si>
  <si>
    <t>YGR117C G6172</t>
  </si>
  <si>
    <t>regulation of cellular biosynthetic process [GO:0031326]; regulation of primary metabolic process [GO:0080090]</t>
  </si>
  <si>
    <t>cytoplasm [GO:0005737]; regulation of cellular biosynthetic process [GO:0031326]; regulation of primary metabolic process [GO:0080090]</t>
  </si>
  <si>
    <t>Uncharacterized protein YGR117C</t>
  </si>
  <si>
    <t>P0CX30</t>
  </si>
  <si>
    <t>RPS23B RPS28B YPR132W P9659.9</t>
  </si>
  <si>
    <t>maturation of SSU-rRNA from tricistronic rRNA transcript (SSU-rRNA, 5.8S rRNA, LSU-rRNA) [GO:0000462]; regulation of translational fidelity [GO:0006450]; translation [GO:0006412]</t>
  </si>
  <si>
    <t>cytosol [GO:0005829]; cytosolic small ribosomal subunit [GO:0022627]; ribosome [GO:0005840]</t>
  </si>
  <si>
    <t>cytosol [GO:0005829]; cytosolic small ribosomal subunit [GO:0022627]; ribosome [GO:0005840]; structural constituent of ribosome [GO:0003735]; maturation of SSU-rRNA from tricistronic rRNA transcript (SSU-rRNA, 5.8S rRNA, LSU-rRNA) [GO:0000462]; regulation of translational fidelity [GO:0006450]; translation [GO:0006412]</t>
  </si>
  <si>
    <t>Small ribosomal subunit protein uS12B (40S ribosomal protein S23-B) (RP37) (S28) (YS14)</t>
  </si>
  <si>
    <t>P48837</t>
  </si>
  <si>
    <t>NUP57 YGR119C G6320</t>
  </si>
  <si>
    <t>mRNA transport [GO:0051028]; NLS-bearing protein import into nucleus [GO:0006607]; nuclear pore organization [GO:0006999]; nucleocytoplasmic transport [GO:0006913]; protein import into nucleus [GO:0006606]; protein localization to nuclear inner membrane [GO:0036228]</t>
  </si>
  <si>
    <t>nuclear envelope [GO:0005635]; nuclear membrane [GO:0031965]; nuclear pore [GO:0005643]; nuclear pore central transport channel [GO:0044613]</t>
  </si>
  <si>
    <t>nuclear envelope [GO:0005635]; nuclear membrane [GO:0031965]; nuclear pore [GO:0005643]; nuclear pore central transport channel [GO:0044613]; identical protein binding [GO:0042802]; structural constituent of nuclear pore [GO:0017056]; mRNA transport [GO:0051028]; NLS-bearing protein import into nucleus [GO:0006607]; nuclear pore organization [GO:0006999]; nucleocytoplasmic transport [GO:0006913]; protein import into nucleus [GO:0006606]; protein localization to nuclear inner membrane [GO:0036228]</t>
  </si>
  <si>
    <t>Nucleoporin NUP57 (Nuclear pore protein NUP57)</t>
  </si>
  <si>
    <t>P53272</t>
  </si>
  <si>
    <t>YGR122W G6335</t>
  </si>
  <si>
    <t>negative regulation of transcription by RNA polymerase II [GO:0000122]; nuclear-transcribed mRNA catabolic process, non-stop decay [GO:0070481]</t>
  </si>
  <si>
    <t>cytoplasm [GO:0005737]; nucleus [GO:0005634]; plasma membrane [GO:0005886]; negative regulation of transcription by RNA polymerase II [GO:0000122]; nuclear-transcribed mRNA catabolic process, non-stop decay [GO:0070481]</t>
  </si>
  <si>
    <t>Uncharacterized protein YGR122W</t>
  </si>
  <si>
    <t>P49090</t>
  </si>
  <si>
    <t>ASN2 YGR124W G6358</t>
  </si>
  <si>
    <t>asparagine biosynthetic process [GO:0006529]; glutamine metabolic process [GO:0006541]; L-asparagine biosynthetic process [GO:0070981]</t>
  </si>
  <si>
    <t>cytoplasm [GO:0005737]; cytosol [GO:0005829]; asparagine synthase (glutamine-hydrolyzing) activity [GO:0004066]; ATP binding [GO:0005524]; asparagine biosynthetic process [GO:0006529]; glutamine metabolic process [GO:0006541]; L-asparagine biosynthetic process [GO:0070981]</t>
  </si>
  <si>
    <t>Asparagine synthetase [glutamine-hydrolyzing] 2 (EC 6.3.5.4) (Glutamine-dependent asparagine synthetase 2)</t>
  </si>
  <si>
    <t>P53273</t>
  </si>
  <si>
    <t>YGR125W G6362</t>
  </si>
  <si>
    <t>fungal-type vacuole [GO:0000324]; vacuolar membrane [GO:0005774]</t>
  </si>
  <si>
    <t>SUBCELLULAR LOCATION: Vacuole membrane {ECO:0000269|PubMed:14562095}; Multi-pass membrane protein {ECO:0000269|PubMed:14562095}.</t>
  </si>
  <si>
    <t>fungal-type vacuole [GO:0000324]; vacuolar membrane [GO:0005774]; protein-folding chaperone binding [GO:0051087]</t>
  </si>
  <si>
    <t>Uncharacterized vacuolar membrane protein YGR125W</t>
  </si>
  <si>
    <t>P53276</t>
  </si>
  <si>
    <t>UTP8 YGR128C</t>
  </si>
  <si>
    <t>maturation of SSU-rRNA [GO:0030490]; maturation of SSU-rRNA from tricistronic rRNA transcript (SSU-rRNA, 5.8S rRNA, LSU-rRNA) [GO:0000462]; positive regulation of transcription by RNA polymerase I [GO:0045943]; tRNA export from nucleus [GO:0006409]</t>
  </si>
  <si>
    <t>90S preribosome [GO:0030686]; nucleolus [GO:0005730]; rDNA heterochromatin [GO:0033553]; small-subunit processome [GO:0032040]; t-UTP complex [GO:0034455]</t>
  </si>
  <si>
    <t>SUBCELLULAR LOCATION: Nucleus, nucleolus {ECO:0000269|PubMed:12068309, ECO:0000269|PubMed:12794079, ECO:0000269|PubMed:15489292}. Note=Associated with ribosomal chromatin, even in the absence of transcription.</t>
  </si>
  <si>
    <t>90S preribosome [GO:0030686]; nucleolus [GO:0005730]; rDNA heterochromatin [GO:0033553]; small-subunit processome [GO:0032040]; t-UTP complex [GO:0034455]; tRNA binding [GO:0000049]; U3 snoRNA binding [GO:0034511]; maturation of SSU-rRNA [GO:0030490]; maturation of SSU-rRNA from tricistronic rRNA transcript (SSU-rRNA, 5.8S rRNA, LSU-rRNA) [GO:0000462]; positive regulation of transcription by RNA polymerase I [GO:0045943]; tRNA export from nucleus [GO:0006409]</t>
  </si>
  <si>
    <t>U3 small nucleolar RNA-associated protein 8 (U3 snoRNA-associated protein 8) (U three protein 8) (U3 protein 8 required for transcription) (t-UTP8)</t>
  </si>
  <si>
    <t>P53278</t>
  </si>
  <si>
    <t>cytoplasm [GO:0005737]; eisosome [GO:0032126]</t>
  </si>
  <si>
    <t>Uncharacterized protein YGR130C</t>
  </si>
  <si>
    <t>P40961</t>
  </si>
  <si>
    <t>PHB1 PHB YGR132C</t>
  </si>
  <si>
    <t>inner mitochondrial membrane organization [GO:0007007]; mitochondrion inheritance [GO:0000001]; mitochondrion morphogenesis [GO:0070584]; mitochondrion organization [GO:0007005]; negative regulation of proteolysis [GO:0045861]; protein folding [GO:0006457]; protein stabilization [GO:0050821]</t>
  </si>
  <si>
    <t>mitochondrial inner membrane [GO:0005743]; mitochondrial prohibitin complex [GO:0035632]; mitochondrion [GO:0005739]</t>
  </si>
  <si>
    <t>SUBCELLULAR LOCATION: Mitochondrion inner membrane {ECO:0000269|PubMed:14562095, ECO:0000269|PubMed:14576278, ECO:0000269|PubMed:15525670}; Peripheral membrane protein {ECO:0000269|PubMed:14562095, ECO:0000269|PubMed:14576278, ECO:0000269|PubMed:15525670}; Intermembrane side {ECO:0000269|PubMed:14562095, ECO:0000269|PubMed:14576278, ECO:0000269|PubMed:15525670}.</t>
  </si>
  <si>
    <t>mitochondrial inner membrane [GO:0005743]; mitochondrial prohibitin complex [GO:0035632]; mitochondrion [GO:0005739]; inner mitochondrial membrane organization [GO:0007007]; mitochondrion inheritance [GO:0000001]; mitochondrion morphogenesis [GO:0070584]; mitochondrion organization [GO:0007005]; negative regulation of proteolysis [GO:0045861]; protein folding [GO:0006457]; protein stabilization [GO:0050821]</t>
  </si>
  <si>
    <t>Prohibitin-1</t>
  </si>
  <si>
    <t>P53280</t>
  </si>
  <si>
    <t>CAF130 YGR134W</t>
  </si>
  <si>
    <t>nuclear-transcribed mRNA poly(A) tail shortening [GO:0000289]; positive regulation of transcription elongation by RNA polymerase II [GO:0032968]</t>
  </si>
  <si>
    <t>CCR4-NOT core complex [GO:0030015]; cytosol [GO:0005829]; nucleus [GO:0005634]</t>
  </si>
  <si>
    <t>CCR4-NOT core complex [GO:0030015]; cytosol [GO:0005829]; nucleus [GO:0005634]; nuclear-transcribed mRNA poly(A) tail shortening [GO:0000289]; positive regulation of transcription elongation by RNA polymerase II [GO:0032968]</t>
  </si>
  <si>
    <t>Protein CAF130 (130 kDa CCR4-associated factor)</t>
  </si>
  <si>
    <t>P23638</t>
  </si>
  <si>
    <t>PRE9 PRS5 YGR135W</t>
  </si>
  <si>
    <t>proteasomal protein catabolic process [GO:0010498]; proteasomal ubiquitin-independent protein catabolic process [GO:0010499]; proteasome core complex assembly [GO:0080129]; proteasome-mediated ubiquitin-dependent protein catabolic process [GO:0043161]</t>
  </si>
  <si>
    <t>cytosol [GO:0005829]; nucleus [GO:0005634]; proteasome complex [GO:0000502]; proteasome core complex, alpha-subunit complex [GO:0019773]; proteasome storage granule [GO:0034515]</t>
  </si>
  <si>
    <t>cytosol [GO:0005829]; nucleus [GO:0005634]; proteasome complex [GO:0000502]; proteasome core complex, alpha-subunit complex [GO:0019773]; proteasome storage granule [GO:0034515]; proteasomal protein catabolic process [GO:0010498]; proteasomal ubiquitin-independent protein catabolic process [GO:0010499]; proteasome core complex assembly [GO:0080129]; proteasome-mediated ubiquitin-dependent protein catabolic process [GO:0043161]</t>
  </si>
  <si>
    <t>Proteasome subunit alpha type-3 (Macropain subunit Y13) (Multicatalytic endopeptidase complex subunit Y13) (Proteasome component Y13) (Proteinase YSCE subunit 13)</t>
  </si>
  <si>
    <t>P53283</t>
  </si>
  <si>
    <t>TPO2 YGR138C G6417</t>
  </si>
  <si>
    <t>spermine transport [GO:0000296]; transmembrane transport [GO:0055085]</t>
  </si>
  <si>
    <t>SUBCELLULAR LOCATION: Cell membrane {ECO:0000269|PubMed:12562762, ECO:0000269|PubMed:14562095}; Multi-pass membrane protein {ECO:0000269|PubMed:12562762, ECO:0000269|PubMed:14562095}.</t>
  </si>
  <si>
    <t>cell periphery [GO:0071944]; fungal-type vacuole membrane [GO:0000329]; plasma membrane [GO:0005886]; antiporter activity [GO:0015297]; spermine transmembrane transporter activity [GO:0000297]; spermine transport [GO:0000296]; transmembrane transport [GO:0055085]</t>
  </si>
  <si>
    <t>Polyamine transporter 2</t>
  </si>
  <si>
    <t>P32504</t>
  </si>
  <si>
    <t>CBF2 CBF3A CEP2 CTF14 NDC10 YGR140W</t>
  </si>
  <si>
    <t>chromosome segregation [GO:0007059]; kinetochore assembly [GO:0051382]; mitotic spindle elongation [GO:0000022]; septin ring assembly [GO:0000921]</t>
  </si>
  <si>
    <t>CBF3 complex [GO:0031518]; condensed chromosome, centromeric region [GO:0000779]; cytoplasm [GO:0005737]; kinetochore [GO:0000776]; nucleus [GO:0005634]; spindle [GO:0005819]; spindle midzone [GO:0051233]; spindle pole body [GO:0005816]</t>
  </si>
  <si>
    <t>SUBCELLULAR LOCATION: Nucleus {ECO:0000269|PubMed:10427094}. Chromosome, centromere {ECO:0000269|PubMed:10427094}. Cytoplasm, cytoskeleton, microtubule organizing center, spindle pole body {ECO:0000269|PubMed:10427094}. Note=Spindle midzone during anaphase B.</t>
  </si>
  <si>
    <t>CBF3 complex [GO:0031518]; condensed chromosome, centromeric region [GO:0000779]; cytoplasm [GO:0005737]; kinetochore [GO:0000776]; nucleus [GO:0005634]; spindle [GO:0005819]; spindle midzone [GO:0051233]; spindle pole body [GO:0005816]; centromeric DNA binding [GO:0019237]; DNA binding [GO:0003677]; DNA binding, bending [GO:0008301]; chromosome segregation [GO:0007059]; kinetochore assembly [GO:0051382]; mitotic spindle elongation [GO:0000022]; septin ring assembly [GO:0000921]</t>
  </si>
  <si>
    <t>Centromere DNA-binding protein complex CBF3 subunit A (Centromere-binding factor 2) (Chromosome transmission fidelity protein 14) (Kinetochore protein CTF14)</t>
  </si>
  <si>
    <t>P32486</t>
  </si>
  <si>
    <t>KRE6 CWH48 YPR159W</t>
  </si>
  <si>
    <t>(1-&gt;6)-beta-D-glucan biosynthetic process [GO:0006078]; fungal-type cell wall organization [GO:0031505]</t>
  </si>
  <si>
    <t>cellular bud neck [GO:0005935]; endoplasmic reticulum membrane [GO:0005789]; Golgi membrane [GO:0000139]; membrane [GO:0016020]; plasma membrane [GO:0005886]; site of polarized growth [GO:0030427]; transport vesicle [GO:0030133]</t>
  </si>
  <si>
    <t>SUBCELLULAR LOCATION: Golgi apparatus membrane {ECO:0000269|PubMed:12237851}; Single-pass type II membrane protein {ECO:0000269|PubMed:12237851}.</t>
  </si>
  <si>
    <t>cellular bud neck [GO:0005935]; endoplasmic reticulum membrane [GO:0005789]; Golgi membrane [GO:0000139]; membrane [GO:0016020]; plasma membrane [GO:0005886]; site of polarized growth [GO:0030427]; transport vesicle [GO:0030133]; glucosidase activity [GO:0015926]; (1-&gt;6)-beta-D-glucan biosynthetic process [GO:0006078]; fungal-type cell wall organization [GO:0031505]</t>
  </si>
  <si>
    <t>Beta-glucan synthesis-associated protein KRE6 (Killer toxin-resistance protein 6)</t>
  </si>
  <si>
    <t>P48234</t>
  </si>
  <si>
    <t>ENP2 YGR145W G6623</t>
  </si>
  <si>
    <t>maturation of SSU-rRNA from tricistronic rRNA transcript (SSU-rRNA, 5.8S rRNA, LSU-rRNA) [GO:0000462]; ribosomal small subunit biogenesis [GO:0042274]</t>
  </si>
  <si>
    <t>SUBCELLULAR LOCATION: Nucleus, nucleolus {ECO:0000269|PubMed:14690591, ECO:0000269|PubMed:15590835}.</t>
  </si>
  <si>
    <t>90S preribosome [GO:0030686]; nucleolus [GO:0005730]; small-subunit processome [GO:0032040]; maturation of SSU-rRNA from tricistronic rRNA transcript (SSU-rRNA, 5.8S rRNA, LSU-rRNA) [GO:0000462]; ribosomal small subunit biogenesis [GO:0042274]</t>
  </si>
  <si>
    <t>Ribosome biogenesis protein ENP2 (Essential nuclear protein 2)</t>
  </si>
  <si>
    <t>P37293</t>
  </si>
  <si>
    <t>NAT2 YGR147C G6630</t>
  </si>
  <si>
    <t>N-terminal peptidyl-methionine acetylation [GO:0017196]</t>
  </si>
  <si>
    <t>mitochondrion [GO:0005739]; acyltransferase activity [GO:0016746]; N-terminal peptidyl-methionine acetylation [GO:0017196]</t>
  </si>
  <si>
    <t>Putative N-terminal acetyltransferase 2 (EC 2.3.1.-) (Amino-terminal, alpha-amino, acetyltransferase 2)</t>
  </si>
  <si>
    <t>P24000</t>
  </si>
  <si>
    <t>RPL24B RPL30B YGR148C G6635</t>
  </si>
  <si>
    <t>Large ribosomal subunit protein eL24B (60S ribosomal protein L24-B) (L30) (RP29) (YL21)</t>
  </si>
  <si>
    <t>P48236</t>
  </si>
  <si>
    <t>GPC1 YGR149W G6639</t>
  </si>
  <si>
    <t>phosphatidylcholine biosynthetic process [GO:0006656]</t>
  </si>
  <si>
    <t>cell periphery [GO:0071944]; endoplasmic reticulum [GO:0005783]; membrane [GO:0016020]</t>
  </si>
  <si>
    <t>SUBCELLULAR LOCATION: Membrane {ECO:0000269|PubMed:12524434, ECO:0000269|PubMed:18430972}; Multi-pass membrane protein {ECO:0000269|PubMed:12524434}.</t>
  </si>
  <si>
    <t>cell periphery [GO:0071944]; endoplasmic reticulum [GO:0005783]; membrane [GO:0016020]; glycero-3-phosphocholine acyltransferase activity [GO:0106158]; phosphatidylcholine biosynthetic process [GO:0006656]</t>
  </si>
  <si>
    <t>Glycerophosphocholine acyltransferase 1 (GPCAT) (EC 2.3.1.-)</t>
  </si>
  <si>
    <t>P48237</t>
  </si>
  <si>
    <t>CCM1 DMR1 RRG2 YGR150C G6642</t>
  </si>
  <si>
    <t>mitochondrial genome maintenance [GO:0000002]; mitochondrial RNA processing [GO:0000963]; mRNA processing [GO:0006397]; positive regulation of rRNA processing [GO:2000234]; RNA splicing [GO:0008380]; rRNA metabolic process [GO:0016072]</t>
  </si>
  <si>
    <t>SUBCELLULAR LOCATION: Mitochondrion {ECO:0000269|PubMed:14562095, ECO:0000269|PubMed:16823961, ECO:0000269|PubMed:20124025}.</t>
  </si>
  <si>
    <t>mitochondrion [GO:0005739]; rRNA binding [GO:0019843]; mitochondrial genome maintenance [GO:0000002]; mitochondrial RNA processing [GO:0000963]; mRNA processing [GO:0006397]; positive regulation of rRNA processing [GO:2000234]; RNA splicing [GO:0008380]; rRNA metabolic process [GO:0016072]</t>
  </si>
  <si>
    <t>Mitochondrial group I intron splicing factor CCM1 (COB and COX1 mRNA maturation protein 1) (Required for respiratory growth protein 2)</t>
  </si>
  <si>
    <t>P32582</t>
  </si>
  <si>
    <t>CYS4 STR4 YGR155W G6667</t>
  </si>
  <si>
    <t>cysteine biosynthetic process from serine [GO:0006535]; cysteine biosynthetic process via cystathionine [GO:0019343]; hydrogen sulfide biosynthetic process [GO:0070814]; transsulfuration [GO:0019346]; traversing start control point of mitotic cell cycle [GO:0007089]</t>
  </si>
  <si>
    <t>cytoplasm [GO:0005737]; cytoplasmic stress granule [GO:0010494]; mitochondrion [GO:0005739]</t>
  </si>
  <si>
    <t>cytoplasm [GO:0005737]; cytoplasmic stress granule [GO:0010494]; mitochondrion [GO:0005739]; cystathionine beta-synthase activity [GO:0004122]; mRNA binding [GO:0003729]; cysteine biosynthetic process from serine [GO:0006535]; cysteine biosynthetic process via cystathionine [GO:0019343]; hydrogen sulfide biosynthetic process [GO:0070814]; transsulfuration [GO:0019346]; traversing start control point of mitotic cell cycle [GO:0007089]</t>
  </si>
  <si>
    <t>Cystathionine beta-synthase (EC 4.2.1.22) (Beta-thionase) (Serine sulfhydrase) (Sulfur transfer protein 4)</t>
  </si>
  <si>
    <t>P05374</t>
  </si>
  <si>
    <t>CHO2 PEM1 YGR157W G6673</t>
  </si>
  <si>
    <t>methylation [GO:0032259]; phosphatidylcholine biosynthetic process [GO:0006656]</t>
  </si>
  <si>
    <t>cell periphery [GO:0071944]; endoplasmic reticulum [GO:0005783]; endoplasmic reticulum membrane [GO:0005789]</t>
  </si>
  <si>
    <t>SUBCELLULAR LOCATION: Endoplasmic reticulum membrane {ECO:0000255|HAMAP-Rule:MF_03217, ECO:0000269|PubMed:14562095}; Multi-pass membrane protein {ECO:0000255|HAMAP-Rule:MF_03217}.</t>
  </si>
  <si>
    <t>cell periphery [GO:0071944]; endoplasmic reticulum [GO:0005783]; endoplasmic reticulum membrane [GO:0005789]; phosphatidylethanolamine N-methyltransferase activity [GO:0004608]; methylation [GO:0032259]; phosphatidylcholine biosynthetic process [GO:0006656]</t>
  </si>
  <si>
    <t>Phosphatidylethanolamine N-methyltransferase (PE methyltransferase) (PEAMT) (PEMT) (EC 2.1.1.17) (Choline-requiring protein 2)</t>
  </si>
  <si>
    <t>P27476</t>
  </si>
  <si>
    <t>NSR1 YGR159C G7001</t>
  </si>
  <si>
    <t>maturation of SSU-rRNA [GO:0030490]; ribosomal small subunit assembly [GO:0000028]; rRNA processing [GO:0006364]</t>
  </si>
  <si>
    <t>mitochondrion [GO:0005739]; nuclear envelope [GO:0005635]; nucleolus [GO:0005730]; nucleus [GO:0005634]; small-subunit processome [GO:0032040]</t>
  </si>
  <si>
    <t>SUBCELLULAR LOCATION: Nucleus {ECO:0000269|PubMed:1706724, ECO:0000269|PubMed:23222640}. Nucleus, nucleolus {ECO:0000269|PubMed:12756332}.</t>
  </si>
  <si>
    <t>mitochondrion [GO:0005739]; nuclear envelope [GO:0005635]; nucleolus [GO:0005730]; nucleus [GO:0005634]; small-subunit processome [GO:0032040]; mRNA binding [GO:0003729]; nuclear localization sequence binding [GO:0008139]; RNA binding [GO:0003723]; single-stranded telomeric DNA binding [GO:0043047]; maturation of SSU-rRNA [GO:0030490]; ribosomal small subunit assembly [GO:0000028]; rRNA processing [GO:0006364]</t>
  </si>
  <si>
    <t>Nuclear localization sequence-binding protein (p67)</t>
  </si>
  <si>
    <t>P39935</t>
  </si>
  <si>
    <t>TIF4631 YGR162W</t>
  </si>
  <si>
    <t>positive regulation of endoplasmic reticulum unfolded protein response [GO:1900103]; positive regulation of formation of translation preinitiation complex [GO:1901195]; regulation of protein metabolic process [GO:0051246]; regulation of translational initiation [GO:0006446]; ribosomal large subunit biogenesis [GO:0042273]; stress granule assembly [GO:0034063]; translational initiation [GO:0006413]</t>
  </si>
  <si>
    <t>cytoplasm [GO:0005737]; cytoplasmic stress granule [GO:0010494]; eukaryotic translation initiation factor 4F complex [GO:0016281]; mitochondrion [GO:0005739]; P-body [GO:0000932]; ribosome [GO:0005840]</t>
  </si>
  <si>
    <t>SUBCELLULAR LOCATION: Cytoplasm {ECO:0000269|PubMed:14562095, ECO:0000269|PubMed:23222640}. Cytoplasm, P-body {ECO:0000269|PubMed:23222640}. Cytoplasm, Stress granule {ECO:0000269|PubMed:23222640}.</t>
  </si>
  <si>
    <t>cytoplasm [GO:0005737]; cytoplasmic stress granule [GO:0010494]; eukaryotic translation initiation factor 4F complex [GO:0016281]; mitochondrion [GO:0005739]; P-body [GO:0000932]; ribosome [GO:0005840]; ATPase activator activity [GO:0001671]; molecular condensate scaffold activity [GO:0140693]; mRNA binding [GO:0003729]; protein self-association [GO:0043621]; RNA binding [GO:0003723]; translation initiation factor activity [GO:0003743]; positive regulation of endoplasmic reticulum unfolded protein response [GO:1900103]; positive regulation of formation of translation preinitiation complex [GO:1901195]; regulation of protein metabolic process [GO:0051246]; regulation of translational initiation [GO:0006446]; ribosomal large subunit biogenesis [GO:0042273]; stress granule assembly [GO:0034063]; translational initiation [GO:0006413]</t>
  </si>
  <si>
    <t>Eukaryotic initiation factor 4F subunit p150 (eIF-4F p150) (eIF4F p150) (Translation initiation factor 4(4)-F(6) subunit gamma(3) protein 1) (eIF4G1) (mRNA cap-binding protein complex subunit p150)</t>
  </si>
  <si>
    <t>P53292</t>
  </si>
  <si>
    <t>MRPS35 YGR165W</t>
  </si>
  <si>
    <t>SUBCELLULAR LOCATION: Mitochondrion {ECO:0000269|PubMed:14562095,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</si>
  <si>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Small ribosomal subunit protein mS45 (37S ribosomal protein S35, mitochondrial)</t>
  </si>
  <si>
    <t>P32893</t>
  </si>
  <si>
    <t>TRS65 KRE11 YGR166W</t>
  </si>
  <si>
    <t>beta-glucan biosynthetic process [GO:0051274]; cell wall organization [GO:0071555]; intra-Golgi vesicle-mediated transport [GO:0006891]; protein-containing complex assembly [GO:0065003]; retrograde transport, endosome to Golgi [GO:0042147]</t>
  </si>
  <si>
    <t>cytosol [GO:0005829]; trans-Golgi network [GO:0005802]; TRAPPII protein complex [GO:1990071]</t>
  </si>
  <si>
    <t>SUBCELLULAR LOCATION: Cytoplasm. Golgi apparatus, cis-Golgi network.</t>
  </si>
  <si>
    <t>cytosol [GO:0005829]; trans-Golgi network [GO:0005802]; TRAPPII protein complex [GO:1990071]; beta-glucan biosynthetic process [GO:0051274]; cell wall organization [GO:0071555]; intra-Golgi vesicle-mediated transport [GO:0006891]; protein-containing complex assembly [GO:0065003]; retrograde transport, endosome to Golgi [GO:0042147]</t>
  </si>
  <si>
    <t>Trafficking protein particle complex II-specific subunit 65 (TRAPP II-specific subunit 65) (Beta-glucan synthesis-associated protein TRS65) (Killer toxin-resistance protein 11) (Transport protein particle 65 kDa subunit)</t>
  </si>
  <si>
    <t>P53293</t>
  </si>
  <si>
    <t>membrane [GO:0016020]; peroxisome [GO:0005777]</t>
  </si>
  <si>
    <t>Uncharacterized protein YGR168C</t>
  </si>
  <si>
    <t>P53037</t>
  </si>
  <si>
    <t>PSD2 YGR170W</t>
  </si>
  <si>
    <t>intermembrane phospholipid transfer [GO:0120010]; phosphatidylcholine biosynthetic process [GO:0006656]; phosphatidylethanolamine biosynthetic process [GO:0006646]; protein autoprocessing [GO:0016540]</t>
  </si>
  <si>
    <t>endosome [GO:0005768]; endosome membrane [GO:0010008]; Golgi membrane [GO:0000139]; Golgi stack [GO:0005795]</t>
  </si>
  <si>
    <t>SUBCELLULAR LOCATION: Golgi apparatus membrane {ECO:0000255|HAMAP-Rule:MF_03209, ECO:0000269|PubMed:7890739}; Peripheral membrane protein {ECO:0000255|HAMAP-Rule:MF_03209, ECO:0000305|PubMed:11104779, ECO:0000305|PubMed:20016005}; Cytoplasmic side {ECO:0000255|HAMAP-Rule:MF_03209, ECO:0000305|PubMed:24366873}. Endosome membrane {ECO:0000255|HAMAP-Rule:MF_03209, ECO:0000269|PubMed:20016005}; Peripheral membrane protein {ECO:0000255|HAMAP-Rule:MF_03209, ECO:0000305|PubMed:11104779, ECO:0000305|PubMed:20016005}; Cytoplasmic side {ECO:0000255|HAMAP-Rule:MF_03209, ECO:0000305|PubMed:24366873}.</t>
  </si>
  <si>
    <t>endosome [GO:0005768]; endosome membrane [GO:0010008]; Golgi membrane [GO:0000139]; Golgi stack [GO:0005795]; metal ion binding [GO:0046872]; phosphatidylserine decarboxylase activity [GO:0004609]; intermembrane phospholipid transfer [GO:0120010]; phosphatidylcholine biosynthetic process [GO:0006656]; phosphatidylethanolamine biosynthetic process [GO:0006646]; protein autoprocessing [GO:0016540]</t>
  </si>
  <si>
    <t>Phosphatidylserine decarboxylase proenzyme 2 (EC 4.1.1.65) [Cleaved into: Phosphatidylserine decarboxylase 2 beta chain; Phosphatidylserine decarboxylase 2 alpha chain]</t>
  </si>
  <si>
    <t>P53039</t>
  </si>
  <si>
    <t>YIP1 YGR172C</t>
  </si>
  <si>
    <t>endoplasmic reticulum to Golgi vesicle-mediated transport [GO:0006888]; protein transport [GO:0015031]; vesicle fusion with Golgi apparatus [GO:0048280]; vesicle-mediated transport [GO:0016192]</t>
  </si>
  <si>
    <t>COPII-coated ER to Golgi transport vesicle [GO:0030134]; endoplasmic reticulum [GO:0005783]; endoplasmic reticulum membrane [GO:0005789]; Golgi membrane [GO:0000139]; trans-Golgi network [GO:0005802]</t>
  </si>
  <si>
    <t>SUBCELLULAR LOCATION: Endoplasmic reticulum membrane; Multi-pass membrane protein. Golgi apparatus membrane; Multi-pass membrane protein.</t>
  </si>
  <si>
    <t>COPII-coated ER to Golgi transport vesicle [GO:0030134]; endoplasmic reticulum [GO:0005783]; endoplasmic reticulum membrane [GO:0005789]; Golgi membrane [GO:0000139]; trans-Golgi network [GO:0005802]; endoplasmic reticulum to Golgi vesicle-mediated transport [GO:0006888]; protein transport [GO:0015031]; vesicle fusion with Golgi apparatus [GO:0048280]; vesicle-mediated transport [GO:0016192]</t>
  </si>
  <si>
    <t>Protein transport protein YIP1 (YPT-interacting protein 1)</t>
  </si>
  <si>
    <t>P53295</t>
  </si>
  <si>
    <t>RBG2 GIR1 YGR173W</t>
  </si>
  <si>
    <t>cytoplasm [GO:0005737]; GTP binding [GO:0005525]; GTPase activity [GO:0003924]; cytoplasmic translation [GO:0002181]; positive regulation of cellular response to amino acid starvation [GO:1903833]</t>
  </si>
  <si>
    <t>Ribosome-interacting GTPase 2 (GTP-binding protein RBG2)</t>
  </si>
  <si>
    <t>P37267</t>
  </si>
  <si>
    <t>CBP4 YGR174C G7122</t>
  </si>
  <si>
    <t>mitochondrial respiratory chain complex III assembly [GO:0034551]</t>
  </si>
  <si>
    <t>mitochondrial inner membrane [GO:0005743]; mitochondrial membrane [GO:0031966]; mitochondrion [GO:0005739]</t>
  </si>
  <si>
    <t>SUBCELLULAR LOCATION: Mitochondrion inner membrane {ECO:0000305}; Single-pass membrane protein {ECO:0000305}.</t>
  </si>
  <si>
    <t>mitochondrial inner membrane [GO:0005743]; mitochondrial membrane [GO:0031966]; mitochondrion [GO:0005739]; mitochondrial respiratory chain complex III assembly [GO:0034551]</t>
  </si>
  <si>
    <t>Assembly factor CBP4 (Cytochrome b mRNA-processing protein 4)</t>
  </si>
  <si>
    <t>P32476</t>
  </si>
  <si>
    <t>ERG1 YGR175C</t>
  </si>
  <si>
    <t>endoplasmic reticulum [GO:0005783]; endoplasmic reticulum membrane [GO:0005789]; lipid droplet [GO:0005811]</t>
  </si>
  <si>
    <t>SUBCELLULAR LOCATION: Microsome membrane {ECO:0000269|PubMed:9450962}; Multi-pass membrane protein {ECO:0000305}. Endoplasmic reticulum membrane {ECO:0000269|PubMed:9450962}; Multi-pass membrane protein {ECO:0000305}. Lipid droplet {ECO:0000269|PubMed:9450962}.</t>
  </si>
  <si>
    <t>endoplasmic reticulum [GO:0005783]; endoplasmic reticulum membrane [GO:0005789]; lipid droplet [GO:0005811]; flavin adenine dinucleotide binding [GO:0050660]; squalene monooxygenase activity [GO:0004506]; ergosterol biosynthetic process [GO:0006696]</t>
  </si>
  <si>
    <t>Squalene epoxidase ERG1 (SE) (EC 1.14.14.17) (Ergosterol biosynthetic protein 1) (Squalene monooxygenase ERG1)</t>
  </si>
  <si>
    <t>P53297</t>
  </si>
  <si>
    <t>PBP1 MRS16 YGR178C</t>
  </si>
  <si>
    <t>maintenance of rDNA [GO:0043007]; negative regulation of TORC1 signaling [GO:1904262]; positive regulation of translation [GO:0045727]; regulation of mating type switching [GO:0031494]; regulation of mitophagy [GO:1901524]; regulation of translation [GO:0006417]; stress granule assembly [GO:0034063]</t>
  </si>
  <si>
    <t>cytoplasm [GO:0005737]; cytoplasmic stress granule [GO:0010494]; cytosol [GO:0005829]; mitochondrion [GO:0005739]; nucleus [GO:0005634]; polysome [GO:0005844]</t>
  </si>
  <si>
    <t>SUBCELLULAR LOCATION: Cytoplasm {ECO:0000269|PubMed:14562095, ECO:0000269|PubMed:15082763}. Nucleus {ECO:0000269|PubMed:14562095}. Mitochondrion {ECO:0000269|PubMed:14576278}. Note=Localizes to polysomes. {ECO:0000269|PubMed:15082763}.</t>
  </si>
  <si>
    <t>cytoplasm [GO:0005737]; cytoplasmic stress granule [GO:0010494]; cytosol [GO:0005829]; mitochondrion [GO:0005739]; nucleus [GO:0005634]; polysome [GO:0005844]; mRNA binding [GO:0003729]; maintenance of rDNA [GO:0043007]; negative regulation of TORC1 signaling [GO:1904262]; positive regulation of translation [GO:0045727]; regulation of mating type switching [GO:0031494]; regulation of mitophagy [GO:1901524]; regulation of translation [GO:0006417]; stress granule assembly [GO:0034063]</t>
  </si>
  <si>
    <t>PAB1-binding protein 1 (Poly(A)-binding protein-binding protein)</t>
  </si>
  <si>
    <t>P53298</t>
  </si>
  <si>
    <t>OKP1 YGR179C</t>
  </si>
  <si>
    <t>attachment of spindle microtubules to kinetochore [GO:0008608]; cell division [GO:0051301]; meiotic cell cycle [GO:0051321]</t>
  </si>
  <si>
    <t>COMA complex [GO:0000817]; kinetochore [GO:0000776]</t>
  </si>
  <si>
    <t>SUBCELLULAR LOCATION: Nucleus {ECO:0000269|PubMed:14562095}. Chromosome, centromere, kinetochore {ECO:0000269|PubMed:10323865}.</t>
  </si>
  <si>
    <t>COMA complex [GO:0000817]; kinetochore [GO:0000776]; attachment of spindle microtubules to kinetochore [GO:0008608]; cell division [GO:0051301]; meiotic cell cycle [GO:0051321]</t>
  </si>
  <si>
    <t>Inner kinetochore subunit OKP1 (CENP-Q homolog) (Constitutive centromere-associated network protein OKP1) (Outer kinetochore protein 1)</t>
  </si>
  <si>
    <t>P49723</t>
  </si>
  <si>
    <t>RNR4 CRT3 YGR180C</t>
  </si>
  <si>
    <t>SUBCELLULAR LOCATION: Nucleus {ECO:0000269|PubMed:12732713, ECO:0000269|PubMed:18851834}. Note=Found predominantly in the nucleus under normal growth conditions and is redistributed to the cytoplasm in damaged cells in a DNA replication and damage checkpoint-dependent manner. Nuclear localization is mediated by DIF1.</t>
  </si>
  <si>
    <t>cytoplasm [GO:0005737]; nucleus [GO:0005634]; ribonucleoside-diphosphate reductase complex [GO:0005971]; protein heterodimerization activity [GO:0046982]; ribonucleoside-diphosphate reductase activity, thioredoxin disulfide as acceptor [GO:0004748]; deoxyribonucleotide biosynthetic process [GO:0009263]; DNA replication [GO:0006260]</t>
  </si>
  <si>
    <t>Ribonucleoside-diphosphate reductase small chain 2 (EC 1.17.4.1) (Ribonucleotide reductase R2 subunit 2) (Ribonucleotide reductase small subunit 2)</t>
  </si>
  <si>
    <t>P19812</t>
  </si>
  <si>
    <t>UBR1 PTR1 YGR184C G7168</t>
  </si>
  <si>
    <t>cytoplasm protein quality control by the ubiquitin-proteasome system [GO:0071629]; mitochondria-associated ubiquitin-dependent protein catabolic process [GO:0072671]; protein monoubiquitination [GO:0006513]; protein polyubiquitination [GO:0000209]; protein ubiquitination [GO:0016567]; regulation of dipeptide transport [GO:0090089]; ribosome-associated ubiquitin-dependent protein catabolic process [GO:1990116]; stress-induced homeostatically regulated protein degradation pathway [GO:0120174]; ubiquitin-dependent ERAD pathway [GO:0030433]; ubiquitin-dependent protein catabolic process via the N-end rule pathway [GO:0071596]</t>
  </si>
  <si>
    <t>cytoplasm [GO:0005737]; proteasome regulatory particle, base subcomplex [GO:0008540]; ubiquitin ligase complex [GO:0000151]; UBR1-RAD6 ubiquitin ligase complex [GO:1990303]</t>
  </si>
  <si>
    <t>cytoplasm [GO:0005737]; proteasome regulatory particle, base subcomplex [GO:0008540]; ubiquitin ligase complex [GO:0000151]; UBR1-RAD6 ubiquitin ligase complex [GO:1990303]; proteasome regulatory particle binding [GO:1904855]; ubiquitin protein ligase activity [GO:0061630]; ubiquitin-protein transferase activity [GO:0004842]; zinc ion binding [GO:0008270]; cytoplasm protein quality control by the ubiquitin-proteasome system [GO:0071629]; mitochondria-associated ubiquitin-dependent protein catabolic process [GO:0072671]; protein monoubiquitination [GO:0006513]; protein polyubiquitination [GO:0000209]; protein ubiquitination [GO:0016567]; regulation of dipeptide transport [GO:0090089]; ribosome-associated ubiquitin-dependent protein catabolic process [GO:1990116]; stress-induced homeostatically regulated protein degradation pathway [GO:0120174]; ubiquitin-dependent ERAD pathway [GO:0030433]; ubiquitin-dependent protein catabolic process via the N-end rule pathway [GO:0071596]</t>
  </si>
  <si>
    <t>E3 ubiquitin-protein ligase UBR1 (EC 2.3.2.27) (N-end-recognizing protein) (N-recognin-1) (RING-type E3 ubiquitin transferase UBR1)</t>
  </si>
  <si>
    <t>P36421</t>
  </si>
  <si>
    <t>TYS1 MGM104 YGR185C G7522</t>
  </si>
  <si>
    <t>tyrosyl-tRNA aminoacylation [GO:0006437]</t>
  </si>
  <si>
    <t>SUBCELLULAR LOCATION: Cytoplasm. Nucleus. Note=Predominantly cytoplasmic, only a small fraction (about 1.5%) found in the nucleus.</t>
  </si>
  <si>
    <t>cytoplasm [GO:0005737]; cytoplasmic stress granule [GO:0010494]; nucleus [GO:0005634]; ATP binding [GO:0005524]; mRNA binding [GO:0003729]; tyrosine-tRNA ligase activity [GO:0004831]; tyrosyl-tRNA aminoacylation [GO:0006437]</t>
  </si>
  <si>
    <t>Tyrosine--tRNA ligase, cytoplasmic (EC 6.1.1.1) (Tyrosyl-tRNA synthetase) (TyrRS)</t>
  </si>
  <si>
    <t>P48362</t>
  </si>
  <si>
    <t>HGH1 YGR187C G7538</t>
  </si>
  <si>
    <t>chaperone-mediated protein folding [GO:0061077]</t>
  </si>
  <si>
    <t>cytoplasm [GO:0005737]; nucleus [GO:0005634]; translation elongation factor binding [GO:0061770]; chaperone-mediated protein folding [GO:0061077]</t>
  </si>
  <si>
    <t>Protein HGH1 (HMG1/2 protein homolog)</t>
  </si>
  <si>
    <t>P00359</t>
  </si>
  <si>
    <t>TDH3 GPD3 YGR192C G7576</t>
  </si>
  <si>
    <t>apoptotic process [GO:0006915]; gluconeogenesis [GO:0006094]; glycolytic process [GO:0006096]; heme transport [GO:0015886]; reactive oxygen species metabolic process [GO:0072593]</t>
  </si>
  <si>
    <t>cytoplasm [GO:0005737]; cytosol [GO:0005829]; fungal-type cell wall [GO:0009277]; lipid droplet [GO:0005811]; mitochondrion [GO:0005739]; nucleus [GO:0005634]; plasma membrane [GO:0005886]</t>
  </si>
  <si>
    <t>cytoplasm [GO:0005737]; cytosol [GO:0005829]; fungal-type cell wall [GO:0009277]; lipid droplet [GO:0005811]; mitochondrion [GO:0005739]; nucleus [GO:0005634]; plasma membrane [GO:0005886]; glyceraldehyde-3-phosphate dehydrogenase (NAD+) (phosphorylating) activity [GO:0004365]; melatonin binding [GO:1904408]; NAD binding [GO:0051287]; NADP binding [GO:0050661]; RNA binding [GO:0003723]; apoptotic process [GO:0006915]; gluconeogenesis [GO:0006094]; glycolytic process [GO:0006096]; heme transport [GO:0015886]; reactive oxygen species metabolic process [GO:0072593]</t>
  </si>
  <si>
    <t>Glyceraldehyde-3-phosphate dehydrogenase 3 (GAPDH 3) (EC 1.2.1.12) (Triose-phosphate dehydrogenase 1)</t>
  </si>
  <si>
    <t>P46948</t>
  </si>
  <si>
    <t>SKI6 ECM20 RRP41 YGR195W G7587</t>
  </si>
  <si>
    <t>exonucleolytic trimming to generate mature 3'-end of 5.8S rRNA from tricistronic rRNA transcript (SSU-rRNA, 5.8S rRNA, LSU-rRNA) [GO:0000467]; nuclear mRNA surveillance [GO:0071028]; nuclear polyadenylation-dependent CUT catabolic process [GO:0071039]; nuclear polyadenylation-dependent tRNA catabolic process [GO:0071038]; nuclear-transcribed mRNA catabolic process, 3'-5' exonucleolytic nonsense-mediated decay [GO:0070478]; nuclear-transcribed mRNA catabolic process, exonucleolytic, 3'-5' [GO:0034427]; polyadenylation-dependent snoRNA 3'-end processing [GO:0071051]; RNA catabolic process [GO:0006401]; RNA processing [GO:0006396]; rRNA catabolic process [GO:0016075]; U1 snRNA 3'-end processing [GO:0034473]; U4 snRNA 3'-end processing [GO:0034475]; U5 snRNA 3'-end processing [GO:0034476]</t>
  </si>
  <si>
    <t>cytoplasmic exosome (RNase complex) [GO:0000177]; exosome (RNase complex) [GO:0000178]; nuclear exosome (RNase complex) [GO:0000176]; nucleolus [GO:0005730]; nucleus [GO:0005634]; RNA binding [GO:0003723]; exonucleolytic trimming to generate mature 3'-end of 5.8S rRNA from tricistronic rRNA transcript (SSU-rRNA, 5.8S rRNA, LSU-rRNA) [GO:0000467]; nuclear mRNA surveillance [GO:0071028]; nuclear polyadenylation-dependent CUT catabolic process [GO:0071039]; nuclear polyadenylation-dependent tRNA catabolic process [GO:0071038]; nuclear-transcribed mRNA catabolic process, 3'-5' exonucleolytic nonsense-mediated decay [GO:0070478]; nuclear-transcribed mRNA catabolic process, exonucleolytic, 3'-5' [GO:0034427]; polyadenylation-dependent snoRNA 3'-end processing [GO:0071051]; RNA catabolic process [GO:0006401]; RNA processing [GO:0006396]; rRNA catabolic process [GO:0016075]; U1 snRNA 3'-end processing [GO:0034473]; U4 snRNA 3'-end processing [GO:0034475]; U5 snRNA 3'-end processing [GO:0034476]</t>
  </si>
  <si>
    <t>Exosome complex component SKI6 (Extracellular mutant protein 20) (Ribosomal RNA-processing protein 41) (Superkiller protein 6)</t>
  </si>
  <si>
    <t>P46951</t>
  </si>
  <si>
    <t>YPP1 YGR198W G7594</t>
  </si>
  <si>
    <t>protein localization to plasma membrane [GO:0072659]; protein targeting to vacuole [GO:0006623]; receptor-mediated endocytosis [GO:0006898]</t>
  </si>
  <si>
    <t>actin cortical patch [GO:0030479]; cytoplasm [GO:0005737]; cytosol [GO:0005829]; endosome [GO:0005768]; nucleus [GO:0005634]; plasma membrane [GO:0005886]</t>
  </si>
  <si>
    <t>SUBCELLULAR LOCATION: Cytoplasmic granule. Cell membrane {ECO:0000269|PubMed:14690591}; Peripheral membrane protein; Cytoplasmic side.</t>
  </si>
  <si>
    <t>actin cortical patch [GO:0030479]; cytoplasm [GO:0005737]; cytosol [GO:0005829]; endosome [GO:0005768]; nucleus [GO:0005634]; plasma membrane [GO:0005886]; protein localization to plasma membrane [GO:0072659]; protein targeting to vacuole [GO:0006623]; receptor-mediated endocytosis [GO:0006898]</t>
  </si>
  <si>
    <t>Cargo-transport protein YPP1 (Alpha-synuclein protective protein 1)</t>
  </si>
  <si>
    <t>P42934</t>
  </si>
  <si>
    <t>PMT6 YGR199W G7722</t>
  </si>
  <si>
    <t>protein O-linked glycosylation [GO:0006493]; protein O-linked mannosylation [GO:0035269]</t>
  </si>
  <si>
    <t>endoplasmic reticulum [GO:0005783]; endoplasmic reticulum membrane [GO:0005789]; dolichyl-phosphate-mannose-protein mannosyltransferase activity [GO:0004169]; protein O-linked glycosylation [GO:0006493]; protein O-linked mannosylation [GO:0035269]</t>
  </si>
  <si>
    <t>Dolichyl-phosphate-mannose--protein mannosyltransferase 6 (EC 2.4.1.109)</t>
  </si>
  <si>
    <t>P42935</t>
  </si>
  <si>
    <t>ELP2 TOT2 YGR200C G7725</t>
  </si>
  <si>
    <t>protein transport [GO:0015031]; protein urmylation [GO:0032447]; regulation of transcription by RNA polymerase II [GO:0006357]; regulation of translation [GO:0006417]; tRNA wobble uridine modification [GO:0002098]</t>
  </si>
  <si>
    <t>cytoplasm [GO:0005737]; elongator holoenzyme complex [GO:0033588]; nucleoplasm [GO:0005654]; nucleus [GO:0005634]</t>
  </si>
  <si>
    <t>cytoplasm [GO:0005737]; elongator holoenzyme complex [GO:0033588]; nucleoplasm [GO:0005654]; nucleus [GO:0005634]; microtubule binding [GO:0008017]; protein transport [GO:0015031]; protein urmylation [GO:0032447]; regulation of transcription by RNA polymerase II [GO:0006357]; regulation of translation [GO:0006417]; tRNA wobble uridine modification [GO:0002098]</t>
  </si>
  <si>
    <t>Elongator complex protein 2 (Gamma-toxin target 2)</t>
  </si>
  <si>
    <t>P13259</t>
  </si>
  <si>
    <t>PCT1 CCT CCT1 YGR202C G7729</t>
  </si>
  <si>
    <t>CDP-choline pathway [GO:0006657]; phosphatidylcholine biosynthetic process [GO:0006656]</t>
  </si>
  <si>
    <t>membrane [GO:0016020]; NLS-dependent protein nuclear import complex [GO:0042564]; nuclear envelope [GO:0005635]; nucleus [GO:0005634]</t>
  </si>
  <si>
    <t>SUBCELLULAR LOCATION: Membrane. Note=Most of its activity is membrane-associated.</t>
  </si>
  <si>
    <t>membrane [GO:0016020]; NLS-dependent protein nuclear import complex [GO:0042564]; nuclear envelope [GO:0005635]; nucleus [GO:0005634]; choline-phosphate cytidylyltransferase activity [GO:0004105]; phosphatidylcholine binding [GO:0031210]; CDP-choline pathway [GO:0006657]; phosphatidylcholine biosynthetic process [GO:0006656]</t>
  </si>
  <si>
    <t>Choline-phosphate cytidylyltransferase (EC 2.7.7.15) (CTP:phosphocholine cytidylyltransferase) (CCT) (CT) (Phosphorylcholine transferase)</t>
  </si>
  <si>
    <t>P07245</t>
  </si>
  <si>
    <t>ADE3 YGR204W G7733</t>
  </si>
  <si>
    <t>folic acid-containing compound metabolic process [GO:0006760]; histidine biosynthetic process [GO:0000105]; methionine biosynthetic process [GO:0009086]; purine nucleobase biosynthetic process [GO:0009113]; purine nucleotide biosynthetic process [GO:0006164]; tetrahydrofolate interconversion [GO:0035999]</t>
  </si>
  <si>
    <t>cytoplasm [GO:0005737]; cytosol [GO:0005829]; nucleus [GO:0005634]; ATP binding [GO:0005524]; formate-tetrahydrofolate ligase activity [GO:0004329]; methenyltetrahydrofolate cyclohydrolase activity [GO:0004477]; methylenetetrahydrofolate dehydrogenase (NADP+) activity [GO:0004488]; folic acid-containing compound metabolic process [GO:0006760]; histidine biosynthetic process [GO:0000105]; methionine biosynthetic process [GO:0009086]; purine nucleobase biosynthetic process [GO:0009113]; purine nucleotide biosynthetic process [GO:0006164]; tetrahydrofolate interconversion [GO:0035999]</t>
  </si>
  <si>
    <t>C-1-tetrahydrofolate synthase, cytoplasmic (C1-THF synthase) [Includes: Methylenetetrahydrofolate dehydrogenase (EC 1.5.1.5); Methenyltetrahydrofolate cyclohydrolase (EC 3.5.4.9); Formyltetrahydrofolate synthetase (EC 6.3.4.3)]</t>
  </si>
  <si>
    <t>P42938</t>
  </si>
  <si>
    <t>TDA10 YGR205W G7737</t>
  </si>
  <si>
    <t>phosphorylation [GO:0016310]</t>
  </si>
  <si>
    <t>cytoplasm [GO:0005737]; nucleus [GO:0005634]; ATP binding [GO:0005524]; kinase activity [GO:0016301]; phosphorylation [GO:0016310]</t>
  </si>
  <si>
    <t>Probable ATP-dependent kinase TDA10 (EC 2.7.-.-) (Topoisomerase I damage affected protein 10)</t>
  </si>
  <si>
    <t>P42940</t>
  </si>
  <si>
    <t>CIR1 YGR207C G7742</t>
  </si>
  <si>
    <t>amino acid catabolic process [GO:0009063]; fatty acid beta-oxidation using acyl-CoA dehydrogenase [GO:0033539]</t>
  </si>
  <si>
    <t>SUBCELLULAR LOCATION: Mitochondrion matrix {ECO:0000269|PubMed:14562095}.</t>
  </si>
  <si>
    <t>mitochondrial matrix [GO:0005759]; mitochondrion [GO:0005739]; electron transfer activity [GO:0009055]; amino acid catabolic process [GO:0009063]; fatty acid beta-oxidation using acyl-CoA dehydrogenase [GO:0033539]</t>
  </si>
  <si>
    <t>Probable electron transfer flavoprotein subunit beta (Beta-ETF) (Changed intracellular redox state protein 1)</t>
  </si>
  <si>
    <t>P53304</t>
  </si>
  <si>
    <t>SLI1 YGR212W</t>
  </si>
  <si>
    <t>response to xenobiotic stimulus [GO:0009410]</t>
  </si>
  <si>
    <t>SUBCELLULAR LOCATION: Endoplasmic reticulum {ECO:0000269|PubMed:15025559}.</t>
  </si>
  <si>
    <t>endoplasmic reticulum [GO:0005783]; N-acetyltransferase activity [GO:0008080]; response to xenobiotic stimulus [GO:0009410]</t>
  </si>
  <si>
    <t>N-acetyltransferase SLI1 (EC 2.3.1.-) (Sphingosine-like immunosuppressant resistant protein 1)</t>
  </si>
  <si>
    <t>P32905</t>
  </si>
  <si>
    <t>RPS0A NAB1 NAB1A YST1 YGR214W</t>
  </si>
  <si>
    <t>cytoplasmic translation [GO:0002181]; endonucleolytic cleavage in ITS1 to separate SSU-rRNA from 5.8S rRNA and LSU-rRNA from tricistronic rRNA transcript (SSU-rRNA, 5.8S rRNA, LSU-rRNA) [GO:0000447]; endonucleolytic cleavage to generate mature 3'-end of SSU-rRNA from (SSU-rRNA, 5.8S rRNA, LSU-rRNA) [GO:0000461]; ribosomal small subunit assembly [GO:0000028]; rRNA export from nucleus [GO:0006407]</t>
  </si>
  <si>
    <t>90S preribosome [GO:0030686]; cytoplasmic stress granule [GO:0010494]; cytosol [GO:0005829]; cytosolic small ribosomal subunit [GO:0022627]</t>
  </si>
  <si>
    <t>SUBCELLULAR LOCATION: Cytoplasm {ECO:0000255|HAMAP-Rule:MF_03015, ECO:0000269|PubMed:14562095, ECO:0000269|PubMed:14627813, ECO:0000269|PubMed:22096102}.</t>
  </si>
  <si>
    <t>90S preribosome [GO:0030686]; cytoplasmic stress granule [GO:0010494]; cytosol [GO:0005829]; cytosolic small ribosomal subunit [GO:0022627]; structural constituent of ribosome [GO:0003735]; cytoplasmic translation [GO:0002181]; endonucleolytic cleavage in ITS1 to separate SSU-rRNA from 5.8S rRNA and LSU-rRNA from tricistronic rRNA transcript (SSU-rRNA, 5.8S rRNA, LSU-rRNA) [GO:0000447]; endonucleolytic cleavage to generate mature 3'-end of SSU-rRNA from (SSU-rRNA, 5.8S rRNA, LSU-rRNA) [GO:0000461]; ribosomal small subunit assembly [GO:0000028]; rRNA export from nucleus [GO:0006407]</t>
  </si>
  <si>
    <t>Small ribosomal subunit protein uS2A (40S ribosomal protein S0-A) (Nucleic acid-binding protein NAB1A)</t>
  </si>
  <si>
    <t>P53305</t>
  </si>
  <si>
    <t>RSM27 YGR215W</t>
  </si>
  <si>
    <t>Small ribosomal subunit protein mS33 (Mitochondrial 37S ribosomal protein S27)</t>
  </si>
  <si>
    <t>P30822</t>
  </si>
  <si>
    <t>CRM1 KAP124 XPO1 YGR218W G8514</t>
  </si>
  <si>
    <t>mRNA export from nucleus [GO:0006406]; nuclear export [GO:0051168]; protein export from nucleus [GO:0006611]; protein localization to kinetochore [GO:0034501]; ribosomal large subunit export from nucleus [GO:0000055]; ribosomal small subunit export from nucleus [GO:0000056]</t>
  </si>
  <si>
    <t>cytoplasm [GO:0005737]; kinetochore [GO:0000776]; nucleus [GO:0005634]; perinuclear region of cytoplasm [GO:0048471]; spindle pole body [GO:0005816]</t>
  </si>
  <si>
    <t>SUBCELLULAR LOCATION: Nucleus {ECO:0000269|PubMed:14562095}. Cytoplasm, perinuclear region {ECO:0000269|PubMed:14562095}. Note=Localized in the nucleus and at its periphery.</t>
  </si>
  <si>
    <t>cytoplasm [GO:0005737]; kinetochore [GO:0000776]; nucleus [GO:0005634]; perinuclear region of cytoplasm [GO:0048471]; spindle pole body [GO:0005816]; nuclear export signal receptor activity [GO:0005049]; nuclear import signal receptor activity [GO:0061608]; small GTPase binding [GO:0031267]; U1 snRNA binding [GO:0030619]; U2 snRNA binding [GO:0030620]; U4 snRNA binding [GO:0030621]; U5 snRNA binding [GO:0030623]; U6 snRNA binding [GO:0017070]; mRNA export from nucleus [GO:0006406]; nuclear export [GO:0051168]; protein export from nucleus [GO:0006611]; protein localization to kinetochore [GO:0034501]; ribosomal large subunit export from nucleus [GO:0000055]; ribosomal small subunit export from nucleus [GO:0000056]</t>
  </si>
  <si>
    <t>Exportin-1 (Chromosome region maintenance protein 1) (Karyopherin-124)</t>
  </si>
  <si>
    <t>P31334</t>
  </si>
  <si>
    <t>MRPL9 YGR220C G8520</t>
  </si>
  <si>
    <t>Large ribosomal subunit protein uL3m (54S ribosomal protein L9, mitochondrial) (YmL9)</t>
  </si>
  <si>
    <t>P10834</t>
  </si>
  <si>
    <t>PET54 YGR222W G8527</t>
  </si>
  <si>
    <t>Group I intron splicing [GO:0000372]; mitochondrial mRNA processing [GO:0090615]; positive regulation of mitochondrial translation [GO:0070131]</t>
  </si>
  <si>
    <t>mitochondrial inner membrane [GO:0005743]; mitochondrial matrix [GO:0005759]; mitochondrion [GO:0005739]; mRNA 5'-UTR binding [GO:0048027]; pre-mRNA intronic binding [GO:0097157]; translation regulator activity [GO:0045182]; Group I intron splicing [GO:0000372]; mitochondrial mRNA processing [GO:0090615]; positive regulation of mitochondrial translation [GO:0070131]</t>
  </si>
  <si>
    <t>Protein PET54 (Petite colonies protein 54)</t>
  </si>
  <si>
    <t>P50076</t>
  </si>
  <si>
    <t>DIE2 ALG10 YGR227W G8547</t>
  </si>
  <si>
    <t>dolichol-linked oligosaccharide biosynthetic process [GO:0006488]; protein N-linked glycosylation [GO:0006487]</t>
  </si>
  <si>
    <t>SUBCELLULAR LOCATION: Endoplasmic reticulum membrane {ECO:0000269|PubMed:9597543}; Multi-pass membrane protein {ECO:0000269|PubMed:9597543}.</t>
  </si>
  <si>
    <t>cell periphery [GO:0071944]; endoplasmic reticulum [GO:0005783]; endoplasmic reticulum membrane [GO:0005789]; dolichyl pyrophosphate Glc2Man9GlcNAc2 alpha-1,2-glucosyltransferase activity [GO:0106073]; dolichyl-phosphate-glucose-glycolipid alpha-glucosyltransferase activity [GO:0004583]; dolichol-linked oligosaccharide biosynthetic process [GO:0006488]; protein N-linked glycosylation [GO:0006487]</t>
  </si>
  <si>
    <t>Dol-P-Glc:Glc(2)Man(9)GlcNAc(2)-PP-Dol alpha-1,2-glucosyltransferase (EC 2.4.1.256) (Alpha-1,2-glucosyltransferase ALG10-A) (Alpha-2-glucosyltransferase ALG10) (Asparagine-linked glycosylation protein 10) (Dolichyl-phosphoglucose-dependent glucosyltransferase ALG10)</t>
  </si>
  <si>
    <t>P50085</t>
  </si>
  <si>
    <t>PHB2 YGR231C G8561</t>
  </si>
  <si>
    <t>mitochondrion inheritance [GO:0000001]; mitochondrion organization [GO:0007005]; negative regulation of proteolysis [GO:0045861]; protein folding [GO:0006457]; protein stabilization [GO:0050821]</t>
  </si>
  <si>
    <t>SUBCELLULAR LOCATION: Mitochondrion inner membrane {ECO:0000269|PubMed:14562095, ECO:0000269|PubMed:14576278, ECO:0000269|PubMed:15525670}; Single-pass type II membrane protein {ECO:0000269|PubMed:14562095, ECO:0000269|PubMed:14576278, ECO:0000269|PubMed:15525670}; Intermembrane side {ECO:0000269|PubMed:14562095, ECO:0000269|PubMed:14576278, ECO:0000269|PubMed:15525670}.</t>
  </si>
  <si>
    <t>mitochondrial inner membrane [GO:0005743]; mitochondrial prohibitin complex [GO:0035632]; mitochondrion [GO:0005739]; mitochondrion inheritance [GO:0000001]; mitochondrion organization [GO:0007005]; negative regulation of proteolysis [GO:0045861]; protein folding [GO:0006457]; protein stabilization [GO:0050821]</t>
  </si>
  <si>
    <t>Prohibitin-2</t>
  </si>
  <si>
    <t>P17442</t>
  </si>
  <si>
    <t>PHO81 YGR233C G8567</t>
  </si>
  <si>
    <t>lipid metabolic process [GO:0006629]; phosphate-containing compound metabolic process [GO:0006796]</t>
  </si>
  <si>
    <t>SUBCELLULAR LOCATION: Cytoplasm. Nucleus. Note=Localizes predominantly to the nucleus in both high- and low-phosphate conditions.</t>
  </si>
  <si>
    <t>cytoplasm [GO:0005737]; cytosol [GO:0005829]; nucleus [GO:0005634]; cyclin-dependent protein serine/threonine kinase inhibitor activity [GO:0004861]; phosphoric diester hydrolase activity [GO:0008081]; lipid metabolic process [GO:0006629]; phosphate-containing compound metabolic process [GO:0006796]</t>
  </si>
  <si>
    <t>Phosphate system positive regulatory protein PHO81 (CDK inhibitor PHO81)</t>
  </si>
  <si>
    <t>P39676</t>
  </si>
  <si>
    <t>YHB1 YHB YGR234W G8572</t>
  </si>
  <si>
    <t>cellular response to misfolded protein [GO:0071218]; cellular response to nitrosative stress [GO:0071500]; cellular response to oxidative stress [GO:0034599]; cellular response to reactive nitrogen species [GO:1902170]; nitric oxide catabolic process [GO:0046210]; response to toxic substance [GO:0009636]</t>
  </si>
  <si>
    <t>cytoplasm [GO:0005737]; cytoplasmic stress granule [GO:0010494]; cytosol [GO:0005829]; mitochondrial matrix [GO:0005759]; mitochondrion [GO:0005739]; nucleus [GO:0005634]</t>
  </si>
  <si>
    <t>cytoplasm [GO:0005737]; cytoplasmic stress granule [GO:0010494]; cytosol [GO:0005829]; mitochondrial matrix [GO:0005759]; mitochondrion [GO:0005739]; nucleus [GO:0005634]; FAD binding [GO:0071949]; heme binding [GO:0020037]; metal ion binding [GO:0046872]; nitric oxide dioxygenase activity [GO:0008941]; nitric oxide reductase activity [GO:0016966]; oxygen binding [GO:0019825]; cellular response to misfolded protein [GO:0071218]; cellular response to nitrosative stress [GO:0071500]; cellular response to oxidative stress [GO:0034599]; cellular response to reactive nitrogen species [GO:1902170]; nitric oxide catabolic process [GO:0046210]; response to toxic substance [GO:0009636]</t>
  </si>
  <si>
    <t>Flavohemoprotein (EC 1.14.12.17) (Flavohemoglobin) (Hemoglobin-like protein) (Nitric oxide dioxygenase) (NO oxygenase) (NOD)</t>
  </si>
  <si>
    <t>P50087</t>
  </si>
  <si>
    <t>MIC26 MCS29 MIO27 MOS2 YGR235C G8575</t>
  </si>
  <si>
    <t>SUBCELLULAR LOCATION: Mitochondrion inner membrane {ECO:0000305}; Multi-pass membrane protein {ECO:0000305}. Note=Enriched at crista junctions. {ECO:0000269|PubMed:21944719, ECO:0000269|PubMed:21987634, ECO:0000269|PubMed:22009199}.</t>
  </si>
  <si>
    <t>MICOS complex [GO:0061617]; mitochondrial crista junction [GO:0044284]; mitochondrial inner membrane [GO:0005743]; mitochondrion [GO:0005739]; cristae formation [GO:0042407]</t>
  </si>
  <si>
    <t>MICOS subunit MIC26 (Mitochondrial contact site complex 29 kDa subunit) (Mitochondrial inner membrane organization component of 27 kDa) (Mitochondrial organizing structure protein 2) (MitOS2)</t>
  </si>
  <si>
    <t>P16861</t>
  </si>
  <si>
    <t>PFK1 YGR240C G8599</t>
  </si>
  <si>
    <t>canonical glycolysis [GO:0061621]; fructose 1,6-bisphosphate metabolic process [GO:0030388]; fructose 6-phosphate metabolic process [GO:0006002]; glycolytic process [GO:0006096]; proton transmembrane transport [GO:1902600]; regulation of intracellular pH [GO:0051453]</t>
  </si>
  <si>
    <t>6-phosphofructokinase complex [GO:0005945]; cytoplasm [GO:0005737]; mitochondrial outer membrane [GO:0005741]; mitochondrion [GO:0005739]</t>
  </si>
  <si>
    <t>SUBCELLULAR LOCATION: Cytoplasm {ECO:0000255|HAMAP-Rule:MF_03184, ECO:0000269|PubMed:18313953}. Mitochondrion outer membrane; Peripheral membrane protein; Cytoplasmic side {ECO:0000269|PubMed:16962558}.</t>
  </si>
  <si>
    <t>6-phosphofructokinase complex [GO:0005945]; cytoplasm [GO:0005737]; mitochondrial outer membrane [GO:0005741]; mitochondrion [GO:0005739]; 6-phosphofructokinase activity [GO:0003872]; AMP binding [GO:0016208]; ATP binding [GO:0005524]; fructose-6-phosphate binding [GO:0070095]; identical protein binding [GO:0042802]; metal ion binding [GO:0046872]; monosaccharide binding [GO:0048029]; canonical glycolysis [GO:0061621]; fructose 1,6-bisphosphate metabolic process [GO:0030388]; fructose 6-phosphate metabolic process [GO:0006002]; glycolytic process [GO:0006096]; proton transmembrane transport [GO:1902600]; regulation of intracellular pH [GO:0051453]</t>
  </si>
  <si>
    <t>ATP-dependent 6-phosphofructokinase subunit alpha (EC 2.7.1.11) (ATP-dependent 6-phosphofructokinase) (ATP-PFK) (Phosphofructokinase 1) (Phosphohexokinase)</t>
  </si>
  <si>
    <t>P53312</t>
  </si>
  <si>
    <t>LSC2 YGR244C G8625</t>
  </si>
  <si>
    <t>succinyl-CoA catabolic process [GO:1901289]; succinyl-CoA metabolic process [GO:0006104]; tricarboxylic acid cycle [GO:0006099]</t>
  </si>
  <si>
    <t>mitochondrion [GO:0005739]; succinate-CoA ligase complex [GO:0042709]; succinate-CoA ligase complex (ADP-forming) [GO:0009361]</t>
  </si>
  <si>
    <t>SUBCELLULAR LOCATION: Mitochondrion {ECO:0000255|HAMAP-Rule:MF_03219, ECO:0000269|PubMed:14576278}.</t>
  </si>
  <si>
    <t>mitochondrion [GO:0005739]; succinate-CoA ligase complex [GO:0042709]; succinate-CoA ligase complex (ADP-forming) [GO:0009361]; ATP binding [GO:0005524]; magnesium ion binding [GO:0000287]; succinate-CoA ligase (ADP-forming) activity [GO:0004775]; succinyl-CoA catabolic process [GO:1901289]; succinyl-CoA metabolic process [GO:0006104]; tricarboxylic acid cycle [GO:0006099]</t>
  </si>
  <si>
    <t>Succinate--CoA ligase [ADP-forming] subunit beta, mitochondrial (EC 6.2.1.5) (Succinyl-CoA synthetase beta chain) (SCS-beta)</t>
  </si>
  <si>
    <t>P53313</t>
  </si>
  <si>
    <t>SDA1 YGR245C</t>
  </si>
  <si>
    <t>cell cycle [GO:0007049]; protein transport [GO:0015031]; ribosomal large subunit biogenesis [GO:0042273]; ribosomal large subunit export from nucleus [GO:0000055]; traversing start control point of mitotic cell cycle [GO:0007089]</t>
  </si>
  <si>
    <t>nucleolus [GO:0005730]; nucleus [GO:0005634]</t>
  </si>
  <si>
    <t>SUBCELLULAR LOCATION: Nucleus, nucleolus {ECO:0000269|PubMed:10704371, ECO:0000269|PubMed:12374754}.</t>
  </si>
  <si>
    <t>nucleolus [GO:0005730]; nucleus [GO:0005634]; cell cycle [GO:0007049]; protein transport [GO:0015031]; ribosomal large subunit biogenesis [GO:0042273]; ribosomal large subunit export from nucleus [GO:0000055]; traversing start control point of mitotic cell cycle [GO:0007089]</t>
  </si>
  <si>
    <t>Protein SDA1 (Severe depolymerization of actin protein 1)</t>
  </si>
  <si>
    <t>P29056</t>
  </si>
  <si>
    <t>BRF1 PCF4 TDS4 YGR246C</t>
  </si>
  <si>
    <t>DNA-templated transcription initiation [GO:0006352]; DNA-templated transcription open complex formation [GO:0001112]; regulation of transcription by RNA polymerase III [GO:0006359]; RNA polymerase III preinitiation complex assembly [GO:0070898]; transcription by RNA polymerase III [GO:0006383]</t>
  </si>
  <si>
    <t>nucleoplasm [GO:0005654]; nucleus [GO:0005634]; transcription factor TFIIIB complex [GO:0000126]; transcription preinitiation complex [GO:0097550]</t>
  </si>
  <si>
    <t>nucleoplasm [GO:0005654]; nucleus [GO:0005634]; transcription factor TFIIIB complex [GO:0000126]; transcription preinitiation complex [GO:0097550]; DNA binding [GO:0003677]; metal ion binding [GO:0046872]; RNA polymerase III core binding [GO:0000994]; RNA polymerase III general transcription initiation factor activity [GO:0000995]; RNA polymerase III type 3 promoter sequence-specific DNA binding [GO:0001006]; TBP-class protein binding [GO:0017025]; TFIIIC-class transcription factor complex binding [GO:0001156]; DNA-templated transcription initiation [GO:0006352]; DNA-templated transcription open complex formation [GO:0001112]; regulation of transcription by RNA polymerase III [GO:0006359]; RNA polymerase III preinitiation complex assembly [GO:0070898]; transcription by RNA polymerase III [GO:0006383]</t>
  </si>
  <si>
    <t>Transcription factor IIIB 70 kDa subunit (TFIIIB) (B-related factor 1) (BRF-1)</t>
  </si>
  <si>
    <t>P53316</t>
  </si>
  <si>
    <t>cytoplasm [GO:0005737]; cytoplasmic stress granule [GO:0010494]</t>
  </si>
  <si>
    <t>cytoplasm [GO:0005737]; cytoplasmic stress granule [GO:0010494]; mRNA binding [GO:0003729]</t>
  </si>
  <si>
    <t>Uncharacterized RNA-binding protein YGR250C</t>
  </si>
  <si>
    <t>Q03330</t>
  </si>
  <si>
    <t>GCN5 ADA4 SWI9 YGR252W</t>
  </si>
  <si>
    <t>chromatin organization [GO:0006325]; chromatin remodeling [GO:0006338]; histone deubiquitination [GO:0016578]; positive regulation of transcription by RNA polymerase II [GO:0045944]; positive regulation of transcription elongation by RNA polymerase II [GO:0032968]; regulation of transcription by RNA polymerase II [GO:0006357]</t>
  </si>
  <si>
    <t>ADA complex [GO:0140671]; chromosome, centromeric region [GO:0000775]; cytosol [GO:0005829]; histone acetyltransferase complex [GO:0000123]; nucleus [GO:0005634]; SAGA complex [GO:0000124]; SLIK (SAGA-like) complex [GO:0046695]</t>
  </si>
  <si>
    <t>ADA complex [GO:0140671]; chromosome, centromeric region [GO:0000775]; cytosol [GO:0005829]; histone acetyltransferase complex [GO:0000123]; nucleus [GO:0005634]; SAGA complex [GO:0000124]; SLIK (SAGA-like) complex [GO:0046695]; histone acetyltransferase activity [GO:0004402]; histone crotonyltransferase activity [GO:0140068]; histone H3 acetyltransferase activity [GO:0010484]; lysine-acetylated histone binding [GO:0070577]; peptide-lysine-N-acetyltransferase activity [GO:0061733]; transcription coregulator activity [GO:0003712]; chromatin organization [GO:0006325]; chromatin remodeling [GO:0006338]; histone deubiquitination [GO:0016578]; positive regulation of transcription by RNA polymerase II [GO:0045944]; positive regulation of transcription elongation by RNA polymerase II [GO:0032968]; regulation of transcription by RNA polymerase II [GO:0006357]</t>
  </si>
  <si>
    <t>Histone acetyltransferase GCN5 (EC 2.3.1.48) (Histone crotonyltransferase GCN5) (EC 2.3.1.-)</t>
  </si>
  <si>
    <t>P32379</t>
  </si>
  <si>
    <t>PUP2 DOA5 YGR253C G9155</t>
  </si>
  <si>
    <t>nucleus [GO:0005634]; proteasome complex [GO:0000502]; proteasome core complex, alpha-subunit complex [GO:0019773]; proteasome storage granule [GO:0034515]</t>
  </si>
  <si>
    <t>nucleus [GO:0005634]; proteasome complex [GO:0000502]; proteasome core complex, alpha-subunit complex [GO:0019773]; proteasome storage granule [GO:0034515]; proteasomal protein catabolic process [GO:0010498]; proteasomal ubiquitin-independent protein catabolic process [GO:0010499]; proteasome-mediated ubiquitin-dependent protein catabolic process [GO:0043161]</t>
  </si>
  <si>
    <t>Proteasome subunit alpha type-5 (Macropain subunit PUP2) (Multicatalytic endopeptidase complex subunit PUP2) (Proteasome component PUP2) (Proteinase YSCE subunit PUP2)</t>
  </si>
  <si>
    <t>P00924</t>
  </si>
  <si>
    <t>ENO1 ENOA HSP48 YGR254W G9160</t>
  </si>
  <si>
    <t>glycolytic process [GO:0006096]; regulation of vacuole fusion, non-autophagic [GO:0032889]</t>
  </si>
  <si>
    <t>cytoplasm [GO:0005737]; cytosol [GO:0005829]; fungal-type vacuole [GO:0000324]; mitochondrion [GO:0005739]; phosphopyruvate hydratase complex [GO:0000015]; plasma membrane [GO:0005886]</t>
  </si>
  <si>
    <t>cytoplasm [GO:0005737]; cytosol [GO:0005829]; fungal-type vacuole [GO:0000324]; mitochondrion [GO:0005739]; phosphopyruvate hydratase complex [GO:0000015]; plasma membrane [GO:0005886]; magnesium ion binding [GO:0000287]; melatonin binding [GO:1904408]; phosphopyruvate hydratase activity [GO:0004634]; glycolytic process [GO:0006096]; regulation of vacuole fusion, non-autophagic [GO:0032889]</t>
  </si>
  <si>
    <t>Enolase 1 (EC 4.2.1.11) (2-phospho-D-glycerate hydro-lyase 1) (2-phosphoglycerate dehydratase 1)</t>
  </si>
  <si>
    <t>P53318</t>
  </si>
  <si>
    <t>COQ6 YGR255C G9165</t>
  </si>
  <si>
    <t>SUBCELLULAR LOCATION: Mitochondrion inner membrane {ECO:0000255|HAMAP-Rule:MF_03193, ECO:0000269|PubMed:12721307, ECO:0000269|PubMed:14576278}; Peripheral membrane protein {ECO:0000255|HAMAP-Rule:MF_03193, ECO:0000269|PubMed:12721307}; Matrix side {ECO:0000255|HAMAP-Rule:MF_03193, ECO:0000269|PubMed:12721307}.</t>
  </si>
  <si>
    <t>extrinsic component of mitochondrial inner membrane [GO:0031314]; mitochondrial inner membrane [GO:0005743]; mitochondrion [GO:0005739]; 2-octaprenyl-6-methoxyphenol hydroxylase activity [GO:0008681]; 4-hydroxy-3-all-trans-hexaprenylbenzoate oxygenase activity [GO:0106364]; FAD binding [GO:0071949]; hydrolase activity [GO:0016787]; oxidoreductase activity [GO:0016491]; oxidoreductase activity, acting on paired donors, with incorporation or reduction of molecular oxygen, NAD(P)H as one donor, and incorporation of one atom of oxygen [GO:0016709]; oxidoreductase activity, acting on paired donors, with incorporation or reduction of molecular oxygen, reduced flavin or flavoprotein as one donor, and incorporation of one atom of oxygen [GO:0016712]; ubiquinone biosynthetic process [GO:0006744]</t>
  </si>
  <si>
    <t>Ubiquinone biosynthesis monooxygenase COQ6, mitochondrial (EC 1.14.13.-) (Ubiquinone C4-deaminase) (EC 3.5.-.-)</t>
  </si>
  <si>
    <t>P53320</t>
  </si>
  <si>
    <t>MTM1 YGR257C G9175</t>
  </si>
  <si>
    <t>intracellular iron ion homeostasis [GO:0006879]; mitochondrial transmembrane transport [GO:1990542]; pyridoxal phosphate transport [GO:0031921]</t>
  </si>
  <si>
    <t>mitochondrial inner membrane [GO:0005743]; mitochondrion [GO:0005739]; pyridoxal phosphate binding [GO:0030170]; intracellular iron ion homeostasis [GO:0006879]; mitochondrial transmembrane transport [GO:1990542]; pyridoxal phosphate transport [GO:0031921]</t>
  </si>
  <si>
    <t>Mitochondrial carrier protein MTM1 (Manganese trafficking factor for mitochondrial SOD2)</t>
  </si>
  <si>
    <t>P46682</t>
  </si>
  <si>
    <t>APL6 YKS5 YGR261C G9331</t>
  </si>
  <si>
    <t>Golgi to vacuole transport [GO:0006896]; intracellular protein transport [GO:0006886]; protein targeting to vacuole [GO:0006623]; vesicle-mediated transport [GO:0016192]</t>
  </si>
  <si>
    <t>AP-3 adaptor complex [GO:0030123]; clathrin-coated vesicle membrane [GO:0030665]; cytosol [GO:0005829]; Golgi apparatus [GO:0005794]</t>
  </si>
  <si>
    <t>SUBCELLULAR LOCATION: Golgi apparatus {ECO:0000269|PubMed:10559961, ECO:0000269|PubMed:14562095}. Cytoplasmic vesicle, clathrin-coated vesicle membrane {ECO:0000269|PubMed:10559961}; Peripheral membrane protein {ECO:0000305}; Cytoplasmic side {ECO:0000305}. Note=Component of the coat surrounding the cytoplasmic face of coated vesicles located at the Golgi complex. {ECO:0000269|PubMed:10559961}.</t>
  </si>
  <si>
    <t>AP-3 adaptor complex [GO:0030123]; clathrin-coated vesicle membrane [GO:0030665]; cytosol [GO:0005829]; Golgi apparatus [GO:0005794]; Golgi to vacuole transport [GO:0006896]; intracellular protein transport [GO:0006886]; protein targeting to vacuole [GO:0006623]; vesicle-mediated transport [GO:0016192]</t>
  </si>
  <si>
    <t>AP-3 complex subunit beta (Adaptor-related protein complex 3 subunit beta) (Beta-3-adaptin) (Clathrin assembly protein complex 3 beta large chain) (Clathrin assembly protein large beta chain)</t>
  </si>
  <si>
    <t>P53324</t>
  </si>
  <si>
    <t>SAY1 YGR263C</t>
  </si>
  <si>
    <t>response to toxic substance [GO:0009636]; sterol metabolic process [GO:0016125]</t>
  </si>
  <si>
    <t>cell periphery [GO:0071944]; endoplasmic reticulum [GO:0005783]; endoplasmic reticulum lumen [GO:0005788]; endoplasmic reticulum membrane [GO:0005789]; lipid droplet [GO:0005811]; membrane [GO:0016020]</t>
  </si>
  <si>
    <t>SUBCELLULAR LOCATION: Endoplasmic reticulum membrane {ECO:0000269|PubMed:18034159}; Single-pass type II membrane protein {ECO:0000269|PubMed:18034159}.</t>
  </si>
  <si>
    <t>cell periphery [GO:0071944]; endoplasmic reticulum [GO:0005783]; endoplasmic reticulum lumen [GO:0005788]; endoplasmic reticulum membrane [GO:0005789]; lipid droplet [GO:0005811]; membrane [GO:0016020]; steryl deacetylase activity [GO:0034084]; response to toxic substance [GO:0009636]; sterol metabolic process [GO:0016125]</t>
  </si>
  <si>
    <t>Steryl acetyl hydrolase 1 (EC 3.1.1.-)</t>
  </si>
  <si>
    <t>P00958</t>
  </si>
  <si>
    <t>MES1 YGR264C</t>
  </si>
  <si>
    <t>aminoacyl-tRNA synthetase multienzyme complex [GO:0017101]; cytoplasm [GO:0005737]; cytosol [GO:0005829]; methionyl glutamyl tRNA synthetase complex [GO:0017102]</t>
  </si>
  <si>
    <t>SUBCELLULAR LOCATION: Cytoplasm {ECO:0000269|PubMed:11726524}. Note=Largely excluded from the nucleus.</t>
  </si>
  <si>
    <t>aminoacyl-tRNA synthetase multienzyme complex [GO:0017101]; cytoplasm [GO:0005737]; cytosol [GO:0005829]; methionyl glutamyl tRNA synthetase complex [GO:0017102]; ATP binding [GO:0005524]; methionine-tRNA ligase activity [GO:0004825]; glutamyl-tRNA aminoacylation [GO:0006424]; methionyl-tRNA aminoacylation [GO:0006431]</t>
  </si>
  <si>
    <t>Methionine--tRNA ligase, cytoplasmic (EC 6.1.1.10) (Methionyl-tRNA synthetase) (MetRS)</t>
  </si>
  <si>
    <t>P53326</t>
  </si>
  <si>
    <t>membrane [GO:0016020]; mitochondrial outer membrane [GO:0005741]; mitochondrion [GO:0005739]; plasma membrane [GO:0005886]; prospore membrane [GO:0005628]</t>
  </si>
  <si>
    <t>Uncharacterized protein YGR266W</t>
  </si>
  <si>
    <t>P51601</t>
  </si>
  <si>
    <t>FOL2 YGR267C G9349</t>
  </si>
  <si>
    <t>7,8-dihydroneopterin 3'-triphosphate biosynthetic process [GO:0035998]; folic acid biosynthetic process [GO:0046656]; folic acid-containing compound biosynthetic process [GO:0009396]; tetrahydrobiopterin biosynthetic process [GO:0006729]; tetrahydrofolate biosynthetic process [GO:0046654]</t>
  </si>
  <si>
    <t>cytoplasm [GO:0005737]; nucleus [GO:0005634]; GTP binding [GO:0005525]; GTP cyclohydrolase I activity [GO:0003934]; zinc ion binding [GO:0008270]; 7,8-dihydroneopterin 3'-triphosphate biosynthetic process [GO:0035998]; folic acid biosynthetic process [GO:0046656]; folic acid-containing compound biosynthetic process [GO:0009396]; tetrahydrobiopterin biosynthetic process [GO:0006729]; tetrahydrofolate biosynthetic process [GO:0046654]</t>
  </si>
  <si>
    <t>GTP cyclohydrolase 1 (EC 3.5.4.16) (GTP cyclohydrolase I) (GTP-CH-I)</t>
  </si>
  <si>
    <t>P40325</t>
  </si>
  <si>
    <t>HUA1 YGR268C</t>
  </si>
  <si>
    <t>Proline-rich protein HUA1</t>
  </si>
  <si>
    <t>Q3E705</t>
  </si>
  <si>
    <t>EFG1 YGR271C-A G9368 YGR272C</t>
  </si>
  <si>
    <t>maturation of SSU-rRNA from tricistronic rRNA transcript (SSU-rRNA, 5.8S rRNA, LSU-rRNA) [GO:0000462]; nuclear RNA surveillance [GO:0071027]; re-entry into mitotic cell cycle after pheromone arrest [GO:0000321]</t>
  </si>
  <si>
    <t>nucleolar preribosome [GO:0030685]; nucleolus [GO:0005730]; preribosome, small subunit precursor [GO:0030688]</t>
  </si>
  <si>
    <t>nucleolar preribosome [GO:0030685]; nucleolus [GO:0005730]; preribosome, small subunit precursor [GO:0030688]; maturation of SSU-rRNA from tricistronic rRNA transcript (SSU-rRNA, 5.8S rRNA, LSU-rRNA) [GO:0000462]; nuclear RNA surveillance [GO:0071027]; re-entry into mitotic cell cycle after pheromone arrest [GO:0000321]</t>
  </si>
  <si>
    <t>rRNA-processing protein EFG1 (Exit from G1 protein 1)</t>
  </si>
  <si>
    <t>P53327</t>
  </si>
  <si>
    <t>SLH1 RQT2 YGR271W G9365</t>
  </si>
  <si>
    <t>cytoplasmic translation [GO:0002181]; defense response to virus [GO:0051607]; regulation of translation [GO:0006417]; rescue of stalled ribosome [GO:0072344]; ribosome disassembly [GO:0032790]; ribosome-associated ubiquitin-dependent protein catabolic process [GO:1990116]</t>
  </si>
  <si>
    <t>cytoplasm [GO:0005737]; cytoplasmic stress granule [GO:0010494]; cytosolic ribosome [GO:0022626]</t>
  </si>
  <si>
    <t>SUBCELLULAR LOCATION: Cytoplasm, cytosol {ECO:0000269|PubMed:14562095}.</t>
  </si>
  <si>
    <t>cytoplasm [GO:0005737]; cytoplasmic stress granule [GO:0010494]; cytosolic ribosome [GO:0022626]; ATP binding [GO:0005524]; ATP hydrolysis activity [GO:0016887]; helicase activity [GO:0004386]; mRNA binding [GO:0003729]; RNA helicase activity [GO:0003724]; cytoplasmic translation [GO:0002181]; defense response to virus [GO:0051607]; regulation of translation [GO:0006417]; rescue of stalled ribosome [GO:0072344]; ribosome disassembly [GO:0032790]; ribosome-associated ubiquitin-dependent protein catabolic process [GO:1990116]</t>
  </si>
  <si>
    <t>RQC trigger complex helicase SLH1 (EC 3.6.4.13) (Antiviral helicase SLH1) (SKI2-like helicase 1)</t>
  </si>
  <si>
    <t>P46677</t>
  </si>
  <si>
    <t>TAF1 TAF130 TAF145 YGR274C G9374</t>
  </si>
  <si>
    <t>positive regulation of transcription by RNA polymerase II [GO:0045944]; RNA polymerase II preinitiation complex assembly [GO:0051123]; transcription by RNA polymerase II [GO:0006366]</t>
  </si>
  <si>
    <t>cytosol [GO:0005829]; nucleus [GO:0005634]; transcription factor TFIID complex [GO:0005669]</t>
  </si>
  <si>
    <t>cytosol [GO:0005829]; nucleus [GO:0005634]; transcription factor TFIID complex [GO:0005669]; chromatin binding [GO:0003682]; histone acetyltransferase activity [GO:0004402]; molecular adaptor activity [GO:0060090]; protein heterodimerization activity [GO:0046982]; RNA polymerase II general transcription initiation factor activity [GO:0016251]; RNA polymerase II general transcription initiation factor binding [GO:0001091]; TBP-class protein binding [GO:0017025]; positive regulation of transcription by RNA polymerase II [GO:0045944]; RNA polymerase II preinitiation complex assembly [GO:0051123]; transcription by RNA polymerase II [GO:0006366]</t>
  </si>
  <si>
    <t>Transcription initiation factor TFIID subunit 1 (EC 2.3.1.48) (TAFII-130) (TAFII-145) (TBP-associated factor 1) (TBP-associated factor 145 kDa)</t>
  </si>
  <si>
    <t>P53333</t>
  </si>
  <si>
    <t>CWC22 YGR278W</t>
  </si>
  <si>
    <t>catalytic step 2 spliceosome [GO:0071013]; cytoplasm [GO:0005737]; U2-type spliceosomal complex [GO:0005684]</t>
  </si>
  <si>
    <t>catalytic step 2 spliceosome [GO:0071013]; cytoplasm [GO:0005737]; U2-type spliceosomal complex [GO:0005684]; RNA binding [GO:0003723]; mRNA splicing, via spliceosome [GO:0000398]</t>
  </si>
  <si>
    <t>Pre-mRNA-splicing factor CWC22 (Complexed with CEF1 protein 22)</t>
  </si>
  <si>
    <t>P53049</t>
  </si>
  <si>
    <t>YOR1 YRS1 YGR281W</t>
  </si>
  <si>
    <t>transmembrane transport [GO:0055085]; xenobiotic transport [GO:0042908]</t>
  </si>
  <si>
    <t>SUBCELLULAR LOCATION: Cell membrane {ECO:0000269|PubMed:10082567, ECO:0000269|PubMed:12107161, ECO:0000269|PubMed:9575223}; Multi-pass membrane protein {ECO:0000255}.</t>
  </si>
  <si>
    <t>cell periphery [GO:0071944]; plasma membrane [GO:0005886]; ABC-type cadmium transporter activity [GO:0015434]; ABC-type glutathione S-conjugate transporter activity [GO:0015431]; ABC-type xenobiotic transporter activity [GO:0008559]; ATP binding [GO:0005524]; ATP hydrolysis activity [GO:0016887]; transmembrane transport [GO:0055085]; xenobiotic transport [GO:0042908]</t>
  </si>
  <si>
    <t>Oligomycin resistance ATP-dependent permease YOR1 (ABC transporter YOR1) (ABC-type Cd(2+) transporter) (EC 7.2.2.2) (ABC-type glutathione-S-conjugate transporter) (EC 7.6.2.3) (Yeast oligomycin resistance protein 1)</t>
  </si>
  <si>
    <t>P15703</t>
  </si>
  <si>
    <t>BGL2 SCW9 YGR282C</t>
  </si>
  <si>
    <t>carbohydrate metabolic process [GO:0005975]; cell wall organization [GO:0071555]; fungal-type cell wall organization [GO:0031505]</t>
  </si>
  <si>
    <t>cell surface [GO:0009986]; extracellular region [GO:0005576]; fungal-type cell wall [GO:0009277]; fungal-type vacuole [GO:0000324]</t>
  </si>
  <si>
    <t>SUBCELLULAR LOCATION: Secreted, cell wall {ECO:0000269|PubMed:9748433}. Note=Tightly bound to cell wall.</t>
  </si>
  <si>
    <t>cell surface [GO:0009986]; extracellular region [GO:0005576]; fungal-type cell wall [GO:0009277]; fungal-type vacuole [GO:0000324]; chitin binding [GO:0008061]; glucan endo-1,3-beta-D-glucosidase activity [GO:0042973]; glucan exo-1,3-beta-glucosidase activity [GO:0004338]; carbohydrate metabolic process [GO:0005975]; cell wall organization [GO:0071555]; fungal-type cell wall organization [GO:0031505]</t>
  </si>
  <si>
    <t>Glucan 1,3-beta-glucosidase (EC 3.2.1.58) (Exo-1,3-beta-glucanase) (GP29) (Soluble cell wall protein 9)</t>
  </si>
  <si>
    <t>P53337</t>
  </si>
  <si>
    <t>ERV29 YGR284C</t>
  </si>
  <si>
    <t>endoplasmic reticulum to Golgi vesicle-mediated transport [GO:0006888]; Golgi organization [GO:0007030]</t>
  </si>
  <si>
    <t>COPII-coated ER to Golgi transport vesicle [GO:0030134]; endoplasmic reticulum [GO:0005783]; endoplasmic reticulum membrane [GO:0005789]; endoplasmic reticulum-Golgi intermediate compartment [GO:0005793]</t>
  </si>
  <si>
    <t>SUBCELLULAR LOCATION: Endoplasmic reticulum membrane {ECO:0000269|PubMed:11157978}; Multi-pass membrane protein {ECO:0000269|PubMed:11157978}.</t>
  </si>
  <si>
    <t>COPII-coated ER to Golgi transport vesicle [GO:0030134]; endoplasmic reticulum [GO:0005783]; endoplasmic reticulum membrane [GO:0005789]; endoplasmic reticulum-Golgi intermediate compartment [GO:0005793]; COPII receptor activity [GO:0097020]; endoplasmic reticulum to Golgi vesicle-mediated transport [GO:0006888]; Golgi organization [GO:0007030]</t>
  </si>
  <si>
    <t>ER-derived vesicles protein ERV29</t>
  </si>
  <si>
    <t>P32527</t>
  </si>
  <si>
    <t>ZUO1 YGR285C</t>
  </si>
  <si>
    <t>'de novo' cotranslational protein folding [GO:0051083]; intracellular signal transduction [GO:0035556]; protein folding [GO:0006457]; regulation of translational fidelity [GO:0006450]; ribosomal subunit export from nucleus [GO:0000054]; rRNA processing [GO:0006364]; translational frameshifting [GO:0006452]</t>
  </si>
  <si>
    <t>cytoplasm [GO:0005737]; cytosol [GO:0005829]; mitochondrion [GO:0005739]; nucleolus [GO:0005730]; polysome [GO:0005844]; protein folding chaperone complex [GO:0101031]; ribosome [GO:0005840]</t>
  </si>
  <si>
    <t>cytoplasm [GO:0005737]; cytosol [GO:0005829]; mitochondrion [GO:0005739]; nucleolus [GO:0005730]; polysome [GO:0005844]; protein folding chaperone complex [GO:0101031]; ribosome [GO:0005840]; DNA binding [GO:0003677]; Hsp70 protein binding [GO:0030544]; ribosome binding [GO:0043022]; transcription coactivator activity [GO:0003713]; 'de novo' cotranslational protein folding [GO:0051083]; intracellular signal transduction [GO:0035556]; protein folding [GO:0006457]; regulation of translational fidelity [GO:0006450]; ribosomal subunit export from nucleus [GO:0000054]; rRNA processing [GO:0006364]; translational frameshifting [GO:0006452]</t>
  </si>
  <si>
    <t>Zuotin (DnaJ-related protein ZUO1) (J protein ZUO1) (Heat shock protein 40 homolog ZUO1) (Ribosome-associated complex subunit ZUO1)</t>
  </si>
  <si>
    <t>P38754</t>
  </si>
  <si>
    <t>RPL14B YHL001W</t>
  </si>
  <si>
    <t>Large ribosomal subunit protein eL14B (60S ribosomal protein L14-B)</t>
  </si>
  <si>
    <t>P38703</t>
  </si>
  <si>
    <t>LAG1 YHL003C</t>
  </si>
  <si>
    <t>ceramide biosynthetic process [GO:0046513]</t>
  </si>
  <si>
    <t>acyl-CoA ceramide synthase complex [GO:0061576]; endoplasmic reticulum [GO:0005783]; endoplasmic reticulum membrane [GO:0005789]</t>
  </si>
  <si>
    <t>SUBCELLULAR LOCATION: Endoplasmic reticulum membrane {ECO:0000250}; Multi-pass membrane protein {ECO:0000250}.</t>
  </si>
  <si>
    <t>acyl-CoA ceramide synthase complex [GO:0061576]; endoplasmic reticulum [GO:0005783]; endoplasmic reticulum membrane [GO:0005789]; sphingosine N-acyltransferase activity [GO:0050291]; ceramide biosynthetic process [GO:0046513]</t>
  </si>
  <si>
    <t>Ceramide synthase LAG1 (Longevity assurance factor 1) (Longevity assurance gene 1 protein) (Longevity assurance protein 1) (Very-long-chain ceramide synthase LAG1) (EC 2.3.1.297)</t>
  </si>
  <si>
    <t>P32902</t>
  </si>
  <si>
    <t>MRP4 MRP4A YHL004W</t>
  </si>
  <si>
    <t>Small ribosomal subunit protein uS2m (37S ribosomal protein MRP4, mitochondrial)</t>
  </si>
  <si>
    <t>Q03497</t>
  </si>
  <si>
    <t>STE20 YHL007C</t>
  </si>
  <si>
    <t>bipolar cellular bud site selection [GO:0007121]; budding cell apical bud growth [GO:0007118]; cellular bud site selection [GO:0000282]; intracellular signal transduction [GO:0035556]; invasive growth in response to glucose limitation [GO:0001403]; negative regulation of gene expression [GO:0010629]; negative regulation of transcription by RNA polymerase II [GO:0000122]; osmosensory signaling pathway via Sho1 osmosensor [GO:0007232]; pheromone-dependent signal transduction involved in conjugation with cellular fusion [GO:0000750]; phosphorylation [GO:0016310]; positive regulation of apoptotic process [GO:0043065]; pseudohyphal growth [GO:0007124]; regulation of exit from mitosis [GO:0007096]; regulation of MAPK cascade [GO:0043408]; signal transduction involved in filamentous growth [GO:0001402]; sterol import [GO:0035376]; stress granule assembly [GO:0034063]; vacuole inheritance [GO:0000011]</t>
  </si>
  <si>
    <t>cytoplasm [GO:0005737]; incipient cellular bud site [GO:0000131]; mating projection tip [GO:0043332]; nucleus [GO:0005634]; plasma membrane [GO:0005886]</t>
  </si>
  <si>
    <t>SUBCELLULAR LOCATION: Cytoplasm. Nucleus. Note=The translocation from the cytoplasm to the nucleus is stimulated by H(2)O(2). Localizes at bud emergence during cell cycle and the shmoo top during mating, both localizations requiring an interaction with CDC42.</t>
  </si>
  <si>
    <t>cytoplasm [GO:0005737]; incipient cellular bud site [GO:0000131]; mating projection tip [GO:0043332]; nucleus [GO:0005634]; plasma membrane [GO:0005886]; ATP binding [GO:0005524]; histone H2BS14 kinase activity [GO:0044025]; mRNA binding [GO:0003729]; protein kinase activity [GO:0004672]; protein serine kinase activity [GO:0106310]; protein serine/threonine kinase activity [GO:0004674]; bipolar cellular bud site selection [GO:0007121]; budding cell apical bud growth [GO:0007118]; cellular bud site selection [GO:0000282]; intracellular signal transduction [GO:0035556]; invasive growth in response to glucose limitation [GO:0001403]; negative regulation of gene expression [GO:0010629]; negative regulation of transcription by RNA polymerase II [GO:0000122]; osmosensory signaling pathway via Sho1 osmosensor [GO:0007232]; pheromone-dependent signal transduction involved in conjugation with cellular fusion [GO:0000750]; phosphorylation [GO:0016310]; positive regulation of apoptotic process [GO:0043065]; pseudohyphal growth [GO:0007124]; regulation of exit from mitosis [GO:0007096]; regulation of MAPK cascade [GO:0043408]; signal transduction involved in filamentous growth [GO:0001402]; sterol import [GO:0035376]; stress granule assembly [GO:0034063]; vacuole inheritance [GO:0000011]</t>
  </si>
  <si>
    <t>Serine/threonine-protein kinase STE20 (EC 2.7.11.1)</t>
  </si>
  <si>
    <t>P38689</t>
  </si>
  <si>
    <t>PRS3 PRPS3 YHL011C</t>
  </si>
  <si>
    <t>5-phosphoribose 1-diphosphate biosynthetic process [GO:0006015]; fungal-type cell wall organization [GO:0031505]; phosphorylation [GO:0016310]; purine nucleotide biosynthetic process [GO:0006164]; regulation of cell size [GO:0008361]; ribonucleoside monophosphate biosynthetic process [GO:0009156]</t>
  </si>
  <si>
    <t>cytoplasm [GO:0005737]; ribose phosphate diphosphokinase complex [GO:0002189]; ATP binding [GO:0005524]; kinase activity [GO:0016301]; magnesium ion binding [GO:0000287]; ribose phosphate diphosphokinase activity [GO:0004749]; 5-phosphoribose 1-diphosphate biosynthetic process [GO:0006015]; fungal-type cell wall organization [GO:0031505]; phosphorylation [GO:0016310]; purine nucleotide biosynthetic process [GO:0006164]; regulation of cell size [GO:0008361]; ribonucleoside monophosphate biosynthetic process [GO:0009156]</t>
  </si>
  <si>
    <t>Ribose-phosphate pyrophosphokinase 3 (EC 2.7.6.1) (Phosphoribosyl pyrophosphate synthase 3)</t>
  </si>
  <si>
    <t>P38747</t>
  </si>
  <si>
    <t>OTU2 YHL013C</t>
  </si>
  <si>
    <t>cytoplasm [GO:0005737]; cysteine-type deubiquitinase activity [GO:0004843]</t>
  </si>
  <si>
    <t>OTU domain-containing protein 2</t>
  </si>
  <si>
    <t>P38746</t>
  </si>
  <si>
    <t>YLF2 YHL014C</t>
  </si>
  <si>
    <t>cytoplasm [GO:0005737]; mitochondrion [GO:0005739]; ATP binding [GO:0005524]; ATP hydrolysis activity [GO:0016887]; GTP binding [GO:0005525]</t>
  </si>
  <si>
    <t>Obg-like ATPase homolog (OLA1 homolog)</t>
  </si>
  <si>
    <t>P38701</t>
  </si>
  <si>
    <t>RPS20 URP2 YHL015W</t>
  </si>
  <si>
    <t>cytoplasm [GO:0005737]; cytosol [GO:0005829]; cytosolic small ribosomal subunit [GO:0022627]</t>
  </si>
  <si>
    <t>cytoplasm [GO:0005737]; cytosol [GO:0005829]; cytosolic small ribosomal subunit [GO:0022627]; mRNA binding [GO:0003729]; structural constituent of ribosome [GO:0003735]; cytoplasmic translation [GO:0002181]; maturation of SSU-rRNA from tricistronic rRNA transcript (SSU-rRNA, 5.8S rRNA, LSU-rRNA) [GO:0000462]</t>
  </si>
  <si>
    <t>Small ribosomal subunit protein uS10 (40S ribosomal protein S20)</t>
  </si>
  <si>
    <t>P38700</t>
  </si>
  <si>
    <t>APM2 YHL019C</t>
  </si>
  <si>
    <t>clathrin-dependent endocytosis [GO:0072583]; Golgi to vacuole transport [GO:0006896]; intracellular protein transport [GO:0006886]; vesicle targeting, trans-Golgi to endosome [GO:0048203]</t>
  </si>
  <si>
    <t>AP-1 adaptor complex [GO:0030121]; AP-2 adaptor complex [GO:0030122]; cytoplasmic vesicle [GO:0031410]; cytosol [GO:0005829]; early endosome [GO:0005769]; early endosome membrane [GO:0031901]; Golgi membrane [GO:0000139]; nucleus [GO:0005634]; trans-Golgi network [GO:0005802]</t>
  </si>
  <si>
    <t>SUBCELLULAR LOCATION: Golgi apparatus membrane {ECO:0000269|PubMed:26658609}; Peripheral membrane protein {ECO:0000269|PubMed:26658609}. Early endosome membrane {ECO:0000269|PubMed:26658609}; Peripheral membrane protein {ECO:0000269|PubMed:26658609}. Cytoplasmic vesicle, clathrin-coated vesicle membrane {ECO:0000269|PubMed:26658609}; Peripheral membrane protein {ECO:0000269|PubMed:26658609}.</t>
  </si>
  <si>
    <t>AP-1 adaptor complex [GO:0030121]; AP-2 adaptor complex [GO:0030122]; cytoplasmic vesicle [GO:0031410]; cytosol [GO:0005829]; early endosome [GO:0005769]; early endosome membrane [GO:0031901]; Golgi membrane [GO:0000139]; nucleus [GO:0005634]; trans-Golgi network [GO:0005802]; clathrin adaptor activity [GO:0035615]; clathrin-dependent endocytosis [GO:0072583]; Golgi to vacuole transport [GO:0006896]; intracellular protein transport [GO:0006886]; vesicle targeting, trans-Golgi to endosome [GO:0048203]</t>
  </si>
  <si>
    <t>Adaptin medium chain homolog APM2 (Adaptin-mu1-II)</t>
  </si>
  <si>
    <t>P23180</t>
  </si>
  <si>
    <t>AIM17 FMP12 YHL021C</t>
  </si>
  <si>
    <t>carnitine biosynthetic process [GO:0045329]; mitochondrion organization [GO:0007005]</t>
  </si>
  <si>
    <t>SUBCELLULAR LOCATION: Mitochondrion {ECO:0000269|PubMed:14562095, ECO:0000269|PubMed:20150421}.</t>
  </si>
  <si>
    <t>mitochondrion [GO:0005739]; dioxygenase activity [GO:0051213]; metal ion binding [GO:0046872]; carnitine biosynthetic process [GO:0045329]; mitochondrion organization [GO:0007005]</t>
  </si>
  <si>
    <t>Probable oxidoreductase AIM17 (EC 1.14.11.-) (Altered inheritance of mitochondria protein 17, mitochondrial) (Found in mitochondrial proteome protein 12)</t>
  </si>
  <si>
    <t>P38742</t>
  </si>
  <si>
    <t>NPR3 RMD11 YHL023C</t>
  </si>
  <si>
    <t>cellular response to amino acid starvation [GO:0034198]; meiotic cell cycle [GO:0051321]; negative regulation of small GTPase mediated signal transduction [GO:0051058]; negative regulation of TORC1 signaling [GO:1904262]; positive regulation of autophagy [GO:0010508]; protein transport [GO:0015031]; pseudohyphal growth [GO:0007124]; regulation of autophagosome assembly [GO:2000785]; regulation of TORC1 signaling [GO:1903432]; TORC1 signaling [GO:0038202]</t>
  </si>
  <si>
    <t>GATOR1 complex [GO:1990130]; Seh1-associated complex [GO:0035859]; vacuolar membrane [GO:0005774]; cellular response to amino acid starvation [GO:0034198]; meiotic cell cycle [GO:0051321]; negative regulation of small GTPase mediated signal transduction [GO:0051058]; negative regulation of TORC1 signaling [GO:1904262]; positive regulation of autophagy [GO:0010508]; protein transport [GO:0015031]; pseudohyphal growth [GO:0007124]; regulation of autophagosome assembly [GO:2000785]; regulation of TORC1 signaling [GO:1903432]; TORC1 signaling [GO:0038202]</t>
  </si>
  <si>
    <t>Nitrogen permease regulator 3 (Required for meiotic nuclear division protein 11)</t>
  </si>
  <si>
    <t>P38741</t>
  </si>
  <si>
    <t>RIM4 YHL024W</t>
  </si>
  <si>
    <t>meiotic cell cycle [GO:0051321]; mRNA splicing, via spliceosome [GO:0000398]; premeiotic DNA replication [GO:0006279]; reciprocal meiotic recombination [GO:0007131]; sporulation resulting in formation of a cellular spore [GO:0030435]</t>
  </si>
  <si>
    <t>cytoplasm [GO:0005737]; nucleus [GO:0005634]; mRNA binding [GO:0003729]; RNA binding [GO:0003723]; snRNA binding [GO:0017069]; meiotic cell cycle [GO:0051321]; mRNA splicing, via spliceosome [GO:0000398]; premeiotic DNA replication [GO:0006279]; reciprocal meiotic recombination [GO:0007131]; sporulation resulting in formation of a cellular spore [GO:0030435]</t>
  </si>
  <si>
    <t>Meiotic activator RIM4 (Regulator of IME2 protein 4)</t>
  </si>
  <si>
    <t>P38737</t>
  </si>
  <si>
    <t>ECM29 YHL030W</t>
  </si>
  <si>
    <t>proteasome assembly [GO:0043248]; ubiquitin-dependent ERAD pathway [GO:0030433]</t>
  </si>
  <si>
    <t>cytoplasm [GO:0005737]; nucleus [GO:0005634]; proteasome complex [GO:0000502]</t>
  </si>
  <si>
    <t>cytoplasm [GO:0005737]; nucleus [GO:0005634]; proteasome complex [GO:0000502]; molecular adaptor activity [GO:0060090]; proteasome assembly [GO:0043248]; ubiquitin-dependent ERAD pathway [GO:0030433]</t>
  </si>
  <si>
    <t>Proteasome component ECM29 (Extracellular mutant protein 29)</t>
  </si>
  <si>
    <t>P38736</t>
  </si>
  <si>
    <t>GOS1 YHL031C</t>
  </si>
  <si>
    <t>endoplasmic reticulum to Golgi vesicle-mediated transport [GO:0006888]; Golgi vesicle transport [GO:0048193]; intracellular protein transport [GO:0006886]; vesicle fusion [GO:0006906]; vesicle fusion with Golgi apparatus [GO:0048280]</t>
  </si>
  <si>
    <t>cis-Golgi network [GO:0005801]; endoplasmic reticulum membrane [GO:0005789]; Golgi cis cisterna membrane [GO:1990674]; Golgi medial cisterna [GO:0005797]; Golgi membrane [GO:0000139]; SNARE complex [GO:0031201]</t>
  </si>
  <si>
    <t>SUBCELLULAR LOCATION: Golgi apparatus membrane {ECO:0000269|PubMed:16107716, ECO:0000269|PubMed:16699523, ECO:0000269|PubMed:9755865}; Single-pass type IV membrane protein {ECO:0000269|PubMed:16107716, ECO:0000269|PubMed:16699523, ECO:0000269|PubMed:9755865}. Note=Punctate localization pattern. Localization affected by loss of SVP26, a membrane protein, and is shifted to the ER.</t>
  </si>
  <si>
    <t>cis-Golgi network [GO:0005801]; endoplasmic reticulum membrane [GO:0005789]; Golgi cis cisterna membrane [GO:1990674]; Golgi medial cisterna [GO:0005797]; Golgi membrane [GO:0000139]; SNARE complex [GO:0031201]; SNAP receptor activity [GO:0005484]; endoplasmic reticulum to Golgi vesicle-mediated transport [GO:0006888]; Golgi vesicle transport [GO:0048193]; intracellular protein transport [GO:0006886]; vesicle fusion [GO:0006906]; vesicle fusion with Golgi apparatus [GO:0048280]</t>
  </si>
  <si>
    <t>Golgi SNAP receptor complex member 1 (Golgi SNARE protein 1) (Protein transport protein GOS1)</t>
  </si>
  <si>
    <t>P17076</t>
  </si>
  <si>
    <t>RPL8A MAK7 RPL4A YHL033C</t>
  </si>
  <si>
    <t>cytoplasmic translation [GO:0002181]; maturation of LSU-rRNA [GO:0000470]</t>
  </si>
  <si>
    <t>cytosol [GO:0005829]; cytosolic large ribosomal subunit [GO:0022625]; RNA binding [GO:0003723]; structural constituent of ribosome [GO:0003735]; cytoplasmic translation [GO:0002181]; maturation of LSU-rRNA [GO:0000470]</t>
  </si>
  <si>
    <t>Large ribosomal subunit protein eL8A (60S ribosomal protein L8-A) (L4) (L4-2) (L7a-1) (Maintenance of killer protein 7) (RP6) (YL5)</t>
  </si>
  <si>
    <t>P03874</t>
  </si>
  <si>
    <t>CBP2 YHL038C</t>
  </si>
  <si>
    <t>Group I intron splicing [GO:0000372]; mitochondrial mRNA processing [GO:0090615]</t>
  </si>
  <si>
    <t>mitochondrion [GO:0005739]; RNA binding [GO:0003723]; Group I intron splicing [GO:0000372]; mitochondrial mRNA processing [GO:0090615]</t>
  </si>
  <si>
    <t>Cytochrome B pre-mRNA-processing protein 2</t>
  </si>
  <si>
    <t>P38732</t>
  </si>
  <si>
    <t>EFM1 YHL039W</t>
  </si>
  <si>
    <t>cytoplasm [GO:0005737]; nucleus [GO:0005634]; protein-lysine N-methyltransferase activity [GO:0016279]; peptidyl-lysine monomethylation [GO:0018026]</t>
  </si>
  <si>
    <t>Protein-lysine N-methyltransferase EFM1 (EC 2.1.1.-) (Elongation factor methyltransferase 1)</t>
  </si>
  <si>
    <t>P37299</t>
  </si>
  <si>
    <t>QCR10 YHR001W-A YHR001BW</t>
  </si>
  <si>
    <t>aerobic respiration [GO:0009060]; cellular respiration [GO:0045333]; mitochondrial electron transport, ubiquinol to cytochrome c [GO:0006122]; proton transmembrane transport [GO:1902600]</t>
  </si>
  <si>
    <t>mitochondrial inner membrane [GO:0005743]; mitochondrial respiratory chain complex III [GO:0005750]; mitochondrion [GO:0005739]; aerobic respiration [GO:0009060]; cellular respiration [GO:0045333]; mitochondrial electron transport, ubiquinol to cytochrome c [GO:0006122]; proton transmembrane transport [GO:1902600]</t>
  </si>
  <si>
    <t>Cytochrome b-c1 complex subunit 10, mitochondrial (Complex III subunit 10) (Complex III subunit XI) (Ubiquinol-cytochrome c oxidoreductase subunit 10) (Ubiquinol-cytochrome c reductase 8.5 kDa protein)</t>
  </si>
  <si>
    <t>P08539</t>
  </si>
  <si>
    <t>GPA1 CDC70 DAC1 SCG1 YHR005C</t>
  </si>
  <si>
    <t>G protein-coupled receptor signaling pathway [GO:0007186]; karyogamy involved in conjugation with cellular fusion [GO:0000742]; nuclear migration involved in conjugation with cellular fusion [GO:0000743]; pheromone-dependent signal transduction involved in conjugation with cellular fusion [GO:0000750]; regulation of MAPK export from nucleus [GO:0071701]</t>
  </si>
  <si>
    <t>cytosol [GO:0005829]; endosome [GO:0005768]; endosome membrane [GO:0010008]; heterotrimeric G-protein complex [GO:0005834]; plasma membrane [GO:0005886]</t>
  </si>
  <si>
    <t>SUBCELLULAR LOCATION: Cell membrane; Lipid-anchor; Cytoplasmic side. Endosome membrane; Lipid-anchor; Cytoplasmic side. Note=Localizes predominantly to the plasma membrane in its inactive, GDP-bound form, and is directed to endosomes once in its active, GTP-bound form. Concentrates at the tip of the mating projections.</t>
  </si>
  <si>
    <t>cytosol [GO:0005829]; endosome [GO:0005768]; endosome membrane [GO:0010008]; heterotrimeric G-protein complex [GO:0005834]; plasma membrane [GO:0005886]; G protein-coupled receptor binding [GO:0001664]; G-protein beta-subunit binding [GO:0031681]; G-protein beta/gamma-subunit complex binding [GO:0031683]; GTP binding [GO:0005525]; GTPase activity [GO:0003924]; metal ion binding [GO:0046872]; G protein-coupled receptor signaling pathway [GO:0007186]; karyogamy involved in conjugation with cellular fusion [GO:0000742]; nuclear migration involved in conjugation with cellular fusion [GO:0000743]; pheromone-dependent signal transduction involved in conjugation with cellular fusion [GO:0000750]; regulation of MAPK export from nucleus [GO:0071701]</t>
  </si>
  <si>
    <t>Guanine nucleotide-binding protein alpha-1 subunit (GP1-alpha)</t>
  </si>
  <si>
    <t>P10614</t>
  </si>
  <si>
    <t>ERG11 CYP51 YHR007C</t>
  </si>
  <si>
    <t>SUBCELLULAR LOCATION: Endoplasmic reticulum membrane {ECO:0000305}; Single-pass membrane protein {ECO:0000269|PubMed:16847258, ECO:0000269|PubMed:24613931}.</t>
  </si>
  <si>
    <t>endoplasmic reticulum [GO:0005783]; endoplasmic reticulum membrane [GO:0005789]; heme binding [GO:0020037]; iron ion binding [GO:0005506]; oxidoreductase activity [GO:0016491]; sterol 14-demethylase activity [GO:0008398]; ergosterol biosynthetic process [GO:0006696]</t>
  </si>
  <si>
    <t>Lanosterol 14-alpha demethylase CYP51 (EC 1.14.14.154) (Cytochrome P450 51) (Cytochrome P450-14DM) (Cytochrome P450-LIA1) (CYPLI) (Ergosterol biosynthetic protein 11) (Lanosterol C14-C32 lyase) (Sterol 14-alpha demethylase)</t>
  </si>
  <si>
    <t>P00447</t>
  </si>
  <si>
    <t>SOD2 YHR008C</t>
  </si>
  <si>
    <t>reactive oxygen species metabolic process [GO:0072593]</t>
  </si>
  <si>
    <t>SUBCELLULAR LOCATION: Mitochondrion matrix {ECO:0000250|UniProtKB:Q9UQX0}.</t>
  </si>
  <si>
    <t>mitochondrial matrix [GO:0005759]; mitochondrion [GO:0005739]; manganese ion binding [GO:0030145]; superoxide dismutase activity [GO:0004784]; reactive oxygen species metabolic process [GO:0072593]</t>
  </si>
  <si>
    <t>Superoxide dismutase [Mn], mitochondrial (EC 1.15.1.1)</t>
  </si>
  <si>
    <t>P38758</t>
  </si>
  <si>
    <t>TDA3 BTN3 YHR009C</t>
  </si>
  <si>
    <t>retrograde transport, endosome to Golgi [GO:0042147]</t>
  </si>
  <si>
    <t>cytoplasm [GO:0005737]; cytosol [GO:0005829]; late endosome [GO:0005770]</t>
  </si>
  <si>
    <t>SUBCELLULAR LOCATION: Cytoplasm. Late endosome. Note=The recruitment from the cytoplasm to endosomal structures is facilitated by BTN2.</t>
  </si>
  <si>
    <t>cytoplasm [GO:0005737]; cytosol [GO:0005829]; late endosome [GO:0005770]; oxidoreductase activity [GO:0016491]; retrograde transport, endosome to Golgi [GO:0042147]</t>
  </si>
  <si>
    <t>Putative oxidoreductase TDA3 (EC 1.-.-.-) (Batten disease protein 3) (Topoisomerase I damage affected protein 3)</t>
  </si>
  <si>
    <t>P38705</t>
  </si>
  <si>
    <t>DIA4 YHR011W</t>
  </si>
  <si>
    <t>mitochondrial seryl-tRNA aminoacylation [GO:0070158]</t>
  </si>
  <si>
    <t>cytoplasm [GO:0005737]; mitochondrial matrix [GO:0005759]; mitochondrion [GO:0005739]; ATP binding [GO:0005524]; serine-tRNA ligase activity [GO:0004828]; tRNA binding [GO:0000049]; mitochondrial seryl-tRNA aminoacylation [GO:0070158]</t>
  </si>
  <si>
    <t>Serine--tRNA ligase, mitochondrial (EC 6.1.1.11) (Digs into agar protein 4) (Seryl-tRNA synthetase) (SerRS) (Seryl-tRNA(Ser) synthetase)</t>
  </si>
  <si>
    <t>P38759</t>
  </si>
  <si>
    <t>VPS29 PEP11 VTP6 YHR012W</t>
  </si>
  <si>
    <t>endocytic recycling [GO:0032456]; intracellular protein transport [GO:0006886]; retrograde transport, endosome to Golgi [GO:0042147]</t>
  </si>
  <si>
    <t>cytosol [GO:0005829]; endomembrane system [GO:0012505]; endosome [GO:0005768]; retromer complex [GO:0030904]; retromer, cargo-selective complex [GO:0030906]</t>
  </si>
  <si>
    <t>cytosol [GO:0005829]; endomembrane system [GO:0012505]; endosome [GO:0005768]; retromer complex [GO:0030904]; retromer, cargo-selective complex [GO:0030906]; endocytic recycling [GO:0032456]; intracellular protein transport [GO:0006886]; retrograde transport, endosome to Golgi [GO:0042147]</t>
  </si>
  <si>
    <t>Vacuolar protein sorting-associated protein 29 (Carboxypeptidase Y-deficient protein 11) (Vesicle protein sorting 29)</t>
  </si>
  <si>
    <t>P07347</t>
  </si>
  <si>
    <t>ARD1 YHR013C</t>
  </si>
  <si>
    <t>N-terminal protein amino acid acetylation [GO:0006474]; N-terminal protein amino acid propionylation [GO:0061606]</t>
  </si>
  <si>
    <t>NatA complex [GO:0031415]</t>
  </si>
  <si>
    <t>NatA complex [GO:0031415]; identical protein binding [GO:0042802]; peptide-glutamate-alpha-N-acetyltransferase activity [GO:1990190]; peptide-serine-alpha-N-acetyltransferase activity [GO:1990189]; N-terminal protein amino acid acetylation [GO:0006474]; N-terminal protein amino acid propionylation [GO:0061606]</t>
  </si>
  <si>
    <t>N-terminal acetyltransferase A complex catalytic subunit ARD1 (NatA complex subunit ARD1) (EC 2.3.1.255) (Arrest-defective protein 1)</t>
  </si>
  <si>
    <t>P32792</t>
  </si>
  <si>
    <t>YSC83 YHR017W</t>
  </si>
  <si>
    <t>SUBCELLULAR LOCATION: Mitochondrion outer membrane {ECO:0000269|PubMed:14576278, ECO:0000269|PubMed:16407407}; Peripheral membrane protein {ECO:0000269|PubMed:14576278, ECO:0000269|PubMed:16407407}.</t>
  </si>
  <si>
    <t>UPF0744 protein YSC83</t>
  </si>
  <si>
    <t>P04076</t>
  </si>
  <si>
    <t>ARG4 YHR018C</t>
  </si>
  <si>
    <t>arginine biosynthetic process via ornithine [GO:0042450]</t>
  </si>
  <si>
    <t>cytosol [GO:0005829]; argininosuccinate lyase activity [GO:0004056]; arginine biosynthetic process via ornithine [GO:0042450]</t>
  </si>
  <si>
    <t>Argininosuccinate lyase (ASAL) (EC 4.3.2.1) (Arginosuccinase)</t>
  </si>
  <si>
    <t>P38707</t>
  </si>
  <si>
    <t>DED81 YHR019C</t>
  </si>
  <si>
    <t>asparaginyl-tRNA aminoacylation [GO:0006421]</t>
  </si>
  <si>
    <t>SUBCELLULAR LOCATION: Cytoplasm, cytosol {ECO:0000305|PubMed:9605503}.</t>
  </si>
  <si>
    <t>cytoplasm [GO:0005737]; cytosol [GO:0005829]; asparagine-tRNA ligase activity [GO:0004816]; ATP binding [GO:0005524]; nucleic acid binding [GO:0003676]; asparaginyl-tRNA aminoacylation [GO:0006421]</t>
  </si>
  <si>
    <t>Asparagine--tRNA ligase, cytoplasmic (EC 6.1.1.22) (Asparaginyl-tRNA synthetase) (AsnRS)</t>
  </si>
  <si>
    <t>P38708</t>
  </si>
  <si>
    <t>aminoacyl-tRNA synthetase multienzyme complex [GO:0017101]; cytoplasm [GO:0005737]</t>
  </si>
  <si>
    <t>aminoacyl-tRNA synthetase multienzyme complex [GO:0017101]; cytoplasm [GO:0005737]; aminoacyl-tRNA editing activity [GO:0002161]; ATP binding [GO:0005524]; proline-tRNA ligase activity [GO:0004827]; prolyl-tRNA aminoacylation [GO:0006433]</t>
  </si>
  <si>
    <t>Putative proline--tRNA ligase YHR020W (EC 6.1.1.15) (Prolyl-tRNA synthetase) (ProRS)</t>
  </si>
  <si>
    <t>P35997</t>
  </si>
  <si>
    <t>RPS27A YKL156W</t>
  </si>
  <si>
    <t>cytoplasm [GO:0005737]; cytosol [GO:0005829]; cytosolic small ribosomal subunit [GO:0022627]; metal ion binding [GO:0046872]; RNA binding [GO:0003723]; structural constituent of ribosome [GO:0003735]; maturation of SSU-rRNA from tricistronic rRNA transcript (SSU-rRNA, 5.8S rRNA, LSU-rRNA) [GO:0000462]; ribosomal small subunit assembly [GO:0000028]; translation [GO:0006412]</t>
  </si>
  <si>
    <t>Small ribosomal subunit protein eS27A (40S ribosomal protein S27-A) (RP61) (YS20)</t>
  </si>
  <si>
    <t>P17423</t>
  </si>
  <si>
    <t>THR1 YHR025W</t>
  </si>
  <si>
    <t>homoserine metabolic process [GO:0009092]; phosphorylation [GO:0016310]; threonine biosynthetic process [GO:0009088]</t>
  </si>
  <si>
    <t>ATP binding [GO:0005524]; homoserine kinase activity [GO:0004413]; homoserine metabolic process [GO:0009092]; phosphorylation [GO:0016310]; threonine biosynthetic process [GO:0009088]</t>
  </si>
  <si>
    <t>Homoserine kinase (HK) (HSK) (EC 2.7.1.39)</t>
  </si>
  <si>
    <t>P38764</t>
  </si>
  <si>
    <t>RPN1 HRD2 NAS1 RPD1 YHR027C</t>
  </si>
  <si>
    <t>cytoplasm [GO:0005737]; endoplasmic reticulum [GO:0005783]; nucleus [GO:0005634]; proteasome complex [GO:0000502]; proteasome regulatory particle, base subcomplex [GO:0008540]; proteasome storage granule [GO:0034515]</t>
  </si>
  <si>
    <t>cytoplasm [GO:0005737]; endoplasmic reticulum [GO:0005783]; nucleus [GO:0005634]; proteasome complex [GO:0000502]; proteasome regulatory particle, base subcomplex [GO:0008540]; proteasome storage granule [GO:0034515]; enzyme regulator activity [GO:0030234]; protein-macromolecule adaptor activity [GO:0030674]; proteasome-mediated ubiquitin-dependent protein catabolic process [GO:0043161]; regulation of protein catabolic process [GO:0042176]; ubiquitin-dependent protein catabolic process [GO:0006511]</t>
  </si>
  <si>
    <t>26S proteasome regulatory subunit RPN1 (HMG-CoA reductase degradation protein 2) (Proteasome non-ATPase subunit 1)</t>
  </si>
  <si>
    <t>P38766</t>
  </si>
  <si>
    <t>RRM3 RTT104 YHR031C</t>
  </si>
  <si>
    <t>DNA duplex unwinding [GO:0032508]; DNA repair [GO:0006281]; DNA replication [GO:0006260]; G-quadruplex DNA unwinding [GO:0044806]; mitochondrial genome maintenance [GO:0000002]; replication fork progression beyond termination site [GO:0097046]; replication fork reversal [GO:0071932]; telomere maintenance [GO:0000723]</t>
  </si>
  <si>
    <t>chromosome, telomeric region [GO:0000781]; mitochondrion [GO:0005739]; nuclear replication fork [GO:0043596]; replication fork [GO:0005657]</t>
  </si>
  <si>
    <t>SUBCELLULAR LOCATION: Nucleus. Chromosome, telomere.</t>
  </si>
  <si>
    <t>chromosome, telomeric region [GO:0000781]; mitochondrion [GO:0005739]; nuclear replication fork [GO:0043596]; replication fork [GO:0005657]; 5'-3' DNA helicase activity [GO:0043139]; ATP binding [GO:0005524]; ATP hydrolysis activity [GO:0016887]; DNA helicase activity [GO:0003678]; G-quadruplex DNA binding [GO:0051880]; single-stranded DNA binding [GO:0003697]; DNA duplex unwinding [GO:0032508]; DNA repair [GO:0006281]; DNA replication [GO:0006260]; G-quadruplex DNA unwinding [GO:0044806]; mitochondrial genome maintenance [GO:0000002]; replication fork progression beyond termination site [GO:0097046]; replication fork reversal [GO:0071932]; telomere maintenance [GO:0000723]</t>
  </si>
  <si>
    <t>ATP-dependent DNA helicase RRM3 (EC 3.6.4.12) (Regulation of Ty1 transposition protein 104) (rDNA recombination mutation protein 3)</t>
  </si>
  <si>
    <t>P38690</t>
  </si>
  <si>
    <t>phosphorylation [GO:0016310]; proline biosynthetic process [GO:0006561]</t>
  </si>
  <si>
    <t>cytoplasm [GO:0005737]; cytosol [GO:0005829]; ATP binding [GO:0005524]; glutamate 5-kinase activity [GO:0004349]; RNA binding [GO:0003723]; phosphorylation [GO:0016310]; proline biosynthetic process [GO:0006561]</t>
  </si>
  <si>
    <t>Uncharacterized protein YHR033W</t>
  </si>
  <si>
    <t>P38768</t>
  </si>
  <si>
    <t>PIH1 NOP17 YHR034C</t>
  </si>
  <si>
    <t>box C/D snoRNP assembly [GO:0000492]; mRNA processing [GO:0006397]; protein folding [GO:0006457]; protein stabilization [GO:0050821]; regulation of cell size [GO:0008361]; RNA splicing [GO:0008380]; rRNA processing [GO:0006364]</t>
  </si>
  <si>
    <t>cytoplasm [GO:0005737]; nucleus [GO:0005634]; R2TP complex [GO:0097255]; ribonucleoprotein complex [GO:1990904]</t>
  </si>
  <si>
    <t>cytoplasm [GO:0005737]; nucleus [GO:0005634]; R2TP complex [GO:0097255]; ribonucleoprotein complex [GO:1990904]; box C/D snoRNP assembly [GO:0000492]; mRNA processing [GO:0006397]; protein folding [GO:0006457]; protein stabilization [GO:0050821]; regulation of cell size [GO:0008361]; RNA splicing [GO:0008380]; rRNA processing [GO:0006364]</t>
  </si>
  <si>
    <t>Protein interacting with Hsp90 1 (Nucleolar protein 17)</t>
  </si>
  <si>
    <t>P34162</t>
  </si>
  <si>
    <t>SRB2 HRS2 MED20 YHR041C</t>
  </si>
  <si>
    <t>negative regulation of ribosomal protein gene transcription by RNA polymerase II [GO:0010688]; positive regulation of transcription by RNA polymerase II [GO:0045944]; positive regulation of transcription elongation by RNA polymerase II [GO:0032968]; positive regulation of transcription initiation by RNA polymerase II [GO:0060261]; regulation of transcription by RNA polymerase II [GO:0006357]; RNA polymerase II preinitiation complex assembly [GO:0051123]</t>
  </si>
  <si>
    <t>core mediator complex [GO:0070847]; mediator complex [GO:0016592]; nucleus [GO:0005634]; protein domain specific binding [GO:0019904]; TFIID-class transcription factor complex binding [GO:0001094]; transcription coactivator activity [GO:0003713]; negative regulation of ribosomal protein gene transcription by RNA polymerase II [GO:0010688]; positive regulation of transcription by RNA polymerase II [GO:0045944]; positive regulation of transcription elongation by RNA polymerase II [GO:0032968]; positive regulation of transcription initiation by RNA polymerase II [GO:0060261]; regulation of transcription by RNA polymerase II [GO:0006357]; RNA polymerase II preinitiation complex assembly [GO:0051123]</t>
  </si>
  <si>
    <t>Mediator of RNA polymerase II transcription subunit 20 (Hyper-recombination suppressor protein 2) (Mediator complex subunit 20) (Suppressor of RNA polymerase B 2)</t>
  </si>
  <si>
    <t>P16603</t>
  </si>
  <si>
    <t>NCP1 CPR1 NCPR1 PRD1 YHR042W</t>
  </si>
  <si>
    <t>cytosol [GO:0005829]; endoplasmic reticulum membrane [GO:0005789]; mitochondrial outer membrane [GO:0005741]; mitochondrion [GO:0005739]; plasma membrane [GO:0005886]</t>
  </si>
  <si>
    <t>SUBCELLULAR LOCATION: Endoplasmic reticulum membrane {ECO:0000255|HAMAP-Rule:MF_03212, ECO:0000269|PubMed:14562095, ECO:0000269|PubMed:9468503}; Single-pass membrane protein {ECO:0000255|HAMAP-Rule:MF_03212, ECO:0000305|PubMed:11485306, ECO:0000305|PubMed:9468503}; Cytoplasmic side {ECO:0000255|HAMAP-Rule:MF_03212, ECO:0000305|PubMed:11485306, ECO:0000305|PubMed:9468503}. Mitochondrion outer membrane {ECO:0000255|HAMAP-Rule:MF_03212, ECO:0000269|PubMed:14576278, ECO:0000269|PubMed:16407407}; Single-pass membrane protein {ECO:0000255|HAMAP-Rule:MF_03212, ECO:0000305|PubMed:11485306, ECO:0000305|PubMed:9468503}; Cytoplasmic side {ECO:0000255|HAMAP-Rule:MF_03212, ECO:0000305|PubMed:11485306, ECO:0000305|PubMed:9468503}. Cell membrane {ECO:0000255|HAMAP-Rule:MF_03212, ECO:0000269|PubMed:9368374}; Single-pass membrane protein {ECO:0000255|HAMAP-Rule:MF_03212, ECO:0000305|PubMed:11485306, ECO:0000305|PubMed:9468503}; Cytoplasmic side {ECO:0000255|HAMAP-Rule:MF_03212, ECO:0000305|PubMed:11485306, ECO:0000305|PubMed:9468503}.</t>
  </si>
  <si>
    <t>cytosol [GO:0005829]; endoplasmic reticulum membrane [GO:0005789]; mitochondrial outer membrane [GO:0005741]; mitochondrion [GO:0005739]; plasma membrane [GO:0005886]; electron transfer activity [GO:0009055]; flavin adenine dinucleotide binding [GO:0050660]; FMN binding [GO:0010181]; NADP binding [GO:0050661]; NADPH dehydrogenase activity [GO:0003959]; NADPH-hemoprotein reductase activity [GO:0003958]; ergosterol biosynthetic process [GO:0006696]</t>
  </si>
  <si>
    <t>NADPH--cytochrome P450 reductase (CPR) (P450R) (EC 1.6.2.4)</t>
  </si>
  <si>
    <t>P37898</t>
  </si>
  <si>
    <t>AAP1 YHR047C</t>
  </si>
  <si>
    <t>glycogen metabolic process [GO:0005977]; peptide catabolic process [GO:0043171]; proteolysis [GO:0006508]</t>
  </si>
  <si>
    <t>cytoplasm [GO:0005737]; nucleus [GO:0005634]; metalloaminopeptidase activity [GO:0070006]; peptide binding [GO:0042277]; zinc ion binding [GO:0008270]; glycogen metabolic process [GO:0005977]; peptide catabolic process [GO:0043171]; proteolysis [GO:0006508]</t>
  </si>
  <si>
    <t>Alanine/arginine aminopeptidase (EC 3.4.11.-)</t>
  </si>
  <si>
    <t>P00427</t>
  </si>
  <si>
    <t>COX6 YHR051W</t>
  </si>
  <si>
    <t>mitochondrial respiratory chain complex IV [GO:0005751]; mitochondrion [GO:0005739]; metal ion binding [GO:0046872]; oxidoreductase activity [GO:0016491]; mitochondrial electron transport, cytochrome c to oxygen [GO:0006123]; proton transmembrane transport [GO:1902600]</t>
  </si>
  <si>
    <t>Cytochrome c oxidase subunit 6, mitochondrial (Cytochrome c oxidase polypeptide VI)</t>
  </si>
  <si>
    <t>P38779</t>
  </si>
  <si>
    <t>CIC1 NSA3 YHR052W</t>
  </si>
  <si>
    <t>maturation of 5.8S rRNA from tricistronic rRNA transcript (SSU-rRNA, 5.8S rRNA, LSU-rRNA) [GO:0000466]; maturation of LSU-rRNA [GO:0000470]; maturation of LSU-rRNA from tricistronic rRNA transcript (SSU-rRNA, 5.8S rRNA, LSU-rRNA) [GO:0000463]; protein catabolic process [GO:0030163]</t>
  </si>
  <si>
    <t>90S preribosome [GO:0030686]; cytosolic large ribosomal subunit [GO:0022625]; nucleolus [GO:0005730]; preribosome, large subunit precursor [GO:0030687]; proteasome complex [GO:0000502]</t>
  </si>
  <si>
    <t>SUBCELLULAR LOCATION: Nucleus, nucleolus {ECO:0000269|PubMed:11500370, ECO:0000269|PubMed:14562095}.</t>
  </si>
  <si>
    <t>90S preribosome [GO:0030686]; cytosolic large ribosomal subunit [GO:0022625]; nucleolus [GO:0005730]; preribosome, large subunit precursor [GO:0030687]; proteasome complex [GO:0000502]; identical protein binding [GO:0042802]; large ribosomal subunit rRNA binding [GO:0070180]; proteasome binding [GO:0070628]; protein-macromolecule adaptor activity [GO:0030674]; RNA binding [GO:0003723]; rRNA binding [GO:0019843]; maturation of 5.8S rRNA from tricistronic rRNA transcript (SSU-rRNA, 5.8S rRNA, LSU-rRNA) [GO:0000466]; maturation of LSU-rRNA [GO:0000470]; maturation of LSU-rRNA from tricistronic rRNA transcript (SSU-rRNA, 5.8S rRNA, LSU-rRNA) [GO:0000463]; protein catabolic process [GO:0030163]</t>
  </si>
  <si>
    <t>Proteasome-interacting protein CIC1 (Core interacting component 1)</t>
  </si>
  <si>
    <t>P38781</t>
  </si>
  <si>
    <t>RSC30 YHR056C</t>
  </si>
  <si>
    <t>chromatin remodeling [GO:0006338]; double-strand break repair via nonhomologous end joining [GO:0006303]; nucleosome disassembly [GO:0006337]; positive regulation of transcription by RNA polymerase II [GO:0045944]; regulation of DNA-templated transcription [GO:0006355]; transcription elongation by RNA polymerase II [GO:0006368]</t>
  </si>
  <si>
    <t>chromatin [GO:0000785]; nucleus [GO:0005634]; RSC-type complex [GO:0016586]; DNA-binding transcription factor activity, RNA polymerase II-specific [GO:0000981]; RNA polymerase II cis-regulatory region sequence-specific DNA binding [GO:0000978]; zinc ion binding [GO:0008270]; chromatin remodeling [GO:0006338]; double-strand break repair via nonhomologous end joining [GO:0006303]; nucleosome disassembly [GO:0006337]; positive regulation of transcription by RNA polymerase II [GO:0045944]; regulation of DNA-templated transcription [GO:0006355]; transcription elongation by RNA polymerase II [GO:0006368]</t>
  </si>
  <si>
    <t>Chromatin structure-remodeling complex protein RSC30 (Remodel the structure of chromatin complex subunit 30)</t>
  </si>
  <si>
    <t>P38783</t>
  </si>
  <si>
    <t>FYV4 YHR059W</t>
  </si>
  <si>
    <t>Small ribosomal subunit protein mS41 (Function required for yeast viability protein 4) (Protein FYV4, mitochondrial)</t>
  </si>
  <si>
    <t>P38784</t>
  </si>
  <si>
    <t>VMA22 YHR060W</t>
  </si>
  <si>
    <t>vacuolar acidification [GO:0007035]; vacuolar proton-transporting V-type ATPase complex assembly [GO:0070072]</t>
  </si>
  <si>
    <t>nucleus [GO:0005634]; Vma12-Vma22 assembly complex [GO:1990871]</t>
  </si>
  <si>
    <t>nucleus [GO:0005634]; Vma12-Vma22 assembly complex [GO:1990871]; unfolded protein binding [GO:0051082]; vacuolar acidification [GO:0007035]; vacuolar proton-transporting V-type ATPase complex assembly [GO:0070072]</t>
  </si>
  <si>
    <t>Vacuolar ATPase assembly protein VMA22</t>
  </si>
  <si>
    <t>P38786</t>
  </si>
  <si>
    <t>RPP1 YHR062C</t>
  </si>
  <si>
    <t>intronic box C/D RNA processing [GO:0034965]; maturation of 5.8S rRNA [GO:0000460]; nuclear-transcribed mRNA catabolic process, RNase MRP-dependent [GO:0000294]; rRNA processing [GO:0006364]; tRNA 5'-leader removal [GO:0001682]; tRNA processing [GO:0008033]</t>
  </si>
  <si>
    <t>cytosol [GO:0005829]; nucleolar ribonuclease P complex [GO:0005655]; nucleus [GO:0005634]; ribonuclease MRP complex [GO:0000172]; ribonuclease P activity [GO:0004526]; RNA binding [GO:0003723]; intronic box C/D RNA processing [GO:0034965]; maturation of 5.8S rRNA [GO:0000460]; nuclear-transcribed mRNA catabolic process, RNase MRP-dependent [GO:0000294]; rRNA processing [GO:0006364]; tRNA 5'-leader removal [GO:0001682]; tRNA processing [GO:0008033]</t>
  </si>
  <si>
    <t>Ribonuclease P/MRP protein subunit RPP1 (EC 3.1.26.5) (RNA-processing protein RPP1) (RNaseP/MRP 32.2 kDa subunit)</t>
  </si>
  <si>
    <t>P38787</t>
  </si>
  <si>
    <t>PAN5 YHR063C</t>
  </si>
  <si>
    <t>pantothenate biosynthetic process [GO:0015940]</t>
  </si>
  <si>
    <t>cytoplasm [GO:0005737]; mitochondrion [GO:0005739]; 2-dehydropantoate 2-reductase activity [GO:0008677]; NADP binding [GO:0050661]; pantothenate biosynthetic process [GO:0015940]</t>
  </si>
  <si>
    <t>2-dehydropantoate 2-reductase (EC 1.1.1.169) (Ketopantoate reductase) (KPA reductase) (KPR)</t>
  </si>
  <si>
    <t>P38788</t>
  </si>
  <si>
    <t>SSZ1 PDR13 YHR064C</t>
  </si>
  <si>
    <t>'de novo' cotranslational protein folding [GO:0051083]; chaperone cofactor-dependent protein refolding [GO:0051085]; cytoplasmic translation [GO:0002181]; protein folding [GO:0006457]; protein refolding [GO:0042026]; regulation of translational fidelity [GO:0006450]; rRNA processing [GO:0006364]; translational frameshifting [GO:0006452]</t>
  </si>
  <si>
    <t>cytoplasm [GO:0005737]; polysome [GO:0005844]; protein folding chaperone complex [GO:0101031]</t>
  </si>
  <si>
    <t>cytoplasm [GO:0005737]; polysome [GO:0005844]; protein folding chaperone complex [GO:0101031]; ATP binding [GO:0005524]; ATP hydrolysis activity [GO:0016887]; ATP-dependent protein folding chaperone [GO:0140662]; heat shock protein binding [GO:0031072]; protein folding chaperone [GO:0044183]; unfolded protein binding [GO:0051082]; 'de novo' cotranslational protein folding [GO:0051083]; chaperone cofactor-dependent protein refolding [GO:0051085]; cytoplasmic translation [GO:0002181]; protein folding [GO:0006457]; protein refolding [GO:0042026]; regulation of translational fidelity [GO:0006450]; rRNA processing [GO:0006364]; translational frameshifting [GO:0006452]</t>
  </si>
  <si>
    <t>Ribosome-associated complex subunit SSZ1 (DnaK-related protein SSZ1) (Heat shock protein 70 homolog SSZ1) (Pleiotropic drug resistance protein 13)</t>
  </si>
  <si>
    <t>P38712</t>
  </si>
  <si>
    <t>RRP3 YHR065C</t>
  </si>
  <si>
    <t>maturation of SSU-rRNA [GO:0030490]; maturation of SSU-rRNA from tricistronic rRNA transcript (SSU-rRNA, 5.8S rRNA, LSU-rRNA) [GO:0000462]; rRNA processing [GO:0006364]</t>
  </si>
  <si>
    <t>nucleolus [GO:0005730]; nucleoplasm [GO:0005654]; nucleus [GO:0005634]; small-subunit processome [GO:0032040]; ATP binding [GO:0005524]; ATP hydrolysis activity [GO:0016887]; ATP-dependent activity, acting on RNA [GO:0008186]; RNA binding [GO:0003723]; RNA helicase activity [GO:0003724]; maturation of SSU-rRNA [GO:0030490]; maturation of SSU-rRNA from tricistronic rRNA transcript (SSU-rRNA, 5.8S rRNA, LSU-rRNA) [GO:0000462]; rRNA processing [GO:0006364]</t>
  </si>
  <si>
    <t>ATP-dependent rRNA helicase RRP3 (EC 3.6.4.13) (Ribosomal RNA-processing protein 3)</t>
  </si>
  <si>
    <t>P38789</t>
  </si>
  <si>
    <t>SSF1 YHR066W</t>
  </si>
  <si>
    <t>maturation of LSU-rRNA from tricistronic rRNA transcript (SSU-rRNA, 5.8S rRNA, LSU-rRNA) [GO:0000463]; regulation of cell size [GO:0008361]; ribosomal large subunit assembly [GO:0000027]</t>
  </si>
  <si>
    <t>SUBCELLULAR LOCATION: Nucleus, nucleolus {ECO:0000269|PubMed:12702244}.</t>
  </si>
  <si>
    <t>nucleolus [GO:0005730]; preribosome, large subunit precursor [GO:0030687]; rRNA binding [GO:0019843]; maturation of LSU-rRNA from tricistronic rRNA transcript (SSU-rRNA, 5.8S rRNA, LSU-rRNA) [GO:0000463]; regulation of cell size [GO:0008361]; ribosomal large subunit assembly [GO:0000027]</t>
  </si>
  <si>
    <t>Ribosome biogenesis protein SSF1</t>
  </si>
  <si>
    <t>P38792</t>
  </si>
  <si>
    <t>RRP4 YHR069C</t>
  </si>
  <si>
    <t>CUT catabolic process [GO:0071034]; exonucleolytic catabolism of deadenylated mRNA [GO:0043928]; exonucleolytic trimming to generate mature 3'-end of 5.8S rRNA from tricistronic rRNA transcript (SSU-rRNA, 5.8S rRNA, LSU-rRNA) [GO:0000467]; nuclear mRNA surveillance [GO:0071028]; nuclear polyadenylation-dependent rRNA catabolic process [GO:0071035]; nuclear polyadenylation-dependent tRNA catabolic process [GO:0071038]; nuclear-transcribed mRNA catabolic process, exonucleolytic, 3'-5' [GO:0034427]; polyadenylation-dependent snoRNA 3'-end processing [GO:0071051]; RNA catabolic process [GO:0006401]; RNA processing [GO:0006396]; U4 snRNA 3'-end processing [GO:0034475]</t>
  </si>
  <si>
    <t>cytoplasmic exosome (RNase complex) [GO:0000177]; exosome (RNase complex) [GO:0000178]; nuclear exosome (RNase complex) [GO:0000176]; nucleolus [GO:0005730]; nucleus [GO:0005634]; RNA binding [GO:0003723]; CUT catabolic process [GO:0071034]; exonucleolytic catabolism of deadenylated mRNA [GO:0043928]; exonucleolytic trimming to generate mature 3'-end of 5.8S rRNA from tricistronic rRNA transcript (SSU-rRNA, 5.8S rRNA, LSU-rRNA) [GO:0000467]; nuclear mRNA surveillance [GO:0071028]; nuclear polyadenylation-dependent rRNA catabolic process [GO:0071035]; nuclear polyadenylation-dependent tRNA catabolic process [GO:0071038]; nuclear-transcribed mRNA catabolic process, exonucleolytic, 3'-5' [GO:0034427]; polyadenylation-dependent snoRNA 3'-end processing [GO:0071051]; RNA catabolic process [GO:0006401]; RNA processing [GO:0006396]; U4 snRNA 3'-end processing [GO:0034475]</t>
  </si>
  <si>
    <t>Exosome complex component RRP4 (Ribosomal RNA-processing protein 4)</t>
  </si>
  <si>
    <t>P38793</t>
  </si>
  <si>
    <t>TRM5 YHR070W</t>
  </si>
  <si>
    <t>mitochondrial tRNA methylation [GO:0070901]; tRNA modification [GO:0006400]; tRNA N1-guanine methylation [GO:0002939]</t>
  </si>
  <si>
    <t>cytoplasm [GO:0005737]; mitochondrial matrix [GO:0005759]; nucleoplasm [GO:0005654]; nucleus [GO:0005634]</t>
  </si>
  <si>
    <t>SUBCELLULAR LOCATION: Mitochondrion matrix. Nucleus. Cytoplasm. Note=Predominantly in the mitochondria and in the nucleus.</t>
  </si>
  <si>
    <t>cytoplasm [GO:0005737]; mitochondrial matrix [GO:0005759]; nucleoplasm [GO:0005654]; nucleus [GO:0005634]; tRNA (guanine(37)-N1)-methyltransferase activity [GO:0052906]; mitochondrial tRNA methylation [GO:0070901]; tRNA modification [GO:0006400]; tRNA N1-guanine methylation [GO:0002939]</t>
  </si>
  <si>
    <t>tRNA (guanine(37)-N1)-methyltransferase (EC 2.1.1.228) (M1G-methyltransferase) (tRNA [GM37] methyltransferase) (tRNA methyltransferase 5)</t>
  </si>
  <si>
    <t>P38604</t>
  </si>
  <si>
    <t>ERG7 YHR072W</t>
  </si>
  <si>
    <t>ergosterol biosynthetic process [GO:0006696]; triterpenoid biosynthetic process [GO:0016104]</t>
  </si>
  <si>
    <t>endoplasmic reticulum membrane [GO:0005789]; lipid droplet [GO:0005811]</t>
  </si>
  <si>
    <t>SUBCELLULAR LOCATION: Lipid droplet {ECO:0000269|PubMed:11706015}. Endoplasmic reticulum membrane {ECO:0000269|PubMed:11706015, ECO:0000269|PubMed:14562095}; Peripheral membrane protein {ECO:0000269|PubMed:11706015}. Note=Predominantly in lipid particles. {ECO:0000269|PubMed:11706015}.</t>
  </si>
  <si>
    <t>endoplasmic reticulum membrane [GO:0005789]; lipid droplet [GO:0005811]; lanosterol synthase activity [GO:0000250]; ergosterol biosynthetic process [GO:0006696]; triterpenoid biosynthetic process [GO:0016104]</t>
  </si>
  <si>
    <t>Lanosterol synthase ERG7 (EC 5.4.99.7) (2,3-epoxysqualene--lanosterol cyclase ERG7) (Ergosterol biosynthetic protein 7) (Oxidosqualene--lanosterol cyclase ERG7) (OSC)</t>
  </si>
  <si>
    <t>P38713</t>
  </si>
  <si>
    <t>OSH3 YHR073W</t>
  </si>
  <si>
    <t>endocytosis [GO:0006897]; ER to Golgi ceramide transport [GO:0035621]; exocytosis [GO:0006887]; invasive growth in response to glucose limitation [GO:0001403]; karyogamy involved in conjugation with cellular fusion [GO:0000742]; maintenance of cell polarity [GO:0030011]; piecemeal microautophagy of the nucleus [GO:0034727]; pseudohyphal growth [GO:0007124]; sterol transport [GO:0015918]</t>
  </si>
  <si>
    <t>cortical endoplasmic reticulum [GO:0032541]; cytoplasm [GO:0005737]; cytosol [GO:0005829]; endoplasmic reticulum membrane [GO:0005789]; intracellular membrane-bounded organelle [GO:0043231]; perinuclear endoplasmic reticulum [GO:0097038]; plasma membrane [GO:0005886]</t>
  </si>
  <si>
    <t>SUBCELLULAR LOCATION: Cytoplasm {ECO:0000269|PubMed:11408574, ECO:0000269|PubMed:12727870, ECO:0000269|PubMed:20008566}. Endoplasmic reticulum membrane {ECO:0000269|PubMed:20008566}. Note=Enriched at the cell periphery in a SCS2-dependent manner (PubMed:12727870). Enriched on regions of the ER in close proximity with the plasma membrane (PM), which may represent PM-ER membrane contact sites (MCS) (PubMed:20008566). Localizes to PM-ER membrane contact sites dependent upon PM PI4P levels (PubMed:21295699). {ECO:0000269|PubMed:12727870, ECO:0000269|PubMed:20008566, ECO:0000269|PubMed:21295699}.</t>
  </si>
  <si>
    <t>cortical endoplasmic reticulum [GO:0032541]; cytoplasm [GO:0005737]; cytosol [GO:0005829]; endoplasmic reticulum membrane [GO:0005789]; intracellular membrane-bounded organelle [GO:0043231]; perinuclear endoplasmic reticulum [GO:0097038]; plasma membrane [GO:0005886]; lipid binding [GO:0008289]; sterol binding [GO:0032934]; sterol transfer activity [GO:0120015]; sterol transporter activity [GO:0015248]; endocytosis [GO:0006897]; ER to Golgi ceramide transport [GO:0035621]; exocytosis [GO:0006887]; invasive growth in response to glucose limitation [GO:0001403]; karyogamy involved in conjugation with cellular fusion [GO:0000742]; maintenance of cell polarity [GO:0030011]; piecemeal microautophagy of the nucleus [GO:0034727]; pseudohyphal growth [GO:0007124]; sterol transport [GO:0015918]</t>
  </si>
  <si>
    <t>Oxysterol-binding protein homolog 3 (Oxysterol-binding protein-related protein 3) (ORP 3) (OSBP-related protein 3)</t>
  </si>
  <si>
    <t>P38795</t>
  </si>
  <si>
    <t>QNS1 YHR074W</t>
  </si>
  <si>
    <t>NAD biosynthetic process [GO:0009435]</t>
  </si>
  <si>
    <t>cytoplasm [GO:0005737]; nucleus [GO:0005634]; ATP binding [GO:0005524]; glutaminase activity [GO:0004359]; NAD+ synthase (glutamine-hydrolyzing) activity [GO:0003952]; NAD biosynthetic process [GO:0009435]</t>
  </si>
  <si>
    <t>Glutamine-dependent NAD(+) synthetase (EC 6.3.5.1) (NAD(+) synthase [glutamine-hydrolyzing])</t>
  </si>
  <si>
    <t>P38797</t>
  </si>
  <si>
    <t>PTC7 YHR076W</t>
  </si>
  <si>
    <t>peptidyl-serine dephosphorylation [GO:0070262]; protein dephosphorylation [GO:0006470]; regulation of ubiquinone biosynthetic process [GO:0010795]</t>
  </si>
  <si>
    <t>mitochondrion [GO:0005739]; nuclear envelope [GO:0005635]</t>
  </si>
  <si>
    <t>SUBCELLULAR LOCATION: Mitochondrion {ECO:0000269|PubMed:11327310, ECO:0000269|PubMed:14576278, ECO:0000269|PubMed:30267671}.</t>
  </si>
  <si>
    <t>mitochondrion [GO:0005739]; nuclear envelope [GO:0005635]; metal ion binding [GO:0046872]; myosin phosphatase activity [GO:0017018]; phosphoprotein phosphatase activity [GO:0004721]; protein serine/threonine phosphatase activity [GO:0004722]; peptidyl-serine dephosphorylation [GO:0070262]; protein dephosphorylation [GO:0006470]; regulation of ubiquinone biosynthetic process [GO:0010795]</t>
  </si>
  <si>
    <t>Protein phosphatase 2C homolog 7, mitochondrial (PP2C-7) (EC 3.1.3.16)</t>
  </si>
  <si>
    <t>P38798</t>
  </si>
  <si>
    <t>NMD2 IFS1 SUA1 UPF2 YHR077C</t>
  </si>
  <si>
    <t>cytoplasmic RNA surveillance [GO:0071026]; DNA recombination [GO:0006310]; nuclear-transcribed mRNA catabolic process, 3'-5' exonucleolytic nonsense-mediated decay [GO:0070478]; nuclear-transcribed mRNA catabolic process, nonsense-mediated decay [GO:0000184]</t>
  </si>
  <si>
    <t>cytoplasm [GO:0005737]; exon-exon junction complex [GO:0035145]; polysome [GO:0005844]</t>
  </si>
  <si>
    <t>cytoplasm [GO:0005737]; exon-exon junction complex [GO:0035145]; polysome [GO:0005844]; RNA binding [GO:0003723]; cytoplasmic RNA surveillance [GO:0071026]; DNA recombination [GO:0006310]; nuclear-transcribed mRNA catabolic process, 3'-5' exonucleolytic nonsense-mediated decay [GO:0070478]; nuclear-transcribed mRNA catabolic process, nonsense-mediated decay [GO:0000184]</t>
  </si>
  <si>
    <t>Nonsense-mediated mRNA decay protein 2 (Up-frameshift suppressor 2)</t>
  </si>
  <si>
    <t>P32361</t>
  </si>
  <si>
    <t>IRE1 ERN1 YHR079C</t>
  </si>
  <si>
    <t>endoplasmic reticulum unfolded protein response [GO:0030968]; fungal-type cell wall organization [GO:0031505]; inositol metabolic process [GO:0006020]; IRE1-mediated unfolded protein response [GO:0036498]; mRNA processing [GO:0006397]; phosphorylation [GO:0016310]; protein localization to Golgi apparatus [GO:0034067]; regulation of DNA-templated transcription in response to stress [GO:0043620]; response to endoplasmic reticulum stress [GO:0034976]</t>
  </si>
  <si>
    <t>endoplasmic reticulum [GO:0005783]; endoplasmic reticulum membrane [GO:0005789]; Ire1 complex [GO:1990332]; IRE1-TRAF2-ASK1 complex [GO:1990604]; nucleus [GO:0005634]</t>
  </si>
  <si>
    <t>endoplasmic reticulum [GO:0005783]; endoplasmic reticulum membrane [GO:0005789]; Ire1 complex [GO:1990332]; IRE1-TRAF2-ASK1 complex [GO:1990604]; nucleus [GO:0005634]; ATP binding [GO:0005524]; identical protein binding [GO:0042802]; metal ion binding [GO:0046872]; protein kinase activity [GO:0004672]; protein serine kinase activity [GO:0106310]; protein serine/threonine kinase activity [GO:0004674]; RNA endonuclease activity [GO:0004521]; unfolded protein binding [GO:0051082]; endoplasmic reticulum unfolded protein response [GO:0030968]; fungal-type cell wall organization [GO:0031505]; inositol metabolic process [GO:0006020]; IRE1-mediated unfolded protein response [GO:0036498]; mRNA processing [GO:0006397]; phosphorylation [GO:0016310]; protein localization to Golgi apparatus [GO:0034067]; regulation of DNA-templated transcription in response to stress [GO:0043620]; response to endoplasmic reticulum stress [GO:0034976]</t>
  </si>
  <si>
    <t>Serine/threonine-protein kinase/endoribonuclease IRE1 (Endoplasmic reticulum-to-nucleus signaling 1) [Includes: Serine/threonine-protein kinase (EC 2.7.11.1); Endoribonuclease (EC 3.1.26.-)]</t>
  </si>
  <si>
    <t>P38691</t>
  </si>
  <si>
    <t>KSP1 YHR082C</t>
  </si>
  <si>
    <t>intracellular signal transduction [GO:0035556]; negative regulation of macroautophagy [GO:0016242]; phosphorylation [GO:0016310]; protein localization [GO:0008104]; regulation of filamentous growth [GO:0010570]; regulation of pseudohyphal growth [GO:2000220]; regulation of translation in response to stress [GO:0043555]; TOR signaling [GO:0031929]</t>
  </si>
  <si>
    <t>cytoplasm [GO:0005737]; cytoplasmic stress granule [GO:0010494]; nucleus [GO:0005634]; ATP binding [GO:0005524]; mRNA binding [GO:0003729]; protein kinase activity [GO:0004672]; protein serine kinase activity [GO:0106310]; protein serine/threonine kinase activity [GO:0004674]; intracellular signal transduction [GO:0035556]; negative regulation of macroautophagy [GO:0016242]; phosphorylation [GO:0016310]; protein localization [GO:0008104]; regulation of filamentous growth [GO:0010570]; regulation of pseudohyphal growth [GO:2000220]; regulation of translation in response to stress [GO:0043555]; TOR signaling [GO:0031929]</t>
  </si>
  <si>
    <t>Serine/threonine-protein kinase KSP1 (EC 2.7.11.1)</t>
  </si>
  <si>
    <t>P14693</t>
  </si>
  <si>
    <t>SAM35 OMP85 TOB38 TOM38 YHR083W</t>
  </si>
  <si>
    <t>mitochondrial outer membrane translocase complex assembly [GO:0070096]; protein import into mitochondrial matrix [GO:0030150]; protein insertion into mitochondrial outer membrane [GO:0045040]</t>
  </si>
  <si>
    <t>mitochondrial outer membrane [GO:0005741]; mitochondrion [GO:0005739]; SAM complex [GO:0001401]</t>
  </si>
  <si>
    <t>SUBCELLULAR LOCATION: Mitochondrion outer membrane {ECO:0000269|PubMed:14699090, ECO:0000269|PubMed:15326197}.</t>
  </si>
  <si>
    <t>mitochondrial outer membrane [GO:0005741]; mitochondrion [GO:0005739]; SAM complex [GO:0001401]; mitochondrial outer membrane translocase complex assembly [GO:0070096]; protein import into mitochondrial matrix [GO:0030150]; protein insertion into mitochondrial outer membrane [GO:0045040]</t>
  </si>
  <si>
    <t>Sorting assembly machinery 35 kDa subunit (Mitochondrial 38 kDa outer membrane protein) (TOB complex 38 kDa subunit)</t>
  </si>
  <si>
    <t>P38803</t>
  </si>
  <si>
    <t>IPI1 YHR085W</t>
  </si>
  <si>
    <t>maturation of LSU-rRNA from tricistronic rRNA transcript (SSU-rRNA, 5.8S rRNA, LSU-rRNA) [GO:0000463]; pre-replicative complex assembly involved in nuclear cell cycle DNA replication [GO:0006267]; regulation of DNA-templated DNA replication initiation [GO:0030174]; ribosomal large subunit assembly [GO:0000027]; rRNA processing [GO:0006364]</t>
  </si>
  <si>
    <t>cytosol [GO:0005829]; nucleoplasm [GO:0005654]; nucleus [GO:0005634]; Rix1 complex [GO:0097344]</t>
  </si>
  <si>
    <t>SUBCELLULAR LOCATION: Nucleus {ECO:0000269|PubMed:14562095, ECO:0000269|PubMed:15528184}.</t>
  </si>
  <si>
    <t>cytosol [GO:0005829]; nucleoplasm [GO:0005654]; nucleus [GO:0005634]; Rix1 complex [GO:0097344]; chromatin binding [GO:0003682]; maturation of LSU-rRNA from tricistronic rRNA transcript (SSU-rRNA, 5.8S rRNA, LSU-rRNA) [GO:0000463]; pre-replicative complex assembly involved in nuclear cell cycle DNA replication [GO:0006267]; regulation of DNA-templated DNA replication initiation [GO:0030174]; ribosomal large subunit assembly [GO:0000027]; rRNA processing [GO:0006364]</t>
  </si>
  <si>
    <t>Pre-rRNA-processing protein IPI1 (Involved in processing IST2 protein 1)</t>
  </si>
  <si>
    <t>Q00539</t>
  </si>
  <si>
    <t>NAM8 MRE2 MUD15 YHR086W</t>
  </si>
  <si>
    <t>mRNA splice site recognition [GO:0006376]; mRNA splicing, via spliceosome [GO:0000398]; positive regulation of mRNA splicing, via spliceosome [GO:0048026]</t>
  </si>
  <si>
    <t>commitment complex [GO:0000243]; cytoplasm [GO:0005737]; cytosol [GO:0005829]; nucleus [GO:0005634]; U1 snRNP [GO:0005685]; U2-type prespliceosome [GO:0071004]</t>
  </si>
  <si>
    <t>commitment complex [GO:0000243]; cytoplasm [GO:0005737]; cytosol [GO:0005829]; nucleus [GO:0005634]; U1 snRNP [GO:0005685]; U2-type prespliceosome [GO:0071004]; mRNA binding [GO:0003729]; mRNA splice site recognition [GO:0006376]; mRNA splicing, via spliceosome [GO:0000398]; positive regulation of mRNA splicing, via spliceosome [GO:0048026]</t>
  </si>
  <si>
    <t>Protein NAM8 (Nuclear accommodation of mitochondria protein 8) (U1 snRNP component NAM8)</t>
  </si>
  <si>
    <t>P38805</t>
  </si>
  <si>
    <t>RPF1 YHR088W</t>
  </si>
  <si>
    <t>maturation of 5.8S rRNA [GO:0000460]; maturation of 5.8S rRNA from tricistronic rRNA transcript (SSU-rRNA, 5.8S rRNA, LSU-rRNA) [GO:0000466]; maturation of LSU-rRNA [GO:0000470]; maturation of LSU-rRNA from tricistronic rRNA transcript (SSU-rRNA, 5.8S rRNA, LSU-rRNA) [GO:0000463]; ribosomal large subunit export from nucleus [GO:0000055]</t>
  </si>
  <si>
    <t>SUBCELLULAR LOCATION: Nucleus, nucleolus {ECO:0000269|PubMed:11864606, ECO:0000269|PubMed:12702244}.</t>
  </si>
  <si>
    <t>nucleolus [GO:0005730]; preribosome, large subunit precursor [GO:0030687]; rRNA primary transcript binding [GO:0042134]; maturation of 5.8S rRNA [GO:0000460]; maturation of 5.8S rRNA from tricistronic rRNA transcript (SSU-rRNA, 5.8S rRNA, LSU-rRNA) [GO:0000466]; maturation of LSU-rRNA [GO:0000470]; maturation of LSU-rRNA from tricistronic rRNA transcript (SSU-rRNA, 5.8S rRNA, LSU-rRNA) [GO:0000463]; ribosomal large subunit export from nucleus [GO:0000055]</t>
  </si>
  <si>
    <t>Ribosome production factor 1 (Ribosome biogenesis protein RPF1)</t>
  </si>
  <si>
    <t>P28007</t>
  </si>
  <si>
    <t>GAR1 YHR089C</t>
  </si>
  <si>
    <t>snoRNA guided rRNA pseudouridine synthesis [GO:0000454]; snRNA pseudouridine synthesis [GO:0031120]</t>
  </si>
  <si>
    <t>box H/ACA snoRNP complex [GO:0031429]; nucleolus [GO:0005730]</t>
  </si>
  <si>
    <t>SUBCELLULAR LOCATION: Nucleus, nucleolus {ECO:0000269|PubMed:12756332, ECO:0000269|PubMed:14562095, ECO:0000269|PubMed:9843512}.</t>
  </si>
  <si>
    <t>box H/ACA snoRNP complex [GO:0031429]; nucleolus [GO:0005730]; box H/ACA snoRNA binding [GO:0034513]; snoRNA guided rRNA pseudouridine synthesis [GO:0000454]; snRNA pseudouridine synthesis [GO:0031120]</t>
  </si>
  <si>
    <t>H/ACA ribonucleoprotein complex subunit GAR1 (Glycine/arginine-rich protein 1) (snoRNP protein GAR1)</t>
  </si>
  <si>
    <t>P38714</t>
  </si>
  <si>
    <t>MSR1 YHR091C</t>
  </si>
  <si>
    <t>arginyl-tRNA aminoacylation [GO:0006420]; mitochondrial arginyl-tRNA aminoacylation [GO:0070144]; mitochondrial translation [GO:0032543]</t>
  </si>
  <si>
    <t>mitochondrial matrix [GO:0005759]; mitochondrion [GO:0005739]; arginine-tRNA ligase activity [GO:0004814]; ATP binding [GO:0005524]; arginyl-tRNA aminoacylation [GO:0006420]; mitochondrial arginyl-tRNA aminoacylation [GO:0070144]; mitochondrial translation [GO:0032543]</t>
  </si>
  <si>
    <t>Arginine--tRNA ligase, mitochondrial (EC 6.1.1.19) (Arginyl-tRNA synthetase) (ArgRS)</t>
  </si>
  <si>
    <t>P38809</t>
  </si>
  <si>
    <t>cytoplasm [GO:0005737]; nuclear periphery [GO:0034399]; nucleus [GO:0005634]</t>
  </si>
  <si>
    <t>Uncharacterized protein YHR097C</t>
  </si>
  <si>
    <t>P38810</t>
  </si>
  <si>
    <t>SFB3 LST1 YHR098C</t>
  </si>
  <si>
    <t>COPII-coated vesicle cargo loading [GO:0090110]; intracellular protein transport [GO:0006886]</t>
  </si>
  <si>
    <t>cell periphery [GO:0071944]; COPII vesicle coat [GO:0030127]; endoplasmic reticulum [GO:0005783]; endoplasmic reticulum exit site [GO:0070971]; endoplasmic reticulum membrane [GO:0005789]; Golgi membrane [GO:0000139]; mating projection tip [GO:0043332]</t>
  </si>
  <si>
    <t>SUBCELLULAR LOCATION: Cytoplasm {ECO:0000250}. Golgi apparatus membrane {ECO:0000250}. Endoplasmic reticulum membrane {ECO:0000250}.</t>
  </si>
  <si>
    <t>cell periphery [GO:0071944]; COPII vesicle coat [GO:0030127]; endoplasmic reticulum [GO:0005783]; endoplasmic reticulum exit site [GO:0070971]; endoplasmic reticulum membrane [GO:0005789]; Golgi membrane [GO:0000139]; mating projection tip [GO:0043332]; signal sequence binding [GO:0005048]; SNARE binding [GO:0000149]; zinc ion binding [GO:0008270]; COPII-coated vesicle cargo loading [GO:0090110]; intracellular protein transport [GO:0006886]</t>
  </si>
  <si>
    <t>SED5-binding protein 3 (Lethal with SEC13 protein 1) (SEC24-related protein 3)</t>
  </si>
  <si>
    <t>P38811</t>
  </si>
  <si>
    <t>TRA1 YHR099W</t>
  </si>
  <si>
    <t>chromatin remodeling [GO:0006338]; DNA repair [GO:0006281]; DNA-templated transcription [GO:0006351]; histone deubiquitination [GO:0016578]; positive regulation of transcription by RNA polymerase II [GO:0045944]; regulation of DNA-templated transcription [GO:0006355]; regulation of transcription by RNA polymerase II [GO:0006357]</t>
  </si>
  <si>
    <t>NuA4 histone acetyltransferase complex [GO:0035267]; nucleus [GO:0005634]; SAGA complex [GO:0000124]; SLIK (SAGA-like) complex [GO:0046695]</t>
  </si>
  <si>
    <t>NuA4 histone acetyltransferase complex [GO:0035267]; nucleus [GO:0005634]; SAGA complex [GO:0000124]; SLIK (SAGA-like) complex [GO:0046695]; chromatin remodeling [GO:0006338]; DNA repair [GO:0006281]; DNA-templated transcription [GO:0006351]; histone deubiquitination [GO:0016578]; positive regulation of transcription by RNA polymerase II [GO:0045944]; regulation of DNA-templated transcription [GO:0006355]; regulation of transcription by RNA polymerase II [GO:0006357]</t>
  </si>
  <si>
    <t>Transcription-associated protein 1 (p400 kDa component of SAGA)</t>
  </si>
  <si>
    <t>P38814</t>
  </si>
  <si>
    <t>SBE22 YHR103W</t>
  </si>
  <si>
    <t>fungal-type cell wall organization [GO:0031505]; protein transport [GO:0015031]</t>
  </si>
  <si>
    <t>cytoplasm [GO:0005737]; Golgi apparatus [GO:0005794]</t>
  </si>
  <si>
    <t>SUBCELLULAR LOCATION: Cytoplasm {ECO:0000269|PubMed:14562095}. Golgi apparatus {ECO:0000250}.</t>
  </si>
  <si>
    <t>cytoplasm [GO:0005737]; Golgi apparatus [GO:0005794]; fungal-type cell wall organization [GO:0031505]; protein transport [GO:0015031]</t>
  </si>
  <si>
    <t>Protein SBE22</t>
  </si>
  <si>
    <t>P38715</t>
  </si>
  <si>
    <t>GRE3 YHR104W</t>
  </si>
  <si>
    <t>arabinose catabolic process [GO:0019568]; cellular response to osmotic stress [GO:0071470]; cellular response to oxidative stress [GO:0034599]; D-xylose catabolic process [GO:0042843]; galactose catabolic process [GO:0019388]</t>
  </si>
  <si>
    <t>cytoplasm [GO:0005737]; cytosol [GO:0005829]; nucleus [GO:0005634]; alditol:NADP+ 1-oxidoreductase activity [GO:0004032]; D-xylose:NADP reductase activity [GO:0032866]; mRNA binding [GO:0003729]; arabinose catabolic process [GO:0019568]; cellular response to osmotic stress [GO:0071470]; cellular response to oxidative stress [GO:0034599]; D-xylose catabolic process [GO:0042843]; galactose catabolic process [GO:0019388]</t>
  </si>
  <si>
    <t>NADPH-dependent aldose reductase GRE3 (AR) (EC 1.1.1.21) (Genes de respuesta a estres protein 3) (NADPH-dependent aldo-keto reductase GRE3) (Xylose reductase) (EC 1.1.1.-)</t>
  </si>
  <si>
    <t>P38815</t>
  </si>
  <si>
    <t>YPT35 YHR105W</t>
  </si>
  <si>
    <t>protein localization to endosome [GO:0036010]; protein localization to membrane [GO:0072657]</t>
  </si>
  <si>
    <t>endosome [GO:0005768]; endosome membrane [GO:0010008]; nucleus-vacuole junction [GO:0071561]; vacuolar membrane [GO:0005774]</t>
  </si>
  <si>
    <t>SUBCELLULAR LOCATION: Endosome membrane {ECO:0000269|PubMed:14562095, ECO:0000269|PubMed:30018089}; Peripheral membrane protein {ECO:0000269|PubMed:14562095}. Vacuole membrane {ECO:0000269|PubMed:30018089}; Peripheral membrane protein {ECO:0000305}. Note=Localizes to nuclear envelope-vacuole contact sites during respiration. {ECO:0000269|PubMed:30018089}.</t>
  </si>
  <si>
    <t>endosome [GO:0005768]; endosome membrane [GO:0010008]; nucleus-vacuole junction [GO:0071561]; vacuolar membrane [GO:0005774]; phosphatidylinositol-3-phosphate binding [GO:0032266]; protein-macromolecule adaptor activity [GO:0030674]; protein localization to endosome [GO:0036010]; protein localization to membrane [GO:0072657]</t>
  </si>
  <si>
    <t>Endosomal/vacuolar adapter protein YPT35 (PX domain-containing protein YPT35)</t>
  </si>
  <si>
    <t>P32468</t>
  </si>
  <si>
    <t>CDC12 CLA10 PSL7 YHR107C</t>
  </si>
  <si>
    <t>cellular bud neck septin ring organization [GO:0032186]; cytoskeleton-dependent cytokinesis [GO:0061640]; maintenance of cell polarity [GO:0030011]; mitotic actomyosin contractile ring assembly [GO:1903475]; mitotic cytokinesis [GO:0000281]; positive regulation of protein phosphorylation [GO:0001934]; septin ring assembly [GO:0000921]; septum digestion after cytokinesis [GO:0000920]</t>
  </si>
  <si>
    <t>ascospore wall [GO:0005619]; cell division site [GO:0032153]; cellular bud neck [GO:0005935]; cellular bud neck septin ring [GO:0000144]; cellular bud scar [GO:0005621]; cytoplasm [GO:0005737]; Gin4 complex [GO:1990317]; mating projection [GO:0005937]; microtubule cytoskeleton [GO:0015630]; prospore membrane [GO:0005628]; septin complex [GO:0031105]; septin filament array [GO:0032160]; septin ring [GO:0005940]</t>
  </si>
  <si>
    <t>ascospore wall [GO:0005619]; cell division site [GO:0032153]; cellular bud neck [GO:0005935]; cellular bud neck septin ring [GO:0000144]; cellular bud scar [GO:0005621]; cytoplasm [GO:0005737]; Gin4 complex [GO:1990317]; mating projection [GO:0005937]; microtubule cytoskeleton [GO:0015630]; prospore membrane [GO:0005628]; septin complex [GO:0031105]; septin filament array [GO:0032160]; septin ring [GO:0005940]; GTP binding [GO:0005525]; GTPase activity [GO:0003924]; molecular adaptor activity [GO:0060090]; phosphatidylinositol-4-phosphate binding [GO:0070273]; phosphatidylinositol-5-phosphate binding [GO:0010314]; structural constituent of cytoskeleton [GO:0005200]; cellular bud neck septin ring organization [GO:0032186]; cytoskeleton-dependent cytokinesis [GO:0061640]; maintenance of cell polarity [GO:0030011]; mitotic actomyosin contractile ring assembly [GO:1903475]; mitotic cytokinesis [GO:0000281]; positive regulation of protein phosphorylation [GO:0001934]; septin ring assembly [GO:0000921]; septum digestion after cytokinesis [GO:0000920]</t>
  </si>
  <si>
    <t>Cell division control protein 12 (Septin)</t>
  </si>
  <si>
    <t>P38817</t>
  </si>
  <si>
    <t>GGA2 YHR108W</t>
  </si>
  <si>
    <t>cytosol [GO:0005829]; trans-Golgi network [GO:0005802]; phosphatidylinositol-4-phosphate binding [GO:0070273]; ubiquitin binding [GO:0043130]; Golgi to endosome transport [GO:0006895]; Golgi to vacuole transport [GO:0006896]; protein transport to vacuole involved in ubiquitin-dependent protein catabolic process via the multivesicular body sorting pathway [GO:0043328]</t>
  </si>
  <si>
    <t>ADP-ribosylation factor-binding protein GGA2 (Golgi-localized, gamma ear-containing, ARF-binding protein 2)</t>
  </si>
  <si>
    <t>P38818</t>
  </si>
  <si>
    <t>CTM1 YHR109W</t>
  </si>
  <si>
    <t>peptidyl-lysine methylation [GO:0018022]</t>
  </si>
  <si>
    <t>SUBCELLULAR LOCATION: Cytoplasm, cytosol {ECO:0000269|PubMed:10791961}.</t>
  </si>
  <si>
    <t>cytosol [GO:0005829]; [cytochrome c]-lysine N-methyltransferase activity [GO:0000277]; protein-lysine N-methyltransferase activity [GO:0016279]; peptidyl-lysine methylation [GO:0018022]</t>
  </si>
  <si>
    <t>Cytochrome c lysine N-methyltransferase 1 (EC 2.1.1.59)</t>
  </si>
  <si>
    <t>P38820</t>
  </si>
  <si>
    <t>UBA4 NCS3 YHR111W</t>
  </si>
  <si>
    <t>cell budding [GO:0007114]; cellular response to oxidative stress [GO:0034599]; invasive growth in response to glucose limitation [GO:0001403]; protein urmylation [GO:0032447]; regulation of pseudohyphal growth [GO:2000220]; tRNA thio-modification [GO:0034227]; tRNA wobble position uridine thiolation [GO:0002143]; tRNA wobble uridine modification [GO:0002098]</t>
  </si>
  <si>
    <t>SUBCELLULAR LOCATION: Cytoplasm {ECO:0000255|HAMAP-Rule:MF_03049, ECO:0000269|PubMed:14562095}.</t>
  </si>
  <si>
    <t>cytoplasm [GO:0005737]; cytosol [GO:0005829]; AMPylase activity [GO:0070733]; ATP binding [GO:0005524]; identical protein binding [GO:0042802]; metal ion binding [GO:0046872]; nucleotidyltransferase activity [GO:0016779]; sulfurtransferase activity [GO:0016783]; thiosulfate sulfurtransferase activity [GO:0004792]; URM1 activating enzyme activity [GO:0042292]; cell budding [GO:0007114]; cellular response to oxidative stress [GO:0034599]; invasive growth in response to glucose limitation [GO:0001403]; protein urmylation [GO:0032447]; regulation of pseudohyphal growth [GO:2000220]; tRNA thio-modification [GO:0034227]; tRNA wobble position uridine thiolation [GO:0002143]; tRNA wobble uridine modification [GO:0002098]</t>
  </si>
  <si>
    <t>Adenylyltransferase and sulfurtransferase UBA4 (Needs CLA4 to survive protein 3) (Ubiquitin-like protein activator 4) [Includes: Adenylyltransferase UBA4 (EC 2.7.7.-); Sulfurtransferase UBA4 (EC 2.8.1.-)]</t>
  </si>
  <si>
    <t>P38822</t>
  </si>
  <si>
    <t>BZZ1 LSB7 YHR114W</t>
  </si>
  <si>
    <t>actin filament organization [GO:0007015]; actin nucleation [GO:0045010]; endocytosis [GO:0006897]; regulation of actin filament polymerization [GO:0030833]; response to salt stress [GO:0009651]</t>
  </si>
  <si>
    <t>actin cortical patch [GO:0030479]; cellular bud neck [GO:0005935]; cytoplasm [GO:0005737]; mating projection tip [GO:0043332]; plasma membrane [GO:0005886]</t>
  </si>
  <si>
    <t>SUBCELLULAR LOCATION: Cytoplasm, cytoskeleton, actin patch {ECO:0000269|PubMed:12391157}. Note=localizes in cortical actin patches in a LAS17-dependent manner.</t>
  </si>
  <si>
    <t>actin cortical patch [GO:0030479]; cellular bud neck [GO:0005935]; cytoplasm [GO:0005737]; mating projection tip [GO:0043332]; plasma membrane [GO:0005886]; enzyme activator activity [GO:0008047]; phospholipid binding [GO:0005543]; actin filament organization [GO:0007015]; actin nucleation [GO:0045010]; endocytosis [GO:0006897]; regulation of actin filament polymerization [GO:0030833]; response to salt stress [GO:0009651]</t>
  </si>
  <si>
    <t>Protein BZZ1 (LAS17-binding protein 7)</t>
  </si>
  <si>
    <t>P38823</t>
  </si>
  <si>
    <t>DMA1 CHF1 YHR115C</t>
  </si>
  <si>
    <t>cellular bud neck septin ring organization [GO:0032186]; establishment of mitotic spindle orientation [GO:0000132]; mitotic spindle orientation checkpoint signaling [GO:0031578]; protein autoubiquitination [GO:0051865]; protein localization to bud neck [GO:0097271]; protein ubiquitination [GO:0016567]; regulation of formin-nucleated actin cable assembly [GO:0090337]; septin ring assembly [GO:0000921]; ubiquitin-dependent protein catabolic process [GO:0006511]</t>
  </si>
  <si>
    <t>cell division site [GO:0032153]; cytoplasm [GO:0005737]; cytosol [GO:0005829]; ubiquitin ligase complex [GO:0000151]</t>
  </si>
  <si>
    <t>cell division site [GO:0032153]; cytoplasm [GO:0005737]; cytosol [GO:0005829]; ubiquitin ligase complex [GO:0000151]; metal ion binding [GO:0046872]; ubiquitin protein ligase activity [GO:0061630]; ubiquitin-protein transferase activity [GO:0004842]; cellular bud neck septin ring organization [GO:0032186]; establishment of mitotic spindle orientation [GO:0000132]; mitotic spindle orientation checkpoint signaling [GO:0031578]; protein autoubiquitination [GO:0051865]; protein localization to bud neck [GO:0097271]; protein ubiquitination [GO:0016567]; regulation of formin-nucleated actin cable assembly [GO:0090337]; septin ring assembly [GO:0000921]; ubiquitin-dependent protein catabolic process [GO:0006511]</t>
  </si>
  <si>
    <t>E3 ubiquitin-protein ligase DMA1 (EC 2.3.2.27) (Checkpoint forkhead associated with RING domains-containing protein 1) (Defective in mitotic arrest protein 1) (RING-type E3 ubiquitin transferase DMA1)</t>
  </si>
  <si>
    <t>P38825</t>
  </si>
  <si>
    <t>TOM71 TOM72 YHR117W</t>
  </si>
  <si>
    <t>protein import into mitochondrial matrix [GO:0030150]; protein insertion into mitochondrial inner membrane [GO:0045039]; protein targeting to mitochondrion [GO:0006626]</t>
  </si>
  <si>
    <t>SUBCELLULAR LOCATION: Mitochondrion outer membrane {ECO:0000269|PubMed:14562095, ECO:0000269|PubMed:14576278, ECO:0000269|PubMed:16407407, ECO:0000269|PubMed:16689936, ECO:0000269|PubMed:8612740, ECO:0000269|PubMed:8663394}; Single-pass membrane protein {ECO:0000269|PubMed:14562095, ECO:0000269|PubMed:14576278, ECO:0000269|PubMed:16407407, ECO:0000269|PubMed:16689936, ECO:0000269|PubMed:8612740, ECO:0000269|PubMed:8663394}.</t>
  </si>
  <si>
    <t>mitochondrial outer membrane [GO:0005741]; mitochondrion [GO:0005739]; mitochondrion targeting sequence binding [GO:0030943]; protein transmembrane transporter activity [GO:0008320]; protein import into mitochondrial matrix [GO:0030150]; protein insertion into mitochondrial inner membrane [GO:0045039]; protein targeting to mitochondrion [GO:0006626]</t>
  </si>
  <si>
    <t>Protein TOM71 (71 kDa mitochondrial outer membrane protein)</t>
  </si>
  <si>
    <t>P38827</t>
  </si>
  <si>
    <t>SET1 KMT2 YTX1 YHR119W</t>
  </si>
  <si>
    <t>ascospore formation [GO:0030437]; histone H3-K4 dimethylation [GO:0044648]; histone H3-K4 methylation [GO:0051568]; histone H3-K4 monomethylation [GO:0097692]; histone H3-K4 trimethylation [GO:0080182]; meiotic DNA double-strand break formation [GO:0042138]; negative regulation of gene expression [GO:0010629]; negative regulation of histone H4 acetylation [GO:0090241]; negative regulation of transcription by RNA polymerase II [GO:0000122]; positive regulation of synaptonemal complex assembly [GO:1905088]; positive regulation of transcription by RNA polymerase II [GO:0045944]; protein methylation [GO:0006479]; rDNA heterochromatin formation [GO:0000183]; regulation of chromatin organization [GO:1902275]; regulation of meiotic DNA double-strand break formation [GO:1903341]; regulation of transcription by RNA polymerase II [GO:0006357]; silent mating-type cassette heterochromatin formation [GO:0030466]; sterol homeostasis [GO:0055092]; subtelomeric heterochromatin formation [GO:0031509]; synaptonemal complex assembly [GO:0007130]; telomere maintenance [GO:0000723]</t>
  </si>
  <si>
    <t>SUBCELLULAR LOCATION: Nucleus {ECO:0000305}. Chromosome {ECO:0000305}.</t>
  </si>
  <si>
    <t>chromosome, telomeric region [GO:0000781]; nucleus [GO:0005634]; Set1C/COMPASS complex [GO:0048188]; histone H3K4 methyltransferase activity [GO:0042800]; histone H3K4 trimethyltransferase activity [GO:0140999]; protein-lysine N-methyltransferase activity [GO:0016279]; RNA binding [GO:0003723]; ascospore formation [GO:0030437]; histone H3-K4 dimethylation [GO:0044648]; histone H3-K4 methylation [GO:0051568]; histone H3-K4 monomethylation [GO:0097692]; histone H3-K4 trimethylation [GO:0080182]; meiotic DNA double-strand break formation [GO:0042138]; negative regulation of gene expression [GO:0010629]; negative regulation of histone H4 acetylation [GO:0090241]; negative regulation of transcription by RNA polymerase II [GO:0000122]; positive regulation of synaptonemal complex assembly [GO:1905088]; positive regulation of transcription by RNA polymerase II [GO:0045944]; protein methylation [GO:0006479]; rDNA heterochromatin formation [GO:0000183]; regulation of chromatin organization [GO:1902275]; regulation of meiotic DNA double-strand break formation [GO:1903341]; regulation of transcription by RNA polymerase II [GO:0006357]; silent mating-type cassette heterochromatin formation [GO:0030466]; sterol homeostasis [GO:0055092]; subtelomeric heterochromatin formation [GO:0031509]; synaptonemal complex assembly [GO:0007130]; telomere maintenance [GO:0000723]</t>
  </si>
  <si>
    <t>Histone-lysine N-methyltransferase, H3 lysine-4 specific (EC 2.1.1.354) (COMPASS component SET1) (Lysine N-methyltransferase 2) (SET domain-containing protein 1)</t>
  </si>
  <si>
    <t>P25846</t>
  </si>
  <si>
    <t>MSH1 YHR120W</t>
  </si>
  <si>
    <t>DNA repair [GO:0006281]; mismatch repair [GO:0006298]; mitochondrial DNA repair [GO:0043504]; mitochondrial genome maintenance [GO:0000002]; mitochondrion organization [GO:0007005]</t>
  </si>
  <si>
    <t>SUBCELLULAR LOCATION: Mitochondrion {ECO:0000269|PubMed:14562095, ECO:0000269|PubMed:14576278, ECO:0000269|PubMed:15611870, ECO:0000269|PubMed:7961998}.</t>
  </si>
  <si>
    <t>mitochondrion [GO:0005739]; nucleus [GO:0005634]; ATP binding [GO:0005524]; ATP-dependent activity, acting on DNA [GO:0008094]; ATP-dependent DNA damage sensor activity [GO:0140664]; dinucleotide insertion or deletion binding [GO:0032139]; double-stranded DNA binding [GO:0003690]; guanine/thymine mispair binding [GO:0032137]; DNA repair [GO:0006281]; mismatch repair [GO:0006298]; mitochondrial DNA repair [GO:0043504]; mitochondrial genome maintenance [GO:0000002]; mitochondrion organization [GO:0007005]</t>
  </si>
  <si>
    <t>DNA mismatch repair protein MSH1, mitochondrial (MutS protein homolog 1)</t>
  </si>
  <si>
    <t>P38828</t>
  </si>
  <si>
    <t>LSM12 YHR121W</t>
  </si>
  <si>
    <t>RNA metabolic process [GO:0016070]</t>
  </si>
  <si>
    <t>cytoplasm [GO:0005737]; cytoplasmic stress granule [GO:0010494]; nucleus [GO:0005634]; RNA binding [GO:0003723]; RNA metabolic process [GO:0016070]</t>
  </si>
  <si>
    <t>Protein LSM12 (Sm-like protein 12)</t>
  </si>
  <si>
    <t>P38829</t>
  </si>
  <si>
    <t>chromosome segregation [GO:0007059]; iron-sulfur cluster assembly [GO:0016226]; protein maturation by [4Fe-4S] cluster transfer [GO:0106035]</t>
  </si>
  <si>
    <t>CIA complex [GO:0097361]; cytoplasm [GO:0005737]; cytosol [GO:0005829]; nucleus [GO:0005634]; chromosome segregation [GO:0007059]; iron-sulfur cluster assembly [GO:0016226]; protein maturation by [4Fe-4S] cluster transfer [GO:0106035]</t>
  </si>
  <si>
    <t>MIP18 family protein YHR122W</t>
  </si>
  <si>
    <t>P38833</t>
  </si>
  <si>
    <t>mitotic spindle elongation [GO:0000022]</t>
  </si>
  <si>
    <t>nucleus [GO:0005634]; nucleic acid binding [GO:0003676]; mitotic spindle elongation [GO:0000022]</t>
  </si>
  <si>
    <t>Uncharacterized protein YHR127W</t>
  </si>
  <si>
    <t>P18562</t>
  </si>
  <si>
    <t>FUR1 YHR128W</t>
  </si>
  <si>
    <t>pyrimidine-containing compound salvage [GO:0008655]; UMP salvage [GO:0044206]</t>
  </si>
  <si>
    <t>cytoplasm [GO:0005737]; GTP binding [GO:0005525]; uracil phosphoribosyltransferase activity [GO:0004845]; pyrimidine-containing compound salvage [GO:0008655]; UMP salvage [GO:0044206]</t>
  </si>
  <si>
    <t>Uracil phosphoribosyltransferase (UPRTase) (EC 2.4.2.9) (UMP pyrophosphorylase)</t>
  </si>
  <si>
    <t>P38836</t>
  </si>
  <si>
    <t>ECM14 YHR132C</t>
  </si>
  <si>
    <t>cell wall organization [GO:0071555]</t>
  </si>
  <si>
    <t>extracellular space [GO:0005615]; vacuole [GO:0005773]</t>
  </si>
  <si>
    <t>SUBCELLULAR LOCATION: Vacuole {ECO:0000269|PubMed:14562095}. Secreted {ECO:0000269|PubMed:33256608}.</t>
  </si>
  <si>
    <t>extracellular space [GO:0005615]; vacuole [GO:0005773]; zinc ion binding [GO:0008270]; cell wall organization [GO:0071555]</t>
  </si>
  <si>
    <t>Inactive metallocarboxypeptidase ECM14 (Extracellular mutant protein 14)</t>
  </si>
  <si>
    <t>P38837</t>
  </si>
  <si>
    <t>NSG1 YHR133C</t>
  </si>
  <si>
    <t>sterol biosynthetic process [GO:0016126]</t>
  </si>
  <si>
    <t>cytosol [GO:0005829]; endoplasmic reticulum [GO:0005783]; endoplasmic reticulum membrane [GO:0005789]; nuclear periphery [GO:0034399]; nucleus [GO:0005634]</t>
  </si>
  <si>
    <t>SUBCELLULAR LOCATION: Endoplasmic reticulum membrane {ECO:0000269|PubMed:16270032}; Multi-pass membrane protein {ECO:0000269|PubMed:16270032}.</t>
  </si>
  <si>
    <t>cytosol [GO:0005829]; endoplasmic reticulum [GO:0005783]; endoplasmic reticulum membrane [GO:0005789]; nuclear periphery [GO:0034399]; nucleus [GO:0005634]; unfolded protein binding [GO:0051082]; sterol biosynthetic process [GO:0016126]</t>
  </si>
  <si>
    <t>Protein NSG1 (INSIG homolog 1)</t>
  </si>
  <si>
    <t>P38840</t>
  </si>
  <si>
    <t>ARO9 YHR137W</t>
  </si>
  <si>
    <t>aromatic amino acid family catabolic process [GO:0009074]; aromatic amino acid metabolic process [GO:0009072]; L-kynurenine catabolic process [GO:0097053]; L-methionine salvage from methylthioadenosine [GO:0019509]; L-phenylalanine biosynthetic process [GO:0009094]; lysine biosynthetic process via aminoadipic acid [GO:0019878]; tyrosine biosynthetic process [GO:0006571]</t>
  </si>
  <si>
    <t>cytoplasm [GO:0005737]; nucleus [GO:0005634]; 2-aminoadipate transaminase activity [GO:0047536]; aromatic-amino-acid:2-oxoglutarate aminotransferase activity [GO:0008793]; kynurenine aminotransferase activity [GO:0036137]; kynurenine-oxoglutarate transaminase activity [GO:0016212]; L-phenylalanine:2-oxoglutarate aminotransferase activity [GO:0080130]; pyridoxal phosphate binding [GO:0030170]; aromatic amino acid family catabolic process [GO:0009074]; aromatic amino acid metabolic process [GO:0009072]; L-kynurenine catabolic process [GO:0097053]; L-methionine salvage from methylthioadenosine [GO:0019509]; L-phenylalanine biosynthetic process [GO:0009094]; lysine biosynthetic process via aminoadipic acid [GO:0019878]; tyrosine biosynthetic process [GO:0006571]</t>
  </si>
  <si>
    <t>Aromatic amino acid aminotransferase 2 (EC 2.6.1.57) (Aromatic amino acid aminotransferase II) (Aromatic amino acid-requiring protein 9) (Kynurenine aminotransferase I) (KAT I) (EC 2.6.1.7)</t>
  </si>
  <si>
    <t>P0CX27</t>
  </si>
  <si>
    <t>RPL42A RPL41A SCL41A YNL162W N1722</t>
  </si>
  <si>
    <t>cytoplasmic translation [GO:0002181]; response to antibiotic [GO:0046677]; response to cycloheximide [GO:0046898]</t>
  </si>
  <si>
    <t>cytosol [GO:0005829]; cytosolic large ribosomal subunit [GO:0022625]; structural constituent of ribosome [GO:0003735]; cytoplasmic translation [GO:0002181]; response to antibiotic [GO:0046677]; response to cycloheximide [GO:0046898]</t>
  </si>
  <si>
    <t>Large ribosomal subunit protein eL42A (60S ribosomal protein L42-A) (L41) (YL27) (YP44)</t>
  </si>
  <si>
    <t>P32904</t>
  </si>
  <si>
    <t>MRPL6 YHR147C</t>
  </si>
  <si>
    <t>Large ribosomal subunit protein uL6m (54S ribosomal protein L6, mitochondrial) (YmL16)</t>
  </si>
  <si>
    <t>P32899</t>
  </si>
  <si>
    <t>IMP3 YHR148W</t>
  </si>
  <si>
    <t>maturation of SSU-rRNA [GO:0030490]; ribosomal small subunit biogenesis [GO:0042274]; rRNA processing [GO:0006364]</t>
  </si>
  <si>
    <t>90S preribosome [GO:0030686]; Mpp10 complex [GO:0034457]; nucleolus [GO:0005730]; nucleoplasm [GO:0005654]; small ribosomal subunit [GO:0015935]; small-subunit processome [GO:0032040]</t>
  </si>
  <si>
    <t>SUBCELLULAR LOCATION: Nucleus, nucleolus {ECO:0000269|PubMed:10409734}.</t>
  </si>
  <si>
    <t>90S preribosome [GO:0030686]; Mpp10 complex [GO:0034457]; nucleolus [GO:0005730]; nucleoplasm [GO:0005654]; small ribosomal subunit [GO:0015935]; small-subunit processome [GO:0032040]; rRNA binding [GO:0019843]; snoRNA binding [GO:0030515]; structural constituent of ribosome [GO:0003735]; maturation of SSU-rRNA [GO:0030490]; ribosomal small subunit biogenesis [GO:0042274]; rRNA processing [GO:0006364]</t>
  </si>
  <si>
    <t>U3 small nucleolar ribonucleoprotein protein IMP3 (U3 snoRNP protein IMP3) (Interacting with MPP10 protein 3)</t>
  </si>
  <si>
    <t>P38850</t>
  </si>
  <si>
    <t>RTT107 ESC4 YHR154W</t>
  </si>
  <si>
    <t>DNA double-strand break attachment to nuclear envelope [GO:1990683]; double-strand break repair [GO:0006302]; nucleosome assembly [GO:0006334]; regulation of DNA damage checkpoint [GO:2000001]; regulation of DNA double-strand break processing [GO:1903775]; retrotransposon silencing [GO:0010526]</t>
  </si>
  <si>
    <t>cell periphery [GO:0071944]; Cul8-RING ubiquitin ligase complex [GO:0035361]; nucleus [GO:0005634]</t>
  </si>
  <si>
    <t>SUBCELLULAR LOCATION: Nucleus {ECO:0000269|PubMed:14562095, ECO:0000269|PubMed:16569515}. Note=Recruited to chromatin in response to replication fork stalling.</t>
  </si>
  <si>
    <t>cell periphery [GO:0071944]; Cul8-RING ubiquitin ligase complex [GO:0035361]; nucleus [GO:0005634]; DNA double-strand break attachment to nuclear envelope [GO:1990683]; double-strand break repair [GO:0006302]; nucleosome assembly [GO:0006334]; regulation of DNA damage checkpoint [GO:2000001]; regulation of DNA double-strand break processing [GO:1903775]; retrotransposon silencing [GO:0010526]</t>
  </si>
  <si>
    <t>Regulator of Ty1 transposition protein 107 (Establishes silent chromatin protein 4)</t>
  </si>
  <si>
    <t>P38851</t>
  </si>
  <si>
    <t>LAM1 YSP1 YHR155W</t>
  </si>
  <si>
    <t>cortical endoplasmic reticulum [GO:0032541]; cytosol [GO:0005829]; endoplasmic reticulum [GO:0005783]; endoplasmic reticulum membrane [GO:0005789]; mitochondrial membrane [GO:0031966]; mitochondrion [GO:0005739]; plasma membrane [GO:0005886]</t>
  </si>
  <si>
    <t>SUBCELLULAR LOCATION: Mitochondrion membrane {ECO:0000269|PubMed:14562095, ECO:0000269|PubMed:15657396}; Single-pass membrane protein {ECO:0000255}. Endoplasmic reticulum membrane {ECO:0000269|PubMed:26001273}; Single-pass membrane protein {ECO:0000255}. Note=Localizes to puncta in the cell periphery representing cortical endoplasmic reticulum (cER)-plasma membrane (PM) membrane contact sites. {ECO:0000269|PubMed:26001273}.</t>
  </si>
  <si>
    <t>cortical endoplasmic reticulum [GO:0032541]; cytosol [GO:0005829]; endoplasmic reticulum [GO:0005783]; endoplasmic reticulum membrane [GO:0005789]; mitochondrial membrane [GO:0031966]; mitochondrion [GO:0005739]; plasma membrane [GO:0005886]; sterol transporter activity [GO:0015248]; intracellular sterol transport [GO:0032366]</t>
  </si>
  <si>
    <t>Membrane-anchored lipid-binding protein LAM1 (Lipid transfer protein anchored at membrane contact sites 1) (Yeast suicide protein 1)</t>
  </si>
  <si>
    <t>P38853</t>
  </si>
  <si>
    <t>KEL1 YHR158C</t>
  </si>
  <si>
    <t>cytogamy [GO:0000755]; negative regulation of exit from mitosis [GO:0001100]; regulation of cell shape [GO:0008360]; regulation of cytokinesis [GO:0032465]; regulation of formin-nucleated actin cable assembly [GO:0090337]; regulation of vesicle-mediated transport [GO:0060627]</t>
  </si>
  <si>
    <t>cell cortex [GO:0005938]; cell cortex of cell tip [GO:0051285]; cellular bud neck [GO:0005935]; cellular bud tip [GO:0005934]; cytoplasm [GO:0005737]; Kelch-containing formin regulatory complex [GO:1990615]; mating projection tip [GO:0043332]; prospore membrane [GO:0005628]</t>
  </si>
  <si>
    <t>cell cortex [GO:0005938]; cell cortex of cell tip [GO:0051285]; cellular bud neck [GO:0005935]; cellular bud tip [GO:0005934]; cytoplasm [GO:0005737]; Kelch-containing formin regulatory complex [GO:1990615]; mating projection tip [GO:0043332]; prospore membrane [GO:0005628]; identical protein binding [GO:0042802]; cytogamy [GO:0000755]; negative regulation of exit from mitosis [GO:0001100]; regulation of cell shape [GO:0008360]; regulation of cytokinesis [GO:0032465]; regulation of formin-nucleated actin cable assembly [GO:0090337]; regulation of vesicle-mediated transport [GO:0060627]</t>
  </si>
  <si>
    <t>Kelch repeat-containing protein 1</t>
  </si>
  <si>
    <t>P38856</t>
  </si>
  <si>
    <t>YAP1801 YHR161C</t>
  </si>
  <si>
    <t>clathrin coat assembly [GO:0048268]; clathrin-dependent endocytosis [GO:0072583]; endocytosis [GO:0006897]; vesicle budding from membrane [GO:0006900]</t>
  </si>
  <si>
    <t>cellular bud neck [GO:0005935]; clathrin-coated pit [GO:0005905]; clathrin-coated vesicle [GO:0030136]; prospore membrane [GO:0005628]</t>
  </si>
  <si>
    <t>SUBCELLULAR LOCATION: Bud {ECO:0000269|PubMed:9531549}. Bud neck {ECO:0000269|PubMed:9531549}. Cell membrane {ECO:0000269|PubMed:9531549}; Peripheral membrane protein {ECO:0000269|PubMed:9531549}; Cytoplasmic side {ECO:0000269|PubMed:9531549}. Cytoplasm {ECO:0000269|PubMed:14562095}.</t>
  </si>
  <si>
    <t>cellular bud neck [GO:0005935]; clathrin-coated pit [GO:0005905]; clathrin-coated vesicle [GO:0030136]; prospore membrane [GO:0005628]; 1-phosphatidylinositol binding [GO:0005545]; clathrin binding [GO:0030276]; clathrin heavy chain binding [GO:0032050]; phosphatidylinositol-4,5-bisphosphate binding [GO:0005546]; SNARE binding [GO:0000149]; clathrin coat assembly [GO:0048268]; clathrin-dependent endocytosis [GO:0072583]; endocytosis [GO:0006897]; vesicle budding from membrane [GO:0006900]</t>
  </si>
  <si>
    <t>Clathrin coat assembly protein AP180A</t>
  </si>
  <si>
    <t>P33334</t>
  </si>
  <si>
    <t>PRP8 DBF3 DNA39 RNA8 SLT21 USA2 YHR165C</t>
  </si>
  <si>
    <t>generation of catalytic spliceosome for second transesterification step [GO:0000350]; mRNA 3'-splice site recognition [GO:0000389]; mRNA 5'-splice site recognition [GO:0000395]; spliceosomal tri-snRNP complex assembly [GO:0000244]</t>
  </si>
  <si>
    <t>catalytic step 2 spliceosome [GO:0071013]; nucleus [GO:0005634]; U4/U6 x U5 tri-snRNP complex [GO:0046540]; U5 snRNP [GO:0005682]</t>
  </si>
  <si>
    <t>SUBCELLULAR LOCATION: Nucleus {ECO:0000269|PubMed:17934474, ECO:0000269|PubMed:2835658}.</t>
  </si>
  <si>
    <t>catalytic step 2 spliceosome [GO:0071013]; nucleus [GO:0005634]; U4/U6 x U5 tri-snRNP complex [GO:0046540]; U5 snRNP [GO:0005682]; metallopeptidase activity [GO:0008237]; mRNA binding [GO:0003729]; pre-mRNA intronic binding [GO:0097157]; U1 snRNA binding [GO:0030619]; U2 snRNA binding [GO:0030620]; U5 snRNA binding [GO:0030623]; U6 snRNA binding [GO:0017070]; generation of catalytic spliceosome for second transesterification step [GO:0000350]; mRNA 3'-splice site recognition [GO:0000389]; mRNA 5'-splice site recognition [GO:0000395]; spliceosomal tri-snRNP complex assembly [GO:0000244]</t>
  </si>
  <si>
    <t>Pre-mRNA-splicing factor 8</t>
  </si>
  <si>
    <t>P16522</t>
  </si>
  <si>
    <t>CDC23 YHR166C</t>
  </si>
  <si>
    <t>anaphase-promoting complex-dependent catabolic process [GO:0031145]; cell cycle [GO:0007049]; cell division [GO:0051301]; positive regulation of mitotic metaphase/anaphase transition [GO:0045842]; protein ubiquitination [GO:0016567]; regulation of meiotic cell cycle [GO:0051445]; regulation of mitotic cell cycle [GO:0007346]</t>
  </si>
  <si>
    <t>anaphase-promoting complex [GO:0005680]; kinetochore [GO:0000776]</t>
  </si>
  <si>
    <t>SUBCELLULAR LOCATION: Nucleus. Chromosome, centromere, kinetochore. Note=Associated with the kinetochore.</t>
  </si>
  <si>
    <t>anaphase-promoting complex [GO:0005680]; kinetochore [GO:0000776]; cyclin binding [GO:0030332]; anaphase-promoting complex-dependent catabolic process [GO:0031145]; cell cycle [GO:0007049]; cell division [GO:0051301]; positive regulation of mitotic metaphase/anaphase transition [GO:0045842]; protein ubiquitination [GO:0016567]; regulation of meiotic cell cycle [GO:0051445]; regulation of mitotic cell cycle [GO:0007346]</t>
  </si>
  <si>
    <t>Anaphase-promoting complex subunit CDC23 (Cell division control protein 23)</t>
  </si>
  <si>
    <t>P38860</t>
  </si>
  <si>
    <t>MTG2 YHR168W</t>
  </si>
  <si>
    <t>SUBCELLULAR LOCATION: Mitochondrion inner membrane {ECO:0000269|PubMed:15591131}; Peripheral membrane protein {ECO:0000269|PubMed:15591131}; Matrix side {ECO:0000269|PubMed:15591131}.</t>
  </si>
  <si>
    <t>mitochondrial inner membrane [GO:0005743]; mitochondrion [GO:0005739]; GTP binding [GO:0005525]; GTPase activity [GO:0003924]; magnesium ion binding [GO:0000287]; ribosome binding [GO:0043022]; cytoplasmic translation [GO:0002181]</t>
  </si>
  <si>
    <t>GTPase MTG2, mitochondrial (Mitochondrial GTPase 2)</t>
  </si>
  <si>
    <t>P38719</t>
  </si>
  <si>
    <t>DBP8 YHR169W</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</si>
  <si>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rRNA processing [GO:0006364]</t>
  </si>
  <si>
    <t>90S preribosome [GO:0030686]; nucleolus [GO:0005730]; nucleoplasm [GO:0005654]; nucleus [GO:0005634]; small-subunit processome [GO:0032040]</t>
  </si>
  <si>
    <t>SUBCELLULAR LOCATION: Nucleus, nucleolus {ECO:0000269|PubMed:11222764, ECO:0000269|PubMed:14562095}.</t>
  </si>
  <si>
    <t>90S preribosome [GO:0030686]; nucleolus [GO:0005730]; nucleoplasm [GO:0005654]; nucleus [GO:0005634]; small-subunit processome [GO:0032040]; ATP binding [GO:0005524]; ATP hydrolysis activity [GO:0016887]; RNA binding [GO:0003723]; RNA helicase activity [GO:0003724];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rRNA processing [GO:0006364]</t>
  </si>
  <si>
    <t>ATP-dependent RNA helicase DBP8 (EC 3.6.4.13) (DEAD box protein 8)</t>
  </si>
  <si>
    <t>P38861</t>
  </si>
  <si>
    <t>NMD3 YHR170W</t>
  </si>
  <si>
    <t>protein transport [GO:0015031]; ribosomal large subunit export from nucleus [GO:0000055]</t>
  </si>
  <si>
    <t>cytoplasm [GO:0005737]; cytosol [GO:0005829]; nucleoplasm [GO:0005654]; nucleus [GO:0005634]</t>
  </si>
  <si>
    <t>SUBCELLULAR LOCATION: Cytoplasm {ECO:0000269|PubMed:11086007}. Nucleus, nucleoplasm {ECO:0000269|PubMed:11086007}. Note=Shuttles between the nucleus and the cytoplasm in a XPO1/CRM1-dependent manner.</t>
  </si>
  <si>
    <t>cytoplasm [GO:0005737]; cytosol [GO:0005829]; nucleoplasm [GO:0005654]; nucleus [GO:0005634]; large ribosomal subunit rRNA binding [GO:0070180]; ribosomal large subunit binding [GO:0043023]; protein transport [GO:0015031]; ribosomal large subunit export from nucleus [GO:0000055]</t>
  </si>
  <si>
    <t>60S ribosomal export protein NMD3 (Nonsense-mediated mRNA decay protein 3)</t>
  </si>
  <si>
    <t>P38863</t>
  </si>
  <si>
    <t>SPC97 YHR172W</t>
  </si>
  <si>
    <t>cytoplasmic microtubule organization [GO:0031122]; meiotic cell cycle [GO:0051321]; microtubule nucleation [GO:0007020]; mitotic cell cycle [GO:0000278]; regulation of microtubule nucleation [GO:0010968]; spindle assembly [GO:0051225]</t>
  </si>
  <si>
    <t>cytoplasm [GO:0005737]; equatorial microtubule organizing center [GO:0000923]; gamma-tubulin complex [GO:0000930]; gamma-tubulin small complex [GO:0008275]; inner plaque of spindle pole body [GO:0005822]; microtubule [GO:0005874]; mitotic spindle pole body [GO:0044732]; nucleus [GO:0005634]; outer plaque of spindle pole body [GO:0005824]; spindle pole [GO:0000922]; spindle pole body [GO:0005816]</t>
  </si>
  <si>
    <t>SUBCELLULAR LOCATION: Nucleus. Cytoplasm, cytoskeleton, microtubule organizing center, spindle pole body.</t>
  </si>
  <si>
    <t>cytoplasm [GO:0005737]; equatorial microtubule organizing center [GO:0000923]; gamma-tubulin complex [GO:0000930]; gamma-tubulin small complex [GO:0008275]; inner plaque of spindle pole body [GO:0005822]; microtubule [GO:0005874]; mitotic spindle pole body [GO:0044732]; nucleus [GO:0005634]; outer plaque of spindle pole body [GO:0005824]; spindle pole [GO:0000922]; spindle pole body [GO:0005816]; gamma-tubulin binding [GO:0043015]; cytoplasmic microtubule organization [GO:0031122]; meiotic cell cycle [GO:0051321]; microtubule nucleation [GO:0007020]; mitotic cell cycle [GO:0000278]; regulation of microtubule nucleation [GO:0010968]; spindle assembly [GO:0051225]</t>
  </si>
  <si>
    <t>Spindle pole body component SPC97</t>
  </si>
  <si>
    <t>P00925</t>
  </si>
  <si>
    <t>ENO2 ENOB YHR174W</t>
  </si>
  <si>
    <t>cytoplasmic side of plasma membrane [GO:0009898]; cytosol [GO:0005829]; fungal-type vacuole [GO:0000324]; mitochondrion [GO:0005739]; phosphopyruvate hydratase complex [GO:0000015]; plasma membrane [GO:0005886]</t>
  </si>
  <si>
    <t>cytoplasmic side of plasma membrane [GO:0009898]; cytosol [GO:0005829]; fungal-type vacuole [GO:0000324]; mitochondrion [GO:0005739]; phosphopyruvate hydratase complex [GO:0000015]; plasma membrane [GO:0005886]; magnesium ion binding [GO:0000287]; melatonin binding [GO:1904408]; phosphopyruvate hydratase activity [GO:0004634]; glycolytic process [GO:0006096]; regulation of vacuole fusion, non-autophagic [GO:0032889]</t>
  </si>
  <si>
    <t>Enolase 2 (EC 4.2.1.11) (2-phospho-D-glycerate hydro-lyase 2) (2-phosphoglycerate dehydratase 2)</t>
  </si>
  <si>
    <t>P38869</t>
  </si>
  <si>
    <t>SVP26 YHR181W</t>
  </si>
  <si>
    <t>endoplasmic reticulum to Golgi vesicle-mediated transport [GO:0006888]; fungal-type cell wall organization [GO:0031505]; protein retention in Golgi apparatus [GO:0045053]; protein transport [GO:0015031]</t>
  </si>
  <si>
    <t>COPII-coated ER to Golgi transport vesicle [GO:0030134]; endoplasmic reticulum [GO:0005783]; endoplasmic reticulum membrane [GO:0005789]; Golgi membrane [GO:0000139]</t>
  </si>
  <si>
    <t>SUBCELLULAR LOCATION: Golgi apparatus, cis-Golgi network membrane {ECO:0000269|PubMed:14562095, ECO:0000269|PubMed:16107716, ECO:0000269|PubMed:20236934}; Multi-pass membrane protein {ECO:0000269|PubMed:14562095, ECO:0000269|PubMed:16107716, ECO:0000269|PubMed:20236934}. Note=Early Golgi.</t>
  </si>
  <si>
    <t>COPII-coated ER to Golgi transport vesicle [GO:0030134]; endoplasmic reticulum [GO:0005783]; endoplasmic reticulum membrane [GO:0005789]; Golgi membrane [GO:0000139]; COPII receptor activity [GO:0097020]; endoplasmic reticulum to Golgi vesicle-mediated transport [GO:0006888]; fungal-type cell wall organization [GO:0031505]; protein retention in Golgi apparatus [GO:0045053]; protein transport [GO:0015031]</t>
  </si>
  <si>
    <t>Protein SVP26 (Sed5 compartment vesicle protein of 26 kDa)</t>
  </si>
  <si>
    <t>P38870</t>
  </si>
  <si>
    <t>cellular bud tip [GO:0005934]; cytoplasm [GO:0005737]</t>
  </si>
  <si>
    <t>cellular bud tip [GO:0005934]; cytoplasm [GO:0005737]; GTPase activator activity [GO:0005096]; signal transduction [GO:0007165]</t>
  </si>
  <si>
    <t>Uncharacterized protein YHR182W</t>
  </si>
  <si>
    <t>P38720</t>
  </si>
  <si>
    <t>GND1 YHR183W</t>
  </si>
  <si>
    <t>cellular response to oxidative stress [GO:0034599]; D-gluconate catabolic process [GO:0046177]; pentose-phosphate shunt, oxidative branch [GO:0009051]</t>
  </si>
  <si>
    <t>cytoplasm [GO:0005737]; cytosol [GO:0005829]; mitochondrion [GO:0005739]; NADP binding [GO:0050661]; phosphogluconate dehydrogenase (decarboxylating) activity [GO:0004616]; cellular response to oxidative stress [GO:0034599]; D-gluconate catabolic process [GO:0046177]; pentose-phosphate shunt, oxidative branch [GO:0009051]</t>
  </si>
  <si>
    <t>6-phosphogluconate dehydrogenase, decarboxylating 1 (EC 1.1.1.44)</t>
  </si>
  <si>
    <t>P38873</t>
  </si>
  <si>
    <t>KOG1 LAS24 YHR186C H9998.14</t>
  </si>
  <si>
    <t>cellular response to amino acid stimulus [GO:0071230]; cellular response to starvation [GO:0009267]; positive regulation of cell growth [GO:0030307]; regulation of autophagy [GO:0010506]; regulation of cell cycle [GO:0051726]; regulation of cell growth [GO:0001558]; response to nutrient [GO:0007584]; TOR signaling [GO:0031929]</t>
  </si>
  <si>
    <t>cytoplasm [GO:0005737]; cytoplasmic stress granule [GO:0010494]; fungal-type vacuole membrane [GO:0000329]; mitochondrion [GO:0005739]; plasma membrane [GO:0005886]; TORC1 complex [GO:0031931]</t>
  </si>
  <si>
    <t>SUBCELLULAR LOCATION: Cell membrane; Peripheral membrane protein; Cytoplasmic side. Vacuole membrane {ECO:0000269|PubMed:14562095, ECO:0000269|PubMed:16394584, ECO:0000269|PubMed:28483912}; Peripheral membrane protein {ECO:0000305}; Cytoplasmic side {ECO:0000305|PubMed:28483912}. Note=Also localizes to membranous structures within the cell interior, probably endosomal or Golgi membranes. {ECO:0000269|PubMed:16394584}.</t>
  </si>
  <si>
    <t>cytoplasm [GO:0005737]; cytoplasmic stress granule [GO:0010494]; fungal-type vacuole membrane [GO:0000329]; mitochondrion [GO:0005739]; plasma membrane [GO:0005886]; TORC1 complex [GO:0031931]; protein-macromolecule adaptor activity [GO:0030674]; ubiquitin binding [GO:0043130]; cellular response to amino acid stimulus [GO:0071230]; cellular response to starvation [GO:0009267]; positive regulation of cell growth [GO:0030307]; regulation of autophagy [GO:0010506]; regulation of cell cycle [GO:0051726]; regulation of cell growth [GO:0001558]; response to nutrient [GO:0007584]; TOR signaling [GO:0031929]</t>
  </si>
  <si>
    <t>Target of rapamycin complex 1 subunit KOG1 (TORC1 subunit KOG1) (Kontroller of growth protein 1) (Local anesthetic-sensitive protein 24) (Regulatory-associated protein of TOR) (Raptor)</t>
  </si>
  <si>
    <t>P38874</t>
  </si>
  <si>
    <t>IKI1 ELP5 HAP2 TOT5 YHR187W</t>
  </si>
  <si>
    <t>regulation of translation [GO:0006417]; tRNA modification [GO:0006400]; tRNA wobble uridine modification [GO:0002098]</t>
  </si>
  <si>
    <t>cytoplasm [GO:0005737]; cytosol [GO:0005829]; elongator holoenzyme complex [GO:0033588]; nucleoplasm [GO:0005654]; nucleus [GO:0005634]</t>
  </si>
  <si>
    <t>SUBCELLULAR LOCATION: Cytoplasm {ECO:0000269|PubMed:15780940}. Nucleus {ECO:0000269|PubMed:10024884}.</t>
  </si>
  <si>
    <t>cytoplasm [GO:0005737]; cytosol [GO:0005829]; elongator holoenzyme complex [GO:0033588]; nucleoplasm [GO:0005654]; nucleus [GO:0005634]; identical protein binding [GO:0042802]; regulation of translation [GO:0006417]; tRNA modification [GO:0006400]; tRNA wobble uridine modification [GO:0002098]</t>
  </si>
  <si>
    <t>Elongator complex protein 5 (Gamma-toxin target 5) (HAT-associated protein 2) (Protein IKI1)</t>
  </si>
  <si>
    <t>P38875</t>
  </si>
  <si>
    <t>GPI16 YHR188C</t>
  </si>
  <si>
    <t>SUBCELLULAR LOCATION: Endoplasmic reticulum membrane {ECO:0000269|PubMed:11598210}; Single-pass type I membrane protein {ECO:0000269|PubMed:11598210}.</t>
  </si>
  <si>
    <t>endoplasmic reticulum [GO:0005783]; endoplasmic reticulum membrane [GO:0005789]; GPI-anchor transamidase complex [GO:0042765]; attachment of GPI anchor to protein [GO:0016255]; fungal-type cell wall organization [GO:0031505]</t>
  </si>
  <si>
    <t>GPI transamidase component GPI16</t>
  </si>
  <si>
    <t>P29704</t>
  </si>
  <si>
    <t>ERG9 YHR190W</t>
  </si>
  <si>
    <t>ergosterol biosynthetic process [GO:0006696]; farnesyl diphosphate metabolic process [GO:0045338]; isoprenoid biosynthetic process [GO:0008299]</t>
  </si>
  <si>
    <t>endoplasmic reticulum [GO:0005783]; endoplasmic reticulum membrane [GO:0005789]; membrane [GO:0016020]; mitochondrial outer membrane [GO:0005741]; mitochondrion [GO:0005739]</t>
  </si>
  <si>
    <t>SUBCELLULAR LOCATION: Endoplasmic reticulum membrane {ECO:0000269|PubMed:14562095, ECO:0000269|PubMed:1807826}; Single-pass membrane protein {ECO:0000255}. Microsome {ECO:0000305|PubMed:2068081}.</t>
  </si>
  <si>
    <t>endoplasmic reticulum [GO:0005783]; endoplasmic reticulum membrane [GO:0005789]; membrane [GO:0016020]; mitochondrial outer membrane [GO:0005741]; mitochondrion [GO:0005739]; farnesyl-diphosphate farnesyltransferase activity [GO:0004310]; squalene synthase activity [GO:0051996]; ergosterol biosynthetic process [GO:0006696]; farnesyl diphosphate metabolic process [GO:0045338]; isoprenoid biosynthetic process [GO:0008299]</t>
  </si>
  <si>
    <t>Squalene synthase ERG9 (SQS) (SS) (EC 2.5.1.21) (Ergosterol biosynthetic protein 9) (FPP:FPP farnesyltransferase ERG9) (Farnesyl-diphosphate farnesyltransferase ERG9)</t>
  </si>
  <si>
    <t>P38882</t>
  </si>
  <si>
    <t>UTP9 YHR196W</t>
  </si>
  <si>
    <t>90S preribosome [GO:0030686]; nucleolus [GO:0005730]; nucleus [GO:0005634]; rDNA heterochromatin [GO:0033553]; small-subunit processome [GO:0032040]; t-UTP complex [GO:0034455]</t>
  </si>
  <si>
    <t>90S preribosome [GO:0030686]; nucleolus [GO:0005730]; nucleus [GO:0005634]; rDNA heterochromatin [GO:0033553]; small-subunit processome [GO:0032040]; t-UTP complex [GO:0034455]; U3 snoRNA binding [GO:0034511]; maturation of SSU-rRNA [GO:0030490]; maturation of SSU-rRNA from tricistronic rRNA transcript (SSU-rRNA, 5.8S rRNA, LSU-rRNA) [GO:0000462]; positive regulation of transcription by RNA polymerase I [GO:0045943]</t>
  </si>
  <si>
    <t>U3 small nucleolar RNA-associated protein 9 (U3 snoRNA-associated protein 9) (U three protein 9) (U3 protein 9 required for transcription) (t-UTP9)</t>
  </si>
  <si>
    <t>P38883</t>
  </si>
  <si>
    <t>RIX1 IPI2 YHR197W</t>
  </si>
  <si>
    <t>pre-replicative complex assembly involved in nuclear cell cycle DNA replication [GO:0006267]; regulation of DNA-templated DNA replication initiation [GO:0030174]; ribosomal large subunit assembly [GO:0000027]; rRNA processing [GO:0006364]</t>
  </si>
  <si>
    <t>cytosol [GO:0005829]; nucleoplasm [GO:0005654]; nucleus [GO:0005634]; Rix1 complex [GO:0097344]; chromatin binding [GO:0003682]; pre-replicative complex assembly involved in nuclear cell cycle DNA replication [GO:0006267]; regulation of DNA-templated DNA replication initiation [GO:0030174]; ribosomal large subunit assembly [GO:0000027]; rRNA processing [GO:0006364]</t>
  </si>
  <si>
    <t>Pre-rRNA-processing protein RIX1 (Involved in processing IST2 protein 2) (Ribosomal export protein 1)</t>
  </si>
  <si>
    <t>P38886</t>
  </si>
  <si>
    <t>RPN10 MCB1 SUN1 YHR200W</t>
  </si>
  <si>
    <t>cytosol [GO:0005829]; nucleus [GO:0005634]; proteasome complex [GO:0000502]; proteasome regulatory particle, base subcomplex [GO:0008540]</t>
  </si>
  <si>
    <t>cytosol [GO:0005829]; nucleus [GO:0005634]; proteasome complex [GO:0000502]; proteasome regulatory particle, base subcomplex [GO:0008540]; K48-linked polyubiquitin modification-dependent protein binding [GO:0036435]; polyubiquitin modification-dependent protein binding [GO:0031593]; proteasome assembly [GO:0043248]; proteasome-mediated ubiquitin-dependent protein catabolic process [GO:0043161]; ubiquitin-dependent protein catabolic process [GO:0006511]</t>
  </si>
  <si>
    <t>26S proteasome regulatory subunit RPN10</t>
  </si>
  <si>
    <t>P0CX35</t>
  </si>
  <si>
    <t>RPS4A RPS7B YJR145C J2186</t>
  </si>
  <si>
    <t>cytoplasmic translation [GO:0002181]; translation [GO:0006412]</t>
  </si>
  <si>
    <t>90S preribosome [GO:0030686]; cytoplasm [GO:0005737]; cytosol [GO:0005829]; cytosolic small ribosomal subunit [GO:0022627]</t>
  </si>
  <si>
    <t>90S preribosome [GO:0030686]; cytoplasm [GO:0005737]; cytosol [GO:0005829]; cytosolic small ribosomal subunit [GO:0022627]; RNA binding [GO:0003723]; rRNA binding [GO:0019843]; structural constituent of ribosome [GO:0003735]; cytoplasmic translation [GO:0002181]; translation [GO:0006412]</t>
  </si>
  <si>
    <t>Small ribosomal subunit protein eS4A (40S ribosomal protein S4-A) (RP5) (S7) (YS6)</t>
  </si>
  <si>
    <t>P11792</t>
  </si>
  <si>
    <t>SCH9 KOM1 YHR205W</t>
  </si>
  <si>
    <t>intracellular signal transduction [GO:0035556]; phosphorylation [GO:0016310]; positive regulation of hydrogen sulfide biosynthetic process [GO:1904828]; positive regulation of ribosomal protein gene transcription by RNA polymerase II [GO:0060963]; positive regulation of transcription by RNA polymerase I [GO:0045943]; positive regulation of transcription by RNA polymerase III [GO:0045945]; regulation of cell size [GO:0008361]; regulation of cysteine metabolic process [GO:1901494]; regulation of protein localization [GO:0032880]; regulation of response to osmotic stress [GO:0047484]; regulation of sphingolipid biosynthetic process [GO:0090153]; regulation of transcription by RNA polymerase II [GO:0006357]</t>
  </si>
  <si>
    <t>chromatin [GO:0000785]; cytoplasm [GO:0005737]; fungal-type vacuole membrane [GO:0000329]; nucleus [GO:0005634]</t>
  </si>
  <si>
    <t>chromatin [GO:0000785]; cytoplasm [GO:0005737]; fungal-type vacuole membrane [GO:0000329]; nucleus [GO:0005634]; ATP binding [GO:0005524]; protein serine kinase activity [GO:0106310]; protein serine/threonine kinase activity [GO:0004674]; intracellular signal transduction [GO:0035556]; phosphorylation [GO:0016310]; positive regulation of hydrogen sulfide biosynthetic process [GO:1904828]; positive regulation of ribosomal protein gene transcription by RNA polymerase II [GO:0060963]; positive regulation of transcription by RNA polymerase I [GO:0045943]; positive regulation of transcription by RNA polymerase III [GO:0045945]; regulation of cell size [GO:0008361]; regulation of cysteine metabolic process [GO:1901494]; regulation of protein localization [GO:0032880]; regulation of response to osmotic stress [GO:0047484]; regulation of sphingolipid biosynthetic process [GO:0090153]; regulation of transcription by RNA polymerase II [GO:0006357]</t>
  </si>
  <si>
    <t>Serine/threonine-protein kinase SCH9 (EC 2.7.11.1)</t>
  </si>
  <si>
    <t>P38889</t>
  </si>
  <si>
    <t>SKN7 BRY1 POS9 YHR206W</t>
  </si>
  <si>
    <t>regulation of cell size [GO:0008361]; regulation of endoplasmic reticulum unfolded protein response [GO:1900101]; regulation of transcription by RNA polymerase II [GO:0006357]; response to singlet oxygen [GO:0000304]; transcription elongation by RNA polymerase II [GO:0006368]</t>
  </si>
  <si>
    <t>SUBCELLULAR LOCATION: Nucleus {ECO:0000269|PubMed:10888672, ECO:0000269|PubMed:14665464}.</t>
  </si>
  <si>
    <t>cytosol [GO:0005829]; nucleus [GO:0005634]; DNA-binding transcription factor activity [GO:0003700]; phosphorelay response regulator activity [GO:0000156]; RNA polymerase II cis-regulatory region sequence-specific DNA binding [GO:0000978]; sequence-specific DNA binding [GO:0043565]; regulation of cell size [GO:0008361]; regulation of endoplasmic reticulum unfolded protein response [GO:1900101]; regulation of transcription by RNA polymerase II [GO:0006357]; response to singlet oxygen [GO:0000304]; transcription elongation by RNA polymerase II [GO:0006368]</t>
  </si>
  <si>
    <t>Transcription factor SKN7 (Peroxide sensitivity protein 9)</t>
  </si>
  <si>
    <t>P38891</t>
  </si>
  <si>
    <t>BAT1 ECA39 TWT1 YHR208W</t>
  </si>
  <si>
    <t>branched-chain amino acid biosynthetic process [GO:0009082]; branched-chain amino acid catabolic process [GO:0009083]; isoleucine biosynthetic process [GO:0009097]; L-methionine salvage from methylthioadenosine [GO:0019509]; leucine biosynthetic process [GO:0009098]; valine biosynthetic process [GO:0009099]</t>
  </si>
  <si>
    <t>SUBCELLULAR LOCATION: Mitochondrion matrix {ECO:0000269|PubMed:21267457}.</t>
  </si>
  <si>
    <t>mitochondrial matrix [GO:0005759]; mitochondrion [GO:0005739]; branched-chain-amino-acid transaminase activity [GO:0004084]; L-isoleucine transaminase activity [GO:0052656]; L-leucine transaminase activity [GO:0052654]; L-leucine:2-oxoglutarate aminotransferase activity [GO:0050048]; L-valine transaminase activity [GO:0052655]; branched-chain amino acid biosynthetic process [GO:0009082]; branched-chain amino acid catabolic process [GO:0009083]; isoleucine biosynthetic process [GO:0009097]; L-methionine salvage from methylthioadenosine [GO:0019509]; leucine biosynthetic process [GO:0009098]; valine biosynthetic process [GO:0009099]</t>
  </si>
  <si>
    <t>Branched-chain-amino-acid aminotransferase, mitochondrial (BCAT) (EC 2.6.1.42) (Protein ECA39) (Protein TWT1)</t>
  </si>
  <si>
    <t>P38892</t>
  </si>
  <si>
    <t>CRG1 YHR209W</t>
  </si>
  <si>
    <t>lipid homeostasis [GO:0055088]; methylation [GO:0032259]</t>
  </si>
  <si>
    <t>cytoplasm [GO:0005737]; methyltransferase activity [GO:0008168]; mRNA binding [GO:0003729]; S-adenosylmethionine-dependent methyltransferase activity [GO:0008757]; lipid homeostasis [GO:0055088]; methylation [GO:0032259]</t>
  </si>
  <si>
    <t>Probable S-adenosylmethionine-dependent methyltransferase CRG1 (EC 2.1.1.-) (Cantharidin resistance protein 1)</t>
  </si>
  <si>
    <t>P40560</t>
  </si>
  <si>
    <t>YIL001W YIA1W</t>
  </si>
  <si>
    <t>cytoplasm [GO:0005737]; ubiquitin ligase complex [GO:0000151]</t>
  </si>
  <si>
    <t>Ankyrin repeat-containing protein YIL001W</t>
  </si>
  <si>
    <t>P40558</t>
  </si>
  <si>
    <t>CFD1 DRE3 RIX19 YIL003W YIA3W</t>
  </si>
  <si>
    <t>cytoplasm [GO:0005737]; cytosol [GO:0005829]; iron-sulfur cluster assembly complex [GO:1990229]; Nbp35-Cfd1 ATPase complex [GO:1904564]</t>
  </si>
  <si>
    <t>SUBCELLULAR LOCATION: Cytoplasm {ECO:0000255|HAMAP-Rule:MF_03039, ECO:0000269|PubMed:12970194}.</t>
  </si>
  <si>
    <t>cytoplasm [GO:0005737]; cytosol [GO:0005829]; iron-sulfur cluster assembly complex [GO:1990229]; Nbp35-Cfd1 ATPase complex [GO:1904564]; 4 iron, 4 sulfur cluster binding [GO:0051539]; ATP binding [GO:0005524]; ATP-dependent FeS chaperone activity [GO:0140663]; iron-sulfur cluster binding [GO:0051536]; metal ion binding [GO:0046872]; iron-sulfur cluster assembly [GO:0016226]; tRNA wobble uridine modification [GO:0002098]</t>
  </si>
  <si>
    <t>Cytosolic Fe-S cluster assembly factor CFD1 (Cytosolic Fe-S cluster-deficient protein 1) (Ribosomal export protein 19)</t>
  </si>
  <si>
    <t>P40557</t>
  </si>
  <si>
    <t>EPS1 YIL005W YIA5W</t>
  </si>
  <si>
    <t>protein folding [GO:0006457]; protein retention in ER lumen [GO:0006621]; ubiquitin-dependent ERAD pathway [GO:0030433]</t>
  </si>
  <si>
    <t>SUBCELLULAR LOCATION: Endoplasmic reticulum membrane {ECO:0000269|PubMed:10545109, ECO:0000269|PubMed:12881414}; Single-pass membrane protein {ECO:0000269|PubMed:10545109, ECO:0000269|PubMed:12881414}.</t>
  </si>
  <si>
    <t>endoplasmic reticulum [GO:0005783]; endoplasmic reticulum membrane [GO:0005789]; protein disulfide isomerase activity [GO:0003756]; protein-disulfide reductase (glutathione) activity [GO:0019153]; unfolded protein binding [GO:0051082]; protein folding [GO:0006457]; protein retention in ER lumen [GO:0006621]; ubiquitin-dependent ERAD pathway [GO:0030433]</t>
  </si>
  <si>
    <t>ER-retained PMA1-suppressing protein 1 (EC 5.3.4.1)</t>
  </si>
  <si>
    <t>P40556</t>
  </si>
  <si>
    <t>YIA6 NDT1 YIL006W</t>
  </si>
  <si>
    <t>mitochondrial NAD transmembrane transport [GO:1990549]; mitochondrial pyruvate transmembrane transport [GO:0006850]; NAD transmembrane transport [GO:0035352]</t>
  </si>
  <si>
    <t>SUBCELLULAR LOCATION: Mitochondrion inner membrane {ECO:0000269|PubMed:16291748}; Multi-pass membrane protein {ECO:0000269|PubMed:16291748}.</t>
  </si>
  <si>
    <t>mitochondrial inner membrane [GO:0005743]; mitochondrion [GO:0005739]; NAD transmembrane transporter activity [GO:0051724]; pyruvate secondary active transmembrane transporter activity [GO:0005477]; mitochondrial NAD transmembrane transport [GO:1990549]; mitochondrial pyruvate transmembrane transport [GO:0006850]; NAD transmembrane transport [GO:0035352]</t>
  </si>
  <si>
    <t>Mitochondrial nicotinamide adenine dinucleotide transporter 1 (Mitochondrial NAD(+) transporter 1)</t>
  </si>
  <si>
    <t>P40555</t>
  </si>
  <si>
    <t>NAS2 YIL007C</t>
  </si>
  <si>
    <t>proteasome regulatory particle assembly [GO:0070682]</t>
  </si>
  <si>
    <t>cytoplasm [GO:0005737]; cytosol [GO:0005829]; nucleus [GO:0005634]; proteasome regulatory particle assembly [GO:0070682]</t>
  </si>
  <si>
    <t>Probable 26S proteasome regulatory subunit p27 (Proteasome non-ATPase subunit 2)</t>
  </si>
  <si>
    <t>P40554</t>
  </si>
  <si>
    <t>URM1 YIL008W</t>
  </si>
  <si>
    <t>cell budding [GO:0007114]; cellular response to oxidative stress [GO:0034599]; invasive growth in response to glucose limitation [GO:0001403]; protein urmylation [GO:0032447]; tRNA thio-modification [GO:0034227]; tRNA wobble position uridine thiolation [GO:0002143]; tRNA wobble uridine modification [GO:0002098]</t>
  </si>
  <si>
    <t>cytoplasm [GO:0005737]; cytosol [GO:0005829]; nucleus [GO:0005634]; protein homodimerization activity [GO:0042803]; protein tag activity [GO:0031386]; sulfur carrier activity [GO:0097163]; cell budding [GO:0007114]; cellular response to oxidative stress [GO:0034599]; invasive growth in response to glucose limitation [GO:0001403]; protein urmylation [GO:0032447]; tRNA thio-modification [GO:0034227]; tRNA wobble position uridine thiolation [GO:0002143]; tRNA wobble uridine modification [GO:0002098]</t>
  </si>
  <si>
    <t>Ubiquitin-related modifier 1</t>
  </si>
  <si>
    <t>P39002</t>
  </si>
  <si>
    <t>FAA3 YIL009W</t>
  </si>
  <si>
    <t>long-chain fatty acid metabolic process [GO:0001676]; long-chain fatty-acyl-CoA metabolic process [GO:0035336]</t>
  </si>
  <si>
    <t>endoplasmic reticulum [GO:0005783]; lipid droplet [GO:0005811]; plasma membrane [GO:0005886]</t>
  </si>
  <si>
    <t>SUBCELLULAR LOCATION: Cell membrane {ECO:0000269|PubMed:14562095}.</t>
  </si>
  <si>
    <t>endoplasmic reticulum [GO:0005783]; lipid droplet [GO:0005811]; plasma membrane [GO:0005886]; ATP binding [GO:0005524]; long-chain fatty acid-CoA ligase activity [GO:0004467]; very long-chain fatty acid-CoA ligase activity [GO:0031957]; long-chain fatty acid metabolic process [GO:0001676]; long-chain fatty-acyl-CoA metabolic process [GO:0035336]</t>
  </si>
  <si>
    <t>Long-chain-fatty-acid--CoA ligase 3 (EC 6.2.1.3) (Fatty acid activator 3) (Long-chain acyl-CoA synthetase 3)</t>
  </si>
  <si>
    <t>P40548</t>
  </si>
  <si>
    <t>SNL1 YIL016W</t>
  </si>
  <si>
    <t>nuclear pore organization [GO:0006999]; protein folding [GO:0006457]</t>
  </si>
  <si>
    <t>endoplasmic reticulum membrane [GO:0005789]; mitochondrion [GO:0005739]; nuclear envelope [GO:0005635]; nuclear membrane [GO:0031965]</t>
  </si>
  <si>
    <t>SUBCELLULAR LOCATION: Endoplasmic reticulum membrane {ECO:0000269|PubMed:9450961}; Single-pass type II membrane protein {ECO:0000269|PubMed:9450961}. Nucleus membrane {ECO:0000269|PubMed:9450961}; Single-pass type II membrane protein {ECO:0000269|PubMed:9450961}.</t>
  </si>
  <si>
    <t>endoplasmic reticulum membrane [GO:0005789]; mitochondrion [GO:0005739]; nuclear envelope [GO:0005635]; nuclear membrane [GO:0031965]; protein-folding chaperone binding [GO:0051087]; ribosome binding [GO:0043022]; nuclear pore organization [GO:0006999]; protein folding [GO:0006457]</t>
  </si>
  <si>
    <t>HSP70 co-chaperone SNL1 (Suppressor of NUP116-C lethal)</t>
  </si>
  <si>
    <t>P40547</t>
  </si>
  <si>
    <t>VID28 GID5 YIL017C</t>
  </si>
  <si>
    <t>ascospore formation [GO:0030437]; negative regulation of gluconeogenesis [GO:0045721]; proteasome-mediated ubiquitin-dependent protein catabolic process [GO:0043161]; protein catabolic process in the vacuole [GO:0007039]</t>
  </si>
  <si>
    <t>cytoplasm [GO:0005737]; GID complex [GO:0034657]; nucleus [GO:0005634]; vacuole [GO:0005773]</t>
  </si>
  <si>
    <t>cytoplasm [GO:0005737]; GID complex [GO:0034657]; nucleus [GO:0005634]; vacuole [GO:0005773]; ascospore formation [GO:0030437]; negative regulation of gluconeogenesis [GO:0045721]; proteasome-mediated ubiquitin-dependent protein catabolic process [GO:0043161]; protein catabolic process in the vacuole [GO:0007039]</t>
  </si>
  <si>
    <t>Vacuolar import and degradation protein 28 (Glucose-induced degradation protein 5)</t>
  </si>
  <si>
    <t>P16370</t>
  </si>
  <si>
    <t>RPB3 YIL021W</t>
  </si>
  <si>
    <t>RNA-templated transcription [GO:0001172]; termination of RNA polymerase II transcription [GO:0006369]; transcription by RNA polymerase II [GO:0006366]; transcription elongation by RNA polymerase II [GO:0006368]; transcription initiation at RNA polymerase II promoter [GO:0006367]</t>
  </si>
  <si>
    <t>nucleoplasm [GO:0005654]; nucleus [GO:0005634]; RNA polymerase II, core complex [GO:0005665]</t>
  </si>
  <si>
    <t>nucleoplasm [GO:0005654]; nucleus [GO:0005634]; RNA polymerase II, core complex [GO:0005665]; DNA binding [GO:0003677]; DNA-directed 5'-3' RNA polymerase activity [GO:0003899]; metal ion binding [GO:0046872]; protein dimerization activity [GO:0046983]; RNA-templated transcription [GO:0001172]; termination of RNA polymerase II transcription [GO:0006369]; transcription by RNA polymerase II [GO:0006366]; transcription elongation by RNA polymerase II [GO:0006368]; transcription initiation at RNA polymerase II promoter [GO:0006367]</t>
  </si>
  <si>
    <t>DNA-directed RNA polymerase II subunit RPB3 (RNA polymerase II subunit 3) (RNA polymerase II subunit B3) (B44.5) (DNA-directed RNA polymerase II 45 kDa polypeptide)</t>
  </si>
  <si>
    <t>Q01852</t>
  </si>
  <si>
    <t>TIM44 ISP45 MIM44 MPI1 YIL022W</t>
  </si>
  <si>
    <t>intracellular protein transport [GO:0006886]; protein import into mitochondrial matrix [GO:0030150]</t>
  </si>
  <si>
    <t>extrinsic component of mitochondrial inner membrane [GO:0031314]; mitochondrial inner membrane [GO:0005743]; mitochondrion [GO:0005739]; PAM complex, Tim23 associated import motor [GO:0001405]; TIM23 mitochondrial import inner membrane translocase complex [GO:0005744]</t>
  </si>
  <si>
    <t>SUBCELLULAR LOCATION: Mitochondrion inner membrane {ECO:0000269|PubMed:18426906}; Peripheral membrane protein {ECO:0000269|PubMed:18426906}.</t>
  </si>
  <si>
    <t>extrinsic component of mitochondrial inner membrane [GO:0031314]; mitochondrial inner membrane [GO:0005743]; mitochondrion [GO:0005739]; PAM complex, Tim23 associated import motor [GO:0001405]; TIM23 mitochondrial import inner membrane translocase complex [GO:0005744]; ATP binding [GO:0005524]; protein-folding chaperone binding [GO:0051087]; protein-macromolecule adaptor activity [GO:0030674]; intracellular protein transport [GO:0006886]; protein import into mitochondrial matrix [GO:0030150]</t>
  </si>
  <si>
    <t>Mitochondrial import inner membrane translocase subunit TIM44 (Inner membrane import site protein 45) (ISP45) (Membrane import machinery protein MIM44) (Mitochondrial protein import protein 1)</t>
  </si>
  <si>
    <t>P40543</t>
  </si>
  <si>
    <t>Uncharacterized protein YIL024C</t>
  </si>
  <si>
    <t>P40541</t>
  </si>
  <si>
    <t>IRR1 SCC3 YIL026C</t>
  </si>
  <si>
    <t>cell division [GO:0051301]; chromosome segregation [GO:0007059]; establishment of meiotic sister chromatid cohesion [GO:0034089]; establishment of mitotic sister chromatid cohesion [GO:0034087]; mitotic sister chromatid cohesion [GO:0007064]; protein acetylation [GO:0006473]; sister chromatid cohesion [GO:0007062]</t>
  </si>
  <si>
    <t>chromatin [GO:0000785]; chromosome, centromeric region [GO:0000775]; cohesin complex [GO:0008278]; cytoplasm [GO:0005737]; cytosol [GO:0005829]; meiotic cohesin complex [GO:0030893]; mitotic cohesin complex [GO:0030892]; nucleus [GO:0005634]</t>
  </si>
  <si>
    <t>SUBCELLULAR LOCATION: Nucleus {ECO:0000255|PROSITE-ProRule:PRU00750, ECO:0000269|PubMed:9990856}. Chromosome {ECO:0000269|PubMed:9990856}. Chromosome, centromere {ECO:0000269|PubMed:9990856}. Note=Associates with chromatin. Before prophase it is scattered along chromosome arms. During prophase, most of cohesin complexes dissociate from chromatin except at centromeres, where cohesin complexes remain. At anaphase, the MCD1 subunit of the cohesin complex is cleaved, leading to the dissociation of the complex from chromosomes, allowing chromosome separation.</t>
  </si>
  <si>
    <t>chromatin [GO:0000785]; chromosome, centromeric region [GO:0000775]; cohesin complex [GO:0008278]; cytoplasm [GO:0005737]; cytosol [GO:0005829]; meiotic cohesin complex [GO:0030893]; mitotic cohesin complex [GO:0030892]; nucleus [GO:0005634]; chromatin binding [GO:0003682]; cell division [GO:0051301]; chromosome segregation [GO:0007059]; establishment of meiotic sister chromatid cohesion [GO:0034089]; establishment of mitotic sister chromatid cohesion [GO:0034087]; mitotic sister chromatid cohesion [GO:0007064]; protein acetylation [GO:0006473]; sister chromatid cohesion [GO:0007062]</t>
  </si>
  <si>
    <t>Cohesin subunit SCC3 (Irregular cell behavior protein 1)</t>
  </si>
  <si>
    <t>P40318</t>
  </si>
  <si>
    <t>SSM4 DOA10 YIL030C YI3299.01C YI9905.18C</t>
  </si>
  <si>
    <t>ER-associated misfolded protein catabolic process [GO:0071712]; protein ubiquitination [GO:0016567]; retrograde protein transport, ER to cytosol [GO:0030970]; ubiquitin-dependent ERAD pathway [GO:0030433]</t>
  </si>
  <si>
    <t>Doa10p ubiquitin ligase complex [GO:0000837]; endoplasmic reticulum [GO:0005783]; endoplasmic reticulum membrane [GO:0005789]; membrane [GO:0016020]; nuclear envelope [GO:0005635]; nuclear inner membrane [GO:0005637]</t>
  </si>
  <si>
    <t>SUBCELLULAR LOCATION: Endoplasmic reticulum membrane {ECO:0000269|PubMed:11641273, ECO:0000269|PubMed:17051211}; Multi-pass membrane protein {ECO:0000255}. Nucleus inner membrane {ECO:0000269|PubMed:11641273, ECO:0000269|PubMed:17051211}; Multi-pass membrane protein {ECO:0000255}.</t>
  </si>
  <si>
    <t>Doa10p ubiquitin ligase complex [GO:0000837]; endoplasmic reticulum [GO:0005783]; endoplasmic reticulum membrane [GO:0005789]; membrane [GO:0016020]; nuclear envelope [GO:0005635]; nuclear inner membrane [GO:0005637]; ubiquitin protein ligase activity [GO:0061630]; ubiquitin-protein transferase activity [GO:0004842]; zinc ion binding [GO:0008270]; ER-associated misfolded protein catabolic process [GO:0071712]; protein ubiquitination [GO:0016567]; retrograde protein transport, ER to cytosol [GO:0030970]; ubiquitin-dependent ERAD pathway [GO:0030433]</t>
  </si>
  <si>
    <t>ERAD-associated E3 ubiquitin-protein ligase DOA10 (EC 2.3.2.27) (RING-type E3 ubiquitin transferase DOA10)</t>
  </si>
  <si>
    <t>P13517</t>
  </si>
  <si>
    <t>CAP2 YIL034C</t>
  </si>
  <si>
    <t>actin cytoskeleton organization [GO:0030036]; barbed-end actin filament capping [GO:0051016]; cell morphogenesis [GO:0000902]; filamentous growth [GO:0030447]</t>
  </si>
  <si>
    <t>actin cortical patch [GO:0030479]; actin cytoskeleton [GO:0015629]; cellular bud tip [GO:0005934]; F-actin capping protein complex [GO:0008290]; incipient cellular bud site [GO:0000131]; mating projection tip [GO:0043332]; plasma membrane [GO:0005886]</t>
  </si>
  <si>
    <t>SUBCELLULAR LOCATION: Cytoplasm, cytoskeleton, actin patch {ECO:0000269|PubMed:1315784}. Bud {ECO:0000269|PubMed:1315784}. Bud tip {ECO:0000269|PubMed:1315784}. Note=Found at cortical actin spots at the site of bud emergence and at the tips of growing buds and shmoos.</t>
  </si>
  <si>
    <t>actin cortical patch [GO:0030479]; actin cytoskeleton [GO:0015629]; cellular bud tip [GO:0005934]; F-actin capping protein complex [GO:0008290]; incipient cellular bud site [GO:0000131]; mating projection tip [GO:0043332]; plasma membrane [GO:0005886]; actin filament binding [GO:0051015]; actin cytoskeleton organization [GO:0030036]; barbed-end actin filament capping [GO:0051016]; cell morphogenesis [GO:0000902]; filamentous growth [GO:0030447]</t>
  </si>
  <si>
    <t>F-actin-capping protein subunit beta</t>
  </si>
  <si>
    <t>P15790</t>
  </si>
  <si>
    <t>CKA1 YIL035C</t>
  </si>
  <si>
    <t>DNA damage response [GO:0006974]; donor selection [GO:0007535]; maturation of SSU-rRNA [GO:0030490]; nucleolar large rRNA transcription by RNA polymerase I [GO:0042790]; phosphorylation [GO:0016310]; regulation of cell cycle [GO:0051726]; regulation of ribosomal protein gene transcription by RNA polymerase II [GO:0060962]; regulation of transcription by RNA polymerase I [GO:0006356]; regulation of transcription by RNA polymerase III [GO:0006359]; ribosomal small subunit assembly [GO:0000028]</t>
  </si>
  <si>
    <t>CURI complex [GO:0032545]; cytosol [GO:0005829]; nucleolus [GO:0005730]; nucleoplasm [GO:0005654]; nucleus [GO:0005634]; protein kinase CK2 complex [GO:0005956]; small-subunit processome [GO:0032040]; UTP-C complex [GO:0034456]</t>
  </si>
  <si>
    <t>CURI complex [GO:0032545]; cytosol [GO:0005829]; nucleolus [GO:0005730]; nucleoplasm [GO:0005654]; nucleus [GO:0005634]; protein kinase CK2 complex [GO:0005956]; small-subunit processome [GO:0032040]; UTP-C complex [GO:0034456]; ATP binding [GO:0005524]; protein kinase activity [GO:0004672]; protein serine kinase activity [GO:0106310]; protein serine/threonine kinase activity [GO:0004674]; DNA damage response [GO:0006974]; donor selection [GO:0007535]; maturation of SSU-rRNA [GO:0030490]; nucleolar large rRNA transcription by RNA polymerase I [GO:0042790]; phosphorylation [GO:0016310]; regulation of cell cycle [GO:0051726]; regulation of ribosomal protein gene transcription by RNA polymerase II [GO:0060962]; regulation of transcription by RNA polymerase I [GO:0006356]; regulation of transcription by RNA polymerase III [GO:0006359]; ribosomal small subunit assembly [GO:0000028]</t>
  </si>
  <si>
    <t>Casein kinase II subunit alpha (CK II subunit alpha) (EC 2.7.11.1)</t>
  </si>
  <si>
    <t>P06102</t>
  </si>
  <si>
    <t>NOT3 YIL038C</t>
  </si>
  <si>
    <t>deadenylation-dependent decapping of nuclear-transcribed mRNA [GO:0000290]; nuclear-transcribed mRNA poly(A) tail shortening [GO:0000289]; positive regulation of transcription elongation by RNA polymerase II [GO:0032968]; protein ubiquitination [GO:0016567]</t>
  </si>
  <si>
    <t>CCR4-NOT core complex [GO:0030015]; cytoplasm [GO:0005737]; nucleus [GO:0005634]; P-body [GO:0000932]; deadenylation-dependent decapping of nuclear-transcribed mRNA [GO:0000290]; nuclear-transcribed mRNA poly(A) tail shortening [GO:0000289]; positive regulation of transcription elongation by RNA polymerase II [GO:0032968]; protein ubiquitination [GO:0016567]</t>
  </si>
  <si>
    <t>General negative regulator of transcription subunit 3</t>
  </si>
  <si>
    <t>P40531</t>
  </si>
  <si>
    <t>GVP36 YIL041W</t>
  </si>
  <si>
    <t>endocytosis [GO:0006897]; establishment or maintenance of actin cytoskeleton polarity [GO:0030950]; vacuole organization [GO:0007033]</t>
  </si>
  <si>
    <t>cytoplasm [GO:0005737]; cytosol [GO:0005829]; Golgi membrane [GO:0000139]</t>
  </si>
  <si>
    <t>SUBCELLULAR LOCATION: Golgi apparatus membrane {ECO:0000269|PubMed:16107716}; Peripheral membrane protein {ECO:0000269|PubMed:16107716}.</t>
  </si>
  <si>
    <t>cytoplasm [GO:0005737]; cytosol [GO:0005829]; Golgi membrane [GO:0000139]; endocytosis [GO:0006897]; establishment or maintenance of actin cytoskeleton polarity [GO:0030950]; vacuole organization [GO:0007033]</t>
  </si>
  <si>
    <t>Protein GVP36 (36 kDa Golgi vesicle protein)</t>
  </si>
  <si>
    <t>P40530</t>
  </si>
  <si>
    <t>PKP1 YIL042C</t>
  </si>
  <si>
    <t>glucose metabolic process [GO:0006006]; phosphorylation [GO:0016310]; protein-containing complex assembly [GO:0065003]; regulation of glucose metabolic process [GO:0010906]; regulation of mitophagy [GO:1901524]</t>
  </si>
  <si>
    <t>SUBCELLULAR LOCATION: Mitochondrion matrix {ECO:0000269|PubMed:14562095, ECO:0000269|PubMed:16643908, ECO:0000269|PubMed:16823961, ECO:0000269|PubMed:18180296}.</t>
  </si>
  <si>
    <t>mitochondrial matrix [GO:0005759]; mitochondrion [GO:0005739]; ATP binding [GO:0005524]; protein kinase activity [GO:0004672]; pyruvate dehydrogenase (acetyl-transferring) kinase activity [GO:0004740]; glucose metabolic process [GO:0006006]; phosphorylation [GO:0016310]; protein-containing complex assembly [GO:0065003]; regulation of glucose metabolic process [GO:0010906]; regulation of mitophagy [GO:1901524]</t>
  </si>
  <si>
    <t>[Pyruvate dehydrogenase (acetyl-transferring)] kinase 1, mitochondrial (PDK 1) (Pyruvate dehydrogenase kinase 1) (EC 2.7.11.2) (Protein kinase of PDH protein 1) (Pyruvate dehydrogenase complex kinase 1) (PDC kinase 1) ([Pyruvate dehydrogenase [lipoamide]] kinase 1)</t>
  </si>
  <si>
    <t>P38626</t>
  </si>
  <si>
    <t>CBR1 CBR CBR5 YIL043C</t>
  </si>
  <si>
    <t>protein histidyl modification to diphthamide [GO:0017183]; tRNA wobble base 5-methoxycarbonylmethyl-2-thiouridinylation [GO:0002926]</t>
  </si>
  <si>
    <t>mitochondrial outer membrane [GO:0005741]; mitochondrion [GO:0005739]; nucleus [GO:0005634]; plasma membrane [GO:0005886]</t>
  </si>
  <si>
    <t>SUBCELLULAR LOCATION: Mitochondrion outer membrane {ECO:0000269|PubMed:16407407}; Single-pass membrane protein {ECO:0000255}.</t>
  </si>
  <si>
    <t>mitochondrial outer membrane [GO:0005741]; mitochondrion [GO:0005739]; nucleus [GO:0005634]; plasma membrane [GO:0005886]; 2-(3-amino-3-carboxypropyl)histidine synthase activity [GO:0090560]; cytochrome-b5 reductase activity, acting on NAD(P)H [GO:0004128]; NADH dehydrogenase activity [GO:0003954]; protein histidyl modification to diphthamide [GO:0017183]; tRNA wobble base 5-methoxycarbonylmethyl-2-thiouridinylation [GO:0002926]</t>
  </si>
  <si>
    <t>NADH-cytochrome b5 reductase 1 (EC 1.6.2.2) (Microsomal cytochrome b reductase) (P35)</t>
  </si>
  <si>
    <t>P39014</t>
  </si>
  <si>
    <t>MET30 YIL046W</t>
  </si>
  <si>
    <t>cysteine biosynthetic process [GO:0019344]; G1/S transition of mitotic cell cycle [GO:0000082]; methionine biosynthetic process [GO:0009086]; protein polyubiquitination [GO:0000209]; regulation of mitotic cell cycle [GO:0007346]; regulation of sulfur amino acid metabolic process [GO:0031335]; regulation of transcription by RNA polymerase II [GO:0006357]; response to arsenic-containing substance [GO:0046685]; response to cadmium ion [GO:0046686]; SCF-dependent proteasomal ubiquitin-dependent protein catabolic process [GO:0031146]; ubiquitin-dependent protein catabolic process [GO:0006511]</t>
  </si>
  <si>
    <t>cytoplasm [GO:0005737]; nuclear SCF ubiquitin ligase complex [GO:0043224]; nucleus [GO:0005634]; SCF ubiquitin ligase complex [GO:0019005]</t>
  </si>
  <si>
    <t>SUBCELLULAR LOCATION: Cytoplasm {ECO:0000269|PubMed:14660673}. Nucleus {ECO:0000269|PubMed:10637232, ECO:0000269|PubMed:14660673}.</t>
  </si>
  <si>
    <t>cytoplasm [GO:0005737]; nuclear SCF ubiquitin ligase complex [GO:0043224]; nucleus [GO:0005634]; SCF ubiquitin ligase complex [GO:0019005]; identical protein binding [GO:0042802]; ubiquitin binding [GO:0043130]; ubiquitin ligase-substrate adaptor activity [GO:1990756]; cysteine biosynthetic process [GO:0019344]; G1/S transition of mitotic cell cycle [GO:0000082]; methionine biosynthetic process [GO:0009086]; protein polyubiquitination [GO:0000209]; regulation of mitotic cell cycle [GO:0007346]; regulation of sulfur amino acid metabolic process [GO:0031335]; regulation of transcription by RNA polymerase II [GO:0006357]; response to arsenic-containing substance [GO:0046685]; response to cadmium ion [GO:0046686]; SCF-dependent proteasomal ubiquitin-dependent protein catabolic process [GO:0031146]; ubiquitin-dependent protein catabolic process [GO:0006511]</t>
  </si>
  <si>
    <t>F-box protein MET30 (E3 ubiquitin ligase complex SCF(Met30) subunit MET30) (Methionine-requiring protein 30)</t>
  </si>
  <si>
    <t>P40527</t>
  </si>
  <si>
    <t>NEO1 YIL048W</t>
  </si>
  <si>
    <t>endocytosis [GO:0006897]; phospholipid translocation [GO:0045332]; protein transport [GO:0015031]; retrograde vesicle-mediated transport, Golgi to endoplasmic reticulum [GO:0006890]; trans-Golgi network membrane organization [GO:0098629]; vacuole organization [GO:0007033]</t>
  </si>
  <si>
    <t>endosome [GO:0005768]; endosome membrane [GO:0010008]; Golgi apparatus [GO:0005794]; Golgi membrane [GO:0000139]; late endosome [GO:0005770]; plasma membrane [GO:0005886]; trans-Golgi network [GO:0005802]</t>
  </si>
  <si>
    <t>SUBCELLULAR LOCATION: Endosome membrane {ECO:0000269|PubMed:12631737, ECO:0000269|PubMed:15314152, ECO:0000269|PubMed:31786280}; Multi-pass membrane protein {ECO:0000269|PubMed:15314152}. Golgi apparatus membrane {ECO:0000269|PubMed:12960419, ECO:0000269|PubMed:15314152, ECO:0000269|PubMed:31786280, ECO:0000269|PubMed:34645814}; Multi-pass membrane protein {ECO:0000269|PubMed:15314152}.</t>
  </si>
  <si>
    <t>endosome [GO:0005768]; endosome membrane [GO:0010008]; Golgi apparatus [GO:0005794]; Golgi membrane [GO:0000139]; late endosome [GO:0005770]; plasma membrane [GO:0005886]; trans-Golgi network [GO:0005802]; ATP binding [GO:0005524]; ATP hydrolysis activity [GO:0016887]; ATPase-coupled intramembrane lipid transporter activity [GO:0140326]; lysophosphatidylserine flippase activity [GO:0180013]; magnesium ion binding [GO:0000287]; phosphatidylethanolamine flippase activity [GO:0090555]; phosphatidylserine flippase activity [GO:0140346]; phosphatidylserine floppase activity [GO:0090556]; endocytosis [GO:0006897]; phospholipid translocation [GO:0045332]; protein transport [GO:0015031]; retrograde vesicle-mediated transport, Golgi to endoplasmic reticulum [GO:0006890]; trans-Golgi network membrane organization [GO:0098629]; vacuole organization [GO:0007033]</t>
  </si>
  <si>
    <t>Phospholipid-transporting ATPase NEO1 (EC 7.6.2.1)</t>
  </si>
  <si>
    <t>P40185</t>
  </si>
  <si>
    <t>MMF1 IBM1 YIL051C</t>
  </si>
  <si>
    <t>isoleucine biosynthetic process [GO:0009097]; mitochondrial translation [GO:0032543]; organonitrogen compound catabolic process [GO:1901565]</t>
  </si>
  <si>
    <t>cytosol [GO:0005829]; mitochondrial matrix [GO:0005759]; mitochondrion [GO:0005739]</t>
  </si>
  <si>
    <t>SUBCELLULAR LOCATION: Mitochondrion matrix {ECO:0000269|PubMed:11003673, ECO:0000269|PubMed:11442631}.</t>
  </si>
  <si>
    <t>cytosol [GO:0005829]; mitochondrial matrix [GO:0005759]; mitochondrion [GO:0005739]; deaminase activity [GO:0019239]; isoleucine biosynthetic process [GO:0009097]; mitochondrial translation [GO:0032543]; organonitrogen compound catabolic process [GO:1901565]</t>
  </si>
  <si>
    <t>Protein MMF1, mitochondrial (Isoleucine biosynthesis and maintenance of intact mitochondria 1) (Maintenance of mitochondrial function 1)</t>
  </si>
  <si>
    <t>P41277</t>
  </si>
  <si>
    <t>GPP1 RHR2 YIL053W</t>
  </si>
  <si>
    <t>glycerol biosynthetic process [GO:0006114]; response to osmotic stress [GO:0006970]</t>
  </si>
  <si>
    <t>cytoplasm [GO:0005737]; nucleus [GO:0005634]; beta-phosphoglucomutase activity [GO:0008801]; glycerol-1-phosphatase activity [GO:0000121]; metal ion binding [GO:0046872]; glycerol biosynthetic process [GO:0006114]; response to osmotic stress [GO:0006970]</t>
  </si>
  <si>
    <t>Glycerol-1-phosphate phosphohydrolase 1 (EC 3.1.3.21) ((DL)-glycerol-3-phosphatase 1) (Related to HOR2 protein 2)</t>
  </si>
  <si>
    <t>P40523</t>
  </si>
  <si>
    <t>Uncharacterized protein YIL055C</t>
  </si>
  <si>
    <t>P40515</t>
  </si>
  <si>
    <t>FIS1 MDV2 YIL065C</t>
  </si>
  <si>
    <t>apoptotic process [GO:0006915]; autophagy of mitochondrion [GO:0000422]; mitochondrial fission [GO:0000266]; peroxisome fission [GO:0016559]; peroxisome organization [GO:0007031]; positive regulation of mitochondrial fission [GO:0090141]</t>
  </si>
  <si>
    <t>mitochondrial outer membrane [GO:0005741]; mitochondrion [GO:0005739]; peroxisome [GO:0005777]</t>
  </si>
  <si>
    <t>SUBCELLULAR LOCATION: Mitochondrion outer membrane {ECO:0000269|PubMed:11038183, ECO:0000269|PubMed:12514182, ECO:0000269|PubMed:14576278}; Single-pass membrane protein {ECO:0000269|PubMed:11038183, ECO:0000269|PubMed:12514182, ECO:0000269|PubMed:14576278}.</t>
  </si>
  <si>
    <t>mitochondrial outer membrane [GO:0005741]; mitochondrion [GO:0005739]; peroxisome [GO:0005777]; apoptotic process [GO:0006915]; autophagy of mitochondrion [GO:0000422]; mitochondrial fission [GO:0000266]; peroxisome fission [GO:0016559]; peroxisome organization [GO:0007031]; positive regulation of mitochondrial fission [GO:0090141]</t>
  </si>
  <si>
    <t>Mitochondrial fission 1 protein (Mitochondrial division protein 2)</t>
  </si>
  <si>
    <t>P21672</t>
  </si>
  <si>
    <t>RNR3 DIN1 YIL066C</t>
  </si>
  <si>
    <t>cytoplasm [GO:0005737]; mitochondrion [GO:0005739]; ribonucleoside-diphosphate reductase complex [GO:0005971]</t>
  </si>
  <si>
    <t>cytoplasm [GO:0005737]; mitochondrion [GO:0005739]; ribonucleoside-diphosphate reductase complex [GO:0005971]; ATP binding [GO:0005524]; ribonucleoside-diphosphate reductase activity, thioredoxin disulfide as acceptor [GO:0004748]; deoxyribonucleotide biosynthetic process [GO:0009263]; DNA replication [GO:0006260]</t>
  </si>
  <si>
    <t>Ribonucleoside-diphosphate reductase large chain 2 (EC 1.17.4.1) (Ribonucleotide reductase DNA damage-inducible regulatory subunit 2) (Ribonucleotide reductase R1 subunit 2) (Ribonucleotide reductase large subunit 2)</t>
  </si>
  <si>
    <t>P32844</t>
  </si>
  <si>
    <t>SEC6 YIL068C</t>
  </si>
  <si>
    <t>exocyst localization [GO:0051601]; exocytosis [GO:0006887]; Golgi to plasma membrane transport [GO:0006893]; negative regulation of SNARE complex assembly [GO:0035544]; protein transport [GO:0015031]; vesicle docking involved in exocytosis [GO:0006904]</t>
  </si>
  <si>
    <t>cellular bud neck [GO:0005935]; cellular bud tip [GO:0005934]; exocyst [GO:0000145]; mating projection tip [GO:0043332]; prospore membrane [GO:0005628]</t>
  </si>
  <si>
    <t>cellular bud neck [GO:0005935]; cellular bud tip [GO:0005934]; exocyst [GO:0000145]; mating projection tip [GO:0043332]; prospore membrane [GO:0005628]; SNARE binding [GO:0000149]; exocyst localization [GO:0051601]; exocytosis [GO:0006887]; Golgi to plasma membrane transport [GO:0006893]; negative regulation of SNARE complex assembly [GO:0035544]; protein transport [GO:0015031]; vesicle docking involved in exocytosis [GO:0006904]</t>
  </si>
  <si>
    <t>Exocyst complex component SEC6</t>
  </si>
  <si>
    <t>P40513</t>
  </si>
  <si>
    <t>MAM33 YIL070C</t>
  </si>
  <si>
    <t>aerobic respiration [GO:0009060]; cytosolic ribosome assembly [GO:0042256]</t>
  </si>
  <si>
    <t>mitochondrial matrix [GO:0005759]; mitochondrion [GO:0005739]; aerobic respiration [GO:0009060]; cytosolic ribosome assembly [GO:0042256]</t>
  </si>
  <si>
    <t>Mitochondrial acidic protein MAM33</t>
  </si>
  <si>
    <t>P32565</t>
  </si>
  <si>
    <t>RPN2 SEN3 YIL075C</t>
  </si>
  <si>
    <t>proteasome assembly [GO:0043248]; proteasome-mediated ubiquitin-dependent protein catabolic process [GO:0043161]; regulation of protein catabolic process [GO:0042176]; ubiquitin-dependent protein catabolic process [GO:0006511]</t>
  </si>
  <si>
    <t>nucleus [GO:0005634]; proteasome complex [GO:0000502]; proteasome regulatory particle, base subcomplex [GO:0008540]; proteasome storage granule [GO:0034515]; enzyme regulator activity [GO:0030234]; ubiquitin protein ligase binding [GO:0031625]; proteasome assembly [GO:0043248]; proteasome-mediated ubiquitin-dependent protein catabolic process [GO:0043161]; regulation of protein catabolic process [GO:0042176]; ubiquitin-dependent protein catabolic process [GO:0006511]</t>
  </si>
  <si>
    <t>26S proteasome regulatory subunit RPN2</t>
  </si>
  <si>
    <t>P40509</t>
  </si>
  <si>
    <t>SEC28 YIL076W</t>
  </si>
  <si>
    <t>endoplasmic reticulum to Golgi vesicle-mediated transport [GO:0006888]; intra-Golgi vesicle-mediated transport [GO:0006891]; late endosome to vacuole transport via multivesicular body sorting pathway [GO:0032511]; protein transport [GO:0015031]; retrograde vesicle-mediated transport, Golgi to endoplasmic reticulum [GO:0006890]; vesicle coating [GO:0006901]</t>
  </si>
  <si>
    <t>COPI vesicle coat [GO:0030126]; Golgi membrane [GO:0000139]; promoter-specific chromatin binding [GO:1990841]; structural molecule activity [GO:0005198]; endoplasmic reticulum to Golgi vesicle-mediated transport [GO:0006888]; intra-Golgi vesicle-mediated transport [GO:0006891]; late endosome to vacuole transport via multivesicular body sorting pathway [GO:0032511]; protein transport [GO:0015031]; retrograde vesicle-mediated transport, Golgi to endoplasmic reticulum [GO:0006890]; vesicle coating [GO:0006901]</t>
  </si>
  <si>
    <t>Coatomer subunit epsilon (Epsilon-coat protein) (Epsilon-COP)</t>
  </si>
  <si>
    <t>P40508</t>
  </si>
  <si>
    <t>SUBCELLULAR LOCATION: Mitochondrion membrane {ECO:0000269|PubMed:16823961}; Multi-pass membrane protein {ECO:0000255}.</t>
  </si>
  <si>
    <t>PUP1 protein homolog</t>
  </si>
  <si>
    <t>P04801</t>
  </si>
  <si>
    <t>THS1 YIL078W</t>
  </si>
  <si>
    <t>threonyl-tRNA aminoacylation [GO:0006435]</t>
  </si>
  <si>
    <t>cytoplasm [GO:0005737]; mitochondrion [GO:0005739]; ATP binding [GO:0005524]; threonine-tRNA ligase activity [GO:0004829]; threonyl-tRNA aminoacylation [GO:0006435]</t>
  </si>
  <si>
    <t>Threonine--tRNA ligase, cytoplasmic (EC 6.1.1.3) (Threonyl-tRNA synthetase) (ThrRS)</t>
  </si>
  <si>
    <t>P40507</t>
  </si>
  <si>
    <t>AIR1 YIL079C</t>
  </si>
  <si>
    <t>nuclear mRNA surveillance of mRNA 3'-end processing [GO:0071031]; nuclear polyadenylation-dependent CUT catabolic process [GO:0071039]; nuclear polyadenylation-dependent rRNA catabolic process [GO:0071035]; nuclear polyadenylation-dependent snoRNA catabolic process [GO:0071036]; nuclear polyadenylation-dependent snRNA catabolic process [GO:0071037]; nuclear polyadenylation-dependent tRNA catabolic process [GO:0071038]; RNA fragment catabolic process [GO:0000292]</t>
  </si>
  <si>
    <t>cytoplasm [GO:0005737]; nucleolus [GO:0005730]; TRAMP complex [GO:0031499]</t>
  </si>
  <si>
    <t>cytoplasm [GO:0005737]; nucleolus [GO:0005730]; TRAMP complex [GO:0031499]; RNA binding [GO:0003723]; zinc ion binding [GO:0008270]; nuclear mRNA surveillance of mRNA 3'-end processing [GO:0071031]; nuclear polyadenylation-dependent CUT catabolic process [GO:0071039]; nuclear polyadenylation-dependent rRNA catabolic process [GO:0071035]; nuclear polyadenylation-dependent snoRNA catabolic process [GO:0071036]; nuclear polyadenylation-dependent snRNA catabolic process [GO:0071037]; nuclear polyadenylation-dependent tRNA catabolic process [GO:0071038]; RNA fragment catabolic process [GO:0000292]</t>
  </si>
  <si>
    <t>Protein AIR1 (Arginine methyltransferase-interacting RING finger protein 1)</t>
  </si>
  <si>
    <t>P40502</t>
  </si>
  <si>
    <t>AIM19 YIL087C</t>
  </si>
  <si>
    <t>SUBCELLULAR LOCATION: Mitochondrion membrane {ECO:0000269|PubMed:14562095, ECO:0000269|PubMed:14576278}; Multi-pass membrane protein {ECO:0000269|PubMed:14562095, ECO:0000269|PubMed:14576278}.</t>
  </si>
  <si>
    <t>Altered inheritance of mitochondria protein 19, mitochondrial</t>
  </si>
  <si>
    <t>P40501</t>
  </si>
  <si>
    <t>AVT7 YIL088C</t>
  </si>
  <si>
    <t>amino acid transmembrane transport [GO:0003333]; amino acid transport [GO:0006865]; regulation of sporulation [GO:0043937]</t>
  </si>
  <si>
    <t>fungal-type vacuole [GO:0000324]; fungal-type vacuole membrane [GO:0000329]; plasma membrane [GO:0005886]; vacuolar membrane [GO:0005774]</t>
  </si>
  <si>
    <t>SUBCELLULAR LOCATION: Vacuole membrane {ECO:0000269|PubMed:11274162}; Multi-pass membrane protein {ECO:0000269|PubMed:11274162}.</t>
  </si>
  <si>
    <t>fungal-type vacuole [GO:0000324]; fungal-type vacuole membrane [GO:0000329]; plasma membrane [GO:0005886]; vacuolar membrane [GO:0005774]; amino acid transmembrane transporter activity [GO:0015171]; L-arginine transmembrane transporter activity [GO:0061459]; L-glutamate transmembrane transporter activity [GO:0005313]; L-histidine transmembrane transporter activity [GO:0005290]; L-lysine transmembrane transporter activity [GO:0015189]; L-serine transmembrane transporter activity [GO:0015194]; L-tyrosine transmembrane transporter activity [GO:0005302]; amino acid transmembrane transport [GO:0003333]; amino acid transport [GO:0006865]; regulation of sporulation [GO:0043937]</t>
  </si>
  <si>
    <t>Vacuolar amino acid transporter 7</t>
  </si>
  <si>
    <t>P40499</t>
  </si>
  <si>
    <t>ICE2 YIL090W</t>
  </si>
  <si>
    <t>endoplasmic reticulum inheritance [GO:0048309]; intracellular zinc ion homeostasis [GO:0006882]; post-translational protein targeting to membrane, translocation [GO:0031204]; protein localization to nuclear inner membrane [GO:0036228]; septin ring assembly [GO:0000921]</t>
  </si>
  <si>
    <t>cortical endoplasmic reticulum [GO:0032541]; endoplasmic reticulum [GO:0005783]; endoplasmic reticulum membrane [GO:0005789]; perinuclear endoplasmic reticulum [GO:0097038]; endoplasmic reticulum inheritance [GO:0048309]; intracellular zinc ion homeostasis [GO:0006882]; post-translational protein targeting to membrane, translocation [GO:0031204]; protein localization to nuclear inner membrane [GO:0036228]; septin ring assembly [GO:0000921]</t>
  </si>
  <si>
    <t>Protein ICE2 (Inheritance of cortical ER protein 2)</t>
  </si>
  <si>
    <t>P40496</t>
  </si>
  <si>
    <t>RSM25 YIL093C</t>
  </si>
  <si>
    <t>SUBCELLULAR LOCATION: Mitochondrion {ECO:0000269|PubMed:11278769, ECO:0000269|PubMed:14562095,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</si>
  <si>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Small ribosomal subunit protein mS23 (37S ribosomal protein S25, mitochondrial)</t>
  </si>
  <si>
    <t>P40495</t>
  </si>
  <si>
    <t>LYS12 LYS10 LYS11 YIL094C YI9910.02C</t>
  </si>
  <si>
    <t>isocitrate metabolic process [GO:0006102]; lysine biosynthetic process [GO:0009085]; lysine biosynthetic process via aminoadipic acid [GO:0019878]; tricarboxylic acid cycle [GO:0006099]</t>
  </si>
  <si>
    <t>mitochondrion [GO:0005739]; homoisocitrate dehydrogenase activity [GO:0047046]; isocitrate dehydrogenase (NAD+) activity [GO:0004449]; magnesium ion binding [GO:0000287]; NAD binding [GO:0051287]; isocitrate metabolic process [GO:0006102]; lysine biosynthetic process [GO:0009085]; lysine biosynthetic process via aminoadipic acid [GO:0019878]; tricarboxylic acid cycle [GO:0006099]</t>
  </si>
  <si>
    <t>Homoisocitrate dehydrogenase, mitochondrial (HIcDH) (EC 1.1.1.87)</t>
  </si>
  <si>
    <t>P40493</t>
  </si>
  <si>
    <t>BMT5 YIL096C</t>
  </si>
  <si>
    <t>rRNA base methylation [GO:0070475]</t>
  </si>
  <si>
    <t>cytoplasm [GO:0005737]; nucleolus [GO:0005730]; nucleus [GO:0005634]</t>
  </si>
  <si>
    <t>SUBCELLULAR LOCATION: Nucleus, nucleolus {ECO:0000269|PubMed:24335083}.</t>
  </si>
  <si>
    <t>cytoplasm [GO:0005737]; nucleolus [GO:0005730]; nucleus [GO:0005634]; rRNA (uridine-N3-)-methyltransferase activity [GO:0070042]; S-adenosylmethionine-dependent methyltransferase activity [GO:0008757]; rRNA base methylation [GO:0070475]</t>
  </si>
  <si>
    <t>25S rRNA (uridine(2634)-N(3))-methyltransferase (EC 2.1.1.313) (Base methyltransferase of 25S RNA 5)</t>
  </si>
  <si>
    <t>P40492</t>
  </si>
  <si>
    <t>FYV10 GID9 YIL097W</t>
  </si>
  <si>
    <t>negative regulation of apoptotic process [GO:0043066]; negative regulation of gluconeogenesis [GO:0045721]; proteasome-mediated ubiquitin-dependent protein catabolic process [GO:0043161]; protein ubiquitination [GO:0016567]</t>
  </si>
  <si>
    <t>cytoplasm [GO:0005737]; GID complex [GO:0034657]; nucleus [GO:0005634]; metal ion binding [GO:0046872]; ubiquitin protein ligase activity [GO:0061630]; negative regulation of apoptotic process [GO:0043066]; negative regulation of gluconeogenesis [GO:0045721]; proteasome-mediated ubiquitin-dependent protein catabolic process [GO:0043161]; protein ubiquitination [GO:0016567]</t>
  </si>
  <si>
    <t>Protein FYV10 (EC 2.3.2.27) (Function required for yeast viability protein 10) (Glucose-induced degradation protein 9) (Probable E3 ubiquitin-protein ligase GID9)</t>
  </si>
  <si>
    <t>P40485</t>
  </si>
  <si>
    <t>SLM1 LIT2 YIL105C</t>
  </si>
  <si>
    <t>actin cytoskeleton organization [GO:0030036]; actin filament bundle assembly [GO:0051017]; eisosome assembly [GO:0070941]; endosomal transport [GO:0016197]; establishment or maintenance of actin cytoskeleton polarity [GO:0030950]; protein localization to plasma membrane [GO:0072659]; regulation of cell growth [GO:0001558]; TOR signaling [GO:0031929]</t>
  </si>
  <si>
    <t>SUBCELLULAR LOCATION: Cell membrane {ECO:0000269|PubMed:15023338, ECO:0000269|PubMed:15372071, ECO:0000269|PubMed:15689497}; Peripheral membrane protein {ECO:0000269|PubMed:15023338, ECO:0000269|PubMed:15372071, ECO:0000269|PubMed:15689497}; Cytoplasmic side {ECO:0000269|PubMed:15023338, ECO:0000269|PubMed:15372071, ECO:0000269|PubMed:15689497}. Note=Localizes to cortical punctate structures. Correct localization requires phosphatidylinositol 4,5-bisphosphate and functional TORC2.</t>
  </si>
  <si>
    <t>cytoplasm [GO:0005737]; mitochondrion [GO:0005739]; plasma membrane [GO:0005886]; identical protein binding [GO:0042802]; phosphatidylinositol-4,5-bisphosphate binding [GO:0005546]; sphingolipid binding [GO:0046625]; actin cytoskeleton organization [GO:0030036]; actin filament bundle assembly [GO:0051017]; eisosome assembly [GO:0070941]; endosomal transport [GO:0016197]; establishment or maintenance of actin cytoskeleton polarity [GO:0030950]; protein localization to plasma membrane [GO:0072659]; regulation of cell growth [GO:0001558]; TOR signaling [GO:0031929]</t>
  </si>
  <si>
    <t>Phosphatidylinositol 4,5-bisphosphate-binding protein SLM1 (Synthetic lethal with MSS4 protein 1) (TORC2 effector protein SLM1)</t>
  </si>
  <si>
    <t>P40484</t>
  </si>
  <si>
    <t>MOB1 YIL106W</t>
  </si>
  <si>
    <t>cell division [GO:0051301]; exit from mitosis [GO:0010458]; mitotic cytokinesis [GO:0000281]; positive regulation of protein phosphorylation [GO:0001934]; regulation of cytokinesis [GO:0032465]; regulation of exit from mitosis [GO:0007096]; signal transduction [GO:0007165]</t>
  </si>
  <si>
    <t>cellular bud neck [GO:0005935]; chromosome, centromeric region [GO:0000775]; cytoplasm [GO:0005737]; mitotic spindle pole body [GO:0044732]; nuclear periphery [GO:0034399]; nucleus [GO:0005634]; serine/threonine protein kinase complex [GO:1902554]; Sid2-Mob1 complex [GO:0034973]; spindle pole body [GO:0005816]</t>
  </si>
  <si>
    <t>SUBCELLULAR LOCATION: Cytoplasm. Nucleus. Cytoplasm, cytoskeleton, microtubule organizing center, spindle pole body. Bud neck. Chromosome, centromere. Note=Localizes predominantly to the cytoplasmic surface of the spindle pole body during anaphase and to a ring at the bud neck during cytokinesis. Translocates to the nucleus during mitosis and associates with centromere DNA.</t>
  </si>
  <si>
    <t>cellular bud neck [GO:0005935]; chromosome, centromeric region [GO:0000775]; cytoplasm [GO:0005737]; mitotic spindle pole body [GO:0044732]; nuclear periphery [GO:0034399]; nucleus [GO:0005634]; serine/threonine protein kinase complex [GO:1902554]; Sid2-Mob1 complex [GO:0034973]; spindle pole body [GO:0005816]; kinase regulator activity [GO:0019207]; metal ion binding [GO:0046872]; protein kinase activator activity [GO:0030295]; cell division [GO:0051301]; exit from mitosis [GO:0010458]; mitotic cytokinesis [GO:0000281]; positive regulation of protein phosphorylation [GO:0001934]; regulation of cytokinesis [GO:0032465]; regulation of exit from mitosis [GO:0007096]; signal transduction [GO:0007165]</t>
  </si>
  <si>
    <t>DBF2 kinase activator protein MOB1 (MPS1 binder 1) (Maintenance of ploidy protein MOB1)</t>
  </si>
  <si>
    <t>P40483</t>
  </si>
  <si>
    <t>proteolysis [GO:0006508]</t>
  </si>
  <si>
    <t>cytoplasm [GO:0005737]; metal ion binding [GO:0046872]; metallopeptidase activity [GO:0008237]; proteolysis [GO:0006508]</t>
  </si>
  <si>
    <t>Putative zinc metalloproteinase YIL108W (EC 3.4.24.-)</t>
  </si>
  <si>
    <t>P40482</t>
  </si>
  <si>
    <t>SEC24 ANU1 YIL109C</t>
  </si>
  <si>
    <t>COPII-coated vesicle cargo loading [GO:0090110]; intracellular protein transport [GO:0006886]; macroautophagy [GO:0016236]; positive regulation of ER to Golgi vesicle-mediated transport [GO:1902953]; positive regulation of protein exit from endoplasmic reticulum [GO:0070863]</t>
  </si>
  <si>
    <t>COPII vesicle coat [GO:0030127]; endoplasmic reticulum [GO:0005783]; endoplasmic reticulum exit site [GO:0070971]; endoplasmic reticulum membrane [GO:0005789]; fungal-type vacuole membrane [GO:0000329]; Golgi membrane [GO:0000139]</t>
  </si>
  <si>
    <t>SUBCELLULAR LOCATION: Cytoplasm {ECO:0000269|PubMed:8548805}. Cytoplasmic vesicle, COPII-coated vesicle membrane {ECO:0000269|PubMed:10720463, ECO:0000269|PubMed:10753972, ECO:0000269|PubMed:11086000, ECO:0000269|PubMed:12235121, ECO:0000269|PubMed:8548805, ECO:0000269|PubMed:9568718}; Peripheral membrane protein {ECO:0000269|PubMed:11086000, ECO:0000269|PubMed:8548805}; Cytoplasmic side {ECO:0000269|PubMed:8548805}. Endoplasmic reticulum membrane {ECO:0000269|PubMed:10712514, ECO:0000269|PubMed:8548805}; Peripheral membrane protein; Cytoplasmic side. Golgi apparatus membrane {ECO:0000305|PubMed:8548805}; Peripheral membrane protein {ECO:0000305}; Cytoplasmic side {ECO:0000305}.</t>
  </si>
  <si>
    <t>COPII vesicle coat [GO:0030127]; endoplasmic reticulum [GO:0005783]; endoplasmic reticulum exit site [GO:0070971]; endoplasmic reticulum membrane [GO:0005789]; fungal-type vacuole membrane [GO:0000329]; Golgi membrane [GO:0000139]; signal sequence binding [GO:0005048]; SNARE binding [GO:0000149]; zinc ion binding [GO:0008270]; COPII-coated vesicle cargo loading [GO:0090110]; intracellular protein transport [GO:0006886]; macroautophagy [GO:0016236]; positive regulation of ER to Golgi vesicle-mediated transport [GO:1902953]; positive regulation of protein exit from endoplasmic reticulum [GO:0070863]</t>
  </si>
  <si>
    <t>Protein transport protein SEC24 (Abnormal nuclear morphology 1)</t>
  </si>
  <si>
    <t>P40477</t>
  </si>
  <si>
    <t>NUP159 NUP158 RAT7 YIL115C</t>
  </si>
  <si>
    <t>ncRNA export from nucleus [GO:0097064]; NLS-bearing protein import into nucleus [GO:0006607]; nuclear pore localization [GO:0051664]; nucleocytoplasmic transport [GO:0006913]; poly(A)+ mRNA export from nucleus [GO:0016973]; protein export from nucleus [GO:0006611]; ribosomal large subunit export from nucleus [GO:0000055]; ribosomal small subunit export from nucleus [GO:0000056]; selective autophagy [GO:0061912]</t>
  </si>
  <si>
    <t>nuclear envelope [GO:0005635]; nuclear membrane [GO:0031965]; nuclear pore [GO:0005643]; nuclear pore central transport channel [GO:0044613]; nuclear pore cytoplasmic filaments [GO:0044614]; nucleus [GO:0005634]</t>
  </si>
  <si>
    <t>SUBCELLULAR LOCATION: Nucleus, nuclear pore complex {ECO:0000269|PubMed:10684247, ECO:0000269|PubMed:17546040, ECO:0000269|PubMed:23223634, ECO:0000269|PubMed:25646085}. Nucleus membrane; Peripheral membrane protein; Cytoplasmic side.</t>
  </si>
  <si>
    <t>nuclear envelope [GO:0005635]; nuclear membrane [GO:0031965]; nuclear pore [GO:0005643]; nuclear pore central transport channel [GO:0044613]; nuclear pore cytoplasmic filaments [GO:0044614]; nucleus [GO:0005634]; adenyl-nucleotide exchange factor activity [GO:0000774]; molecular adaptor activity [GO:0060090]; structural constituent of nuclear pore [GO:0017056]; transcription corepressor activity [GO:0003714]; ncRNA export from nucleus [GO:0097064]; NLS-bearing protein import into nucleus [GO:0006607]; nuclear pore localization [GO:0051664]; nucleocytoplasmic transport [GO:0006913]; poly(A)+ mRNA export from nucleus [GO:0016973]; protein export from nucleus [GO:0006611]; ribosomal large subunit export from nucleus [GO:0000055]; ribosomal small subunit export from nucleus [GO:0000056]; selective autophagy [GO:0061912]</t>
  </si>
  <si>
    <t>Nucleoporin NUP159 (Nuclear pore protein NUP159)</t>
  </si>
  <si>
    <t>Q00245</t>
  </si>
  <si>
    <t>RHO3 YIL118W</t>
  </si>
  <si>
    <t>actin filament organization [GO:0007015]; establishment or maintenance of actin cytoskeleton polarity [GO:0030950]; positive regulation of exocytosis [GO:0045921]; positive regulation of formin-nucleated actin cable assembly [GO:0090338]; signal transduction [GO:0007165]; small GTPase mediated signal transduction [GO:0007264]</t>
  </si>
  <si>
    <t>cellular bud [GO:0005933]; cytosol [GO:0005829]; plasma membrane [GO:0005886]</t>
  </si>
  <si>
    <t>SUBCELLULAR LOCATION: Cell membrane {ECO:0000305}; Lipid-anchor {ECO:0000305}; Cytoplasmic side {ECO:0000305}.</t>
  </si>
  <si>
    <t>cellular bud [GO:0005933]; cytosol [GO:0005829]; plasma membrane [GO:0005886]; GTP binding [GO:0005525]; GTPase activity [GO:0003924]; protein kinase binding [GO:0019901]; actin filament organization [GO:0007015]; establishment or maintenance of actin cytoskeleton polarity [GO:0030950]; positive regulation of exocytosis [GO:0045921]; positive regulation of formin-nucleated actin cable assembly [GO:0090338]; signal transduction [GO:0007165]; small GTPase mediated signal transduction [GO:0007264]</t>
  </si>
  <si>
    <t>GTP-binding protein RHO3</t>
  </si>
  <si>
    <t>P40471</t>
  </si>
  <si>
    <t>AYR1 GBG1 YIL124W</t>
  </si>
  <si>
    <t>phosphatidic acid biosynthetic process [GO:0006654]; triglyceride catabolic process [GO:0019433]</t>
  </si>
  <si>
    <t>cytoplasm [GO:0005737]; endoplasmic reticulum [GO:0005783]; lipid droplet [GO:0005811]; mitochondrial outer membrane [GO:0005741]; mitochondrion [GO:0005739]</t>
  </si>
  <si>
    <t>SUBCELLULAR LOCATION: Lipid droplet {ECO:0000269|PubMed:10515935, ECO:0000269|PubMed:10617610, ECO:0000269|PubMed:21820081, ECO:0000269|PubMed:24868093}. Mitochondrion outer membrane {ECO:0000269|PubMed:16407407, ECO:0000269|PubMed:28916712}. Endoplasmic reticulum {ECO:0000269|PubMed:14562095, ECO:0000269|PubMed:28916712}.</t>
  </si>
  <si>
    <t>cytoplasm [GO:0005737]; endoplasmic reticulum [GO:0005783]; lipid droplet [GO:0005811]; mitochondrial outer membrane [GO:0005741]; mitochondrion [GO:0005739]; 1-acyl dihydroxyacetone phosphate reductase activity [GO:0102566]; acylglycerone-phosphate reductase activity [GO:0000140]; triglyceride lipase activity [GO:0004806]; phosphatidic acid biosynthetic process [GO:0006654]; triglyceride catabolic process [GO:0019433]</t>
  </si>
  <si>
    <t>NADPH-dependent 1-acyldihydroxyacetone phosphate reductase (ADR) (EC 1.1.1.101) (1-acyl DHAP reductase) (Acyl/alkyl DHAP reductase) (Acylglycerone-phosphate reductase) (Triacylglycerol lipase AYR1) (TAG lipase) (EC 3.1.1.3)</t>
  </si>
  <si>
    <t>P20967</t>
  </si>
  <si>
    <t>KGD1 OGD1 YIL125W</t>
  </si>
  <si>
    <t>2-oxoglutarate metabolic process [GO:0006103]; tricarboxylic acid cycle [GO:0006099]</t>
  </si>
  <si>
    <t>mitochondrial alpha-ketoglutarate dehydrogenase complex [GO:0005947]; mitochondrial nucleoid [GO:0042645]; mitochondrial oxoglutarate dehydrogenase complex [GO:0009353]; mitochondrion [GO:0005739]; oxoglutarate dehydrogenase complex [GO:0045252]</t>
  </si>
  <si>
    <t>SUBCELLULAR LOCATION: Mitochondrion {ECO:0000269|PubMed:25165143}. Mitochondrion matrix. Mitochondrion matrix, mitochondrion nucleoid.</t>
  </si>
  <si>
    <t>mitochondrial alpha-ketoglutarate dehydrogenase complex [GO:0005947]; mitochondrial nucleoid [GO:0042645]; mitochondrial oxoglutarate dehydrogenase complex [GO:0009353]; mitochondrion [GO:0005739]; oxoglutarate dehydrogenase complex [GO:0045252]; oxoglutarate dehydrogenase (succinyl-transferring) activity [GO:0004591]; thiamine pyrophosphate binding [GO:0030976]; 2-oxoglutarate metabolic process [GO:0006103]; tricarboxylic acid cycle [GO:0006099]</t>
  </si>
  <si>
    <t>2-oxoglutarate dehydrogenase, mitochondrial (OGDH) (EC 1.2.4.2) (2-oxoglutarate dehydrogenase complex component E1) (OGDC-E1) (OGDHC subunit E1) (Alpha-ketoglutarate dehydrogenase complex subunit E1) (alpha-KGDHC subunit E1)</t>
  </si>
  <si>
    <t>P40469</t>
  </si>
  <si>
    <t>MET18 MMS19 YIL128W</t>
  </si>
  <si>
    <t>DNA metabolic process [GO:0006259]; DNA repair [GO:0006281]; iron-sulfur cluster assembly [GO:0016226]; protein maturation by iron-sulfur cluster transfer [GO:0097428]; response to organic substance [GO:0010033]; response to UV [GO:0009411]</t>
  </si>
  <si>
    <t>CIA complex [GO:0097361]; cytoplasm [GO:0005737]; cytosol [GO:0005829]; nucleus [GO:0005634]; DNA metabolic process [GO:0006259]; DNA repair [GO:0006281]; iron-sulfur cluster assembly [GO:0016226]; protein maturation by iron-sulfur cluster transfer [GO:0097428]; response to organic substance [GO:0010033]; response to UV [GO:0009411]</t>
  </si>
  <si>
    <t>DNA repair/transcription protein MET18/MMS19 (Methyl methanesulfonate-sensitivity protein 19)</t>
  </si>
  <si>
    <t>P40468</t>
  </si>
  <si>
    <t>TAO3 PAG1 YIL129C</t>
  </si>
  <si>
    <t>budding cell apical bud growth [GO:0007118]; cell budding [GO:0007114]; cell morphogenesis [GO:0000902]</t>
  </si>
  <si>
    <t>cell cortex [GO:0005938]; cellular bud [GO:0005933]; incipient cellular bud site [GO:0000131]; mating projection tip [GO:0043332]; mitochondrion [GO:0005739]; site of polarized growth [GO:0030427]</t>
  </si>
  <si>
    <t>cell cortex [GO:0005938]; cellular bud [GO:0005933]; incipient cellular bud site [GO:0000131]; mating projection tip [GO:0043332]; mitochondrion [GO:0005739]; site of polarized growth [GO:0030427]; budding cell apical bud growth [GO:0007118]; cell budding [GO:0007114]; cell morphogenesis [GO:0000902]</t>
  </si>
  <si>
    <t>Cell morphogenesis protein PAG1 (Protein TAO3)</t>
  </si>
  <si>
    <t>P40467</t>
  </si>
  <si>
    <t>ASG1 YIL130W</t>
  </si>
  <si>
    <t>DNA-templated transcription [GO:0006351]; positive regulation of transcription by RNA polymerase II [GO:0045944]</t>
  </si>
  <si>
    <t>nucleus [GO:0005634]; DNA-binding transcription factor activity, RNA polymerase II-specific [GO:0000981]; sequence-specific DNA binding [GO:0043565]; zinc ion binding [GO:0008270]; DNA-templated transcription [GO:0006351]; positive regulation of transcription by RNA polymerase II [GO:0045944]</t>
  </si>
  <si>
    <t>Activator of stress genes 1</t>
  </si>
  <si>
    <t>P26784</t>
  </si>
  <si>
    <t>RPL16A RPL13 RPL21A YIL133C</t>
  </si>
  <si>
    <t>cytoplasmic translation [GO:0002181]; negative regulation of translation [GO:0017148]</t>
  </si>
  <si>
    <t>cytosol [GO:0005829]; cytosolic large ribosomal subunit [GO:0022625]; ribosome [GO:0005840]</t>
  </si>
  <si>
    <t>cytosol [GO:0005829]; cytosolic large ribosomal subunit [GO:0022625]; ribosome [GO:0005840]; mRNA binding [GO:0003729]; RNA binding [GO:0003723]; structural constituent of ribosome [GO:0003735]; cytoplasmic translation [GO:0002181]; negative regulation of translation [GO:0017148]</t>
  </si>
  <si>
    <t>Large ribosomal subunit protein uL13A (60S ribosomal protein L16-A) (L13a) (L21) (RP22) (YL15)</t>
  </si>
  <si>
    <t>P40464</t>
  </si>
  <si>
    <t>FLX1 YIL134W</t>
  </si>
  <si>
    <t>FAD transport [GO:0015883]; folate import into mitochondrion [GO:1904947]</t>
  </si>
  <si>
    <t>mitochondrial inner membrane [GO:0005743]; mitochondrion [GO:0005739]; FAD transmembrane transporter activity [GO:0015230]; folic acid transmembrane transporter activity [GO:0008517]; FAD transport [GO:0015883]; folate import into mitochondrion [GO:1904947]</t>
  </si>
  <si>
    <t>Mitochondrial FAD carrier protein FLX1</t>
  </si>
  <si>
    <t>P16547</t>
  </si>
  <si>
    <t>OM45 YIL136W</t>
  </si>
  <si>
    <t>SUBCELLULAR LOCATION: Mitochondrion outer membrane {ECO:0000269|PubMed:11502169}.</t>
  </si>
  <si>
    <t>Mitochondrial outer membrane protein OM45 (Outer membrane protein of 45 kDa)</t>
  </si>
  <si>
    <t>P40462</t>
  </si>
  <si>
    <t>TMA108 YIL137C</t>
  </si>
  <si>
    <t>peptide catabolic process [GO:0043171]; proteolysis [GO:0006508]; regulation of cytoplasmic translation [GO:2000765]; ribosome biogenesis [GO:0042254]</t>
  </si>
  <si>
    <t>cytoplasm [GO:0005737]; nascent polypeptide-associated complex [GO:0005854]</t>
  </si>
  <si>
    <t>cytoplasm [GO:0005737]; nascent polypeptide-associated complex [GO:0005854]; metalloaminopeptidase activity [GO:0070006]; nascent polypeptide-associated complex binding [GO:1990593]; peptide binding [GO:0042277]; zinc ion binding [GO:0008270]; peptide catabolic process [GO:0043171]; proteolysis [GO:0006508]; regulation of cytoplasmic translation [GO:2000765]; ribosome biogenesis [GO:0042254]</t>
  </si>
  <si>
    <t>Protein TMA108 (EC 3.4.11.-) (108 kDa translation machinery-associated protein)</t>
  </si>
  <si>
    <t>P39076</t>
  </si>
  <si>
    <t>CCT2 BIN3 TCP2 YIL142W</t>
  </si>
  <si>
    <t>chaperonin-containing T-complex [GO:0005832]; cytoplasm [GO:0005737]</t>
  </si>
  <si>
    <t>chaperonin-containing T-complex [GO:0005832]; cytoplasm [GO:0005737]; ATP binding [GO:0005524]; ATP hydrolysis activity [GO:0016887]; ATP-dependent protein folding chaperone [GO:0140662]; unfolded protein binding [GO:0051082]; chaperone mediated protein folding independent of cofactor [GO:0051086]; protein folding [GO:0006457]</t>
  </si>
  <si>
    <t>T-complex protein 1 subunit beta (TCP-1-beta) (CCT-beta)</t>
  </si>
  <si>
    <t>P40457</t>
  </si>
  <si>
    <t>MLP2 YIL149C</t>
  </si>
  <si>
    <t>mRNA export from nucleus [GO:0006406]; negative regulation of protein import into nucleus during spindle assembly checkpoint [GO:1901925]; nucleocytoplasmic transport [GO:0006913]; poly(A)+ mRNA export from nucleus [GO:0016973]; post-transcriptional tethering of RNA polymerase II gene DNA at nuclear periphery [GO:0000973]; protein import into nucleus [GO:0006606]; regulation of DNA-templated transcription [GO:0006355]; spindle pole body organization [GO:0051300]; telomere tethering at nuclear periphery [GO:0034398]; transcription-dependent tethering of RNA polymerase II gene DNA at nuclear periphery [GO:0000972]</t>
  </si>
  <si>
    <t>mitochondrion [GO:0005739]; nuclear envelope [GO:0005635]; nuclear pore [GO:0005643]; nuclear pore nuclear basket [GO:0044615]; nucleoplasm [GO:0005654]; spindle pole body [GO:0005816]</t>
  </si>
  <si>
    <t>SUBCELLULAR LOCATION: Nucleus. Cytoplasm, cytoskeleton, microtubule organizing center, spindle pole body. Nucleus, nuclear pore complex {ECO:0000269|PubMed:24152732}. Note=Nuclear periphery, excluded from nuclear envelope adjacent to nucleolus.</t>
  </si>
  <si>
    <t>mitochondrion [GO:0005739]; nuclear envelope [GO:0005635]; nuclear pore [GO:0005643]; nuclear pore nuclear basket [GO:0044615]; nucleoplasm [GO:0005654]; spindle pole body [GO:0005816]; ribonucleoprotein complex binding [GO:0043021]; structural constituent of nuclear pore [GO:0017056]; mRNA export from nucleus [GO:0006406]; negative regulation of protein import into nucleus during spindle assembly checkpoint [GO:1901925]; nucleocytoplasmic transport [GO:0006913]; poly(A)+ mRNA export from nucleus [GO:0016973]; post-transcriptional tethering of RNA polymerase II gene DNA at nuclear periphery [GO:0000973]; protein import into nucleus [GO:0006606]; regulation of DNA-templated transcription [GO:0006355]; spindle pole body organization [GO:0051300]; telomere tethering at nuclear periphery [GO:0034398]; transcription-dependent tethering of RNA polymerase II gene DNA at nuclear periphery [GO:0000972]</t>
  </si>
  <si>
    <t>Protein MLP2 (Myosin-like protein 2)</t>
  </si>
  <si>
    <t>P40456</t>
  </si>
  <si>
    <t>ESL1 YIL151C</t>
  </si>
  <si>
    <t>nuclear-transcribed mRNA catabolic process, nonsense-mediated decay [GO:0000184]</t>
  </si>
  <si>
    <t>telomerase holoenzyme complex [GO:0005697]</t>
  </si>
  <si>
    <t>telomerase holoenzyme complex [GO:0005697]; telomerase RNA binding [GO:0070034]; telomeric DNA binding [GO:0042162]; nuclear-transcribed mRNA catabolic process, nonsense-mediated decay [GO:0000184]</t>
  </si>
  <si>
    <t>EST/SMG-like protein 1</t>
  </si>
  <si>
    <t>P32351</t>
  </si>
  <si>
    <t>IMP2' IMP2 YIL154C</t>
  </si>
  <si>
    <t>carbon catabolite regulation of transcription from RNA polymerase II promoter [GO:0000429]</t>
  </si>
  <si>
    <t>cytoplasm [GO:0005737]; transcription coactivator activity [GO:0003713]; carbon catabolite regulation of transcription from RNA polymerase II promoter [GO:0000429]</t>
  </si>
  <si>
    <t>Sugar utilization regulatory protein IMP2</t>
  </si>
  <si>
    <t>P32191</t>
  </si>
  <si>
    <t>GUT2 YIL155C</t>
  </si>
  <si>
    <t>glycerol catabolic process [GO:0019563]; glycerol metabolic process [GO:0006071]; glycerol-3-phosphate metabolic process [GO:0006072]; NADH oxidation [GO:0006116]</t>
  </si>
  <si>
    <t>glycerol-3-phosphate dehydrogenase complex [GO:0009331]; mitochondrial inner membrane [GO:0005743]; mitochondrial intermembrane space [GO:0005758]; mitochondrial outer membrane [GO:0005741]; mitochondrion [GO:0005739]</t>
  </si>
  <si>
    <t>SUBCELLULAR LOCATION: Mitochondrion inner membrane {ECO:0000269|PubMed:11502169}. Mitochondrion intermembrane space {ECO:0000269|PubMed:22984289}.</t>
  </si>
  <si>
    <t>glycerol-3-phosphate dehydrogenase complex [GO:0009331]; mitochondrial inner membrane [GO:0005743]; mitochondrial intermembrane space [GO:0005758]; mitochondrial outer membrane [GO:0005741]; mitochondrion [GO:0005739]; glycerol-3-phosphate dehydrogenase (quinone) activity [GO:0004368]; glycerol catabolic process [GO:0019563]; glycerol metabolic process [GO:0006071]; glycerol-3-phosphate metabolic process [GO:0006072]; NADH oxidation [GO:0006116]</t>
  </si>
  <si>
    <t>Glycerol-3-phosphate dehydrogenase, mitochondrial (GPD-M) (GPDH-M) (EC 1.1.5.3)</t>
  </si>
  <si>
    <t>P40453</t>
  </si>
  <si>
    <t>UBP7 YIL156W</t>
  </si>
  <si>
    <t>cytoplasm [GO:0005737]; cytosol [GO:0005829]; nucleus [GO:0005634]; cysteine-type deubiquitinase activity [GO:0004843]; protein deubiquitination [GO:0016579]; proteolysis [GO:0006508]</t>
  </si>
  <si>
    <t>Ubiquitin carboxyl-terminal hydrolase 7 (EC 3.4.19.12) (Deubiquitinating enzyme 7) (Ubiquitin thioesterase 7) (Ubiquitin-specific-processing protease 7)</t>
  </si>
  <si>
    <t>P40452</t>
  </si>
  <si>
    <t>COA1 FMP35 YIL157C</t>
  </si>
  <si>
    <t>mitochondrial inner membrane [GO:0005743]; mitochondrial membrane [GO:0031966]; mitochondrion [GO:0005739]; mitochondrial cytochrome c oxidase assembly [GO:0033617]</t>
  </si>
  <si>
    <t>Cytochrome c oxidase assembly factor 1</t>
  </si>
  <si>
    <t>P40450</t>
  </si>
  <si>
    <t>BNR1 YIL159W</t>
  </si>
  <si>
    <t>actin filament bundle assembly [GO:0051017]; actin nucleation [GO:0045010]; barbed-end actin filament capping [GO:0051016]; formin-nucleated actin cable assembly [GO:0070649]; mitotic actomyosin contractile ring assembly [GO:1903475]; regulation of actin cytoskeleton organization [GO:0032956]</t>
  </si>
  <si>
    <t>cell division site [GO:0032153]; cellular bud neck [GO:0005935]; mating projection tip [GO:0043332]</t>
  </si>
  <si>
    <t>cell division site [GO:0032153]; cellular bud neck [GO:0005935]; mating projection tip [GO:0043332]; actin binding [GO:0003779]; profilin binding [GO:0005522]; small GTPase binding [GO:0031267]; actin filament bundle assembly [GO:0051017]; actin nucleation [GO:0045010]; barbed-end actin filament capping [GO:0051016]; formin-nucleated actin cable assembly [GO:0070649]; mitotic actomyosin contractile ring assembly [GO:1903475]; regulation of actin cytoskeleton organization [GO:0032956]</t>
  </si>
  <si>
    <t>BNI1-related protein 1</t>
  </si>
  <si>
    <t>P40561</t>
  </si>
  <si>
    <t>SGN1 RBP29 YIR001C YIB1C</t>
  </si>
  <si>
    <t>mRNA metabolic process [GO:0016071]</t>
  </si>
  <si>
    <t>SUBCELLULAR LOCATION: Cytoplasm {ECO:0000269|PubMed:10764794}.</t>
  </si>
  <si>
    <t>cytoplasm [GO:0005737]; poly(A) binding [GO:0008143]; mRNA metabolic process [GO:0016071]</t>
  </si>
  <si>
    <t>RNA-binding protein SGN1</t>
  </si>
  <si>
    <t>P40562</t>
  </si>
  <si>
    <t>MPH1 YIR002C YIB2C</t>
  </si>
  <si>
    <t>DNA replication, Okazaki fragment processing [GO:0033567]; donor selection [GO:0007535]; double-strand break repair via synthesis-dependent strand annealing [GO:0045003]; interstrand cross-link repair [GO:0036297]; negative regulation of strand invasion [GO:0060543]; recombinational repair [GO:0000725]</t>
  </si>
  <si>
    <t>SUBCELLULAR LOCATION: Nucleus {ECO:0000269|PubMed:10880470, ECO:0000269|PubMed:14562095}.</t>
  </si>
  <si>
    <t>nucleus [GO:0005634]; 3'-5' DNA helicase activity [GO:0043138]; ATP binding [GO:0005524]; ATP hydrolysis activity [GO:0016887]; DNA/RNA helicase activity [GO:0033677]; flap-structured DNA binding [GO:0070336]; four-way junction DNA binding [GO:0000400]; four-way junction helicase activity [GO:0009378]; DNA replication, Okazaki fragment processing [GO:0033567]; donor selection [GO:0007535]; double-strand break repair via synthesis-dependent strand annealing [GO:0045003]; interstrand cross-link repair [GO:0036297]; negative regulation of strand invasion [GO:0060543]; recombinational repair [GO:0000725]</t>
  </si>
  <si>
    <t>ATP-dependent DNA helicase MPH1 (EC 3.6.4.12) (FANCM-like protein 1) (Mutator phenotype protein 1)</t>
  </si>
  <si>
    <t>P10363</t>
  </si>
  <si>
    <t>PRI1 YIR008C YIB8C</t>
  </si>
  <si>
    <t>DNA replication [GO:0006260]; DNA replication initiation [GO:0006270]; DNA replication, synthesis of RNA primer [GO:0006269]</t>
  </si>
  <si>
    <t>alpha DNA polymerase:primase complex [GO:0005658]; nuclear replication fork [GO:0043596]</t>
  </si>
  <si>
    <t>alpha DNA polymerase:primase complex [GO:0005658]; nuclear replication fork [GO:0043596]; ATP binding [GO:0005524]; DNA primase activity [GO:0003896]; metal ion binding [GO:0046872]; DNA replication [GO:0006260]; DNA replication initiation [GO:0006270]; DNA replication, synthesis of RNA primer [GO:0006269]</t>
  </si>
  <si>
    <t>DNA primase small subunit (EC 2.7.7.-) (DNA polymerase alpha:primase complex p48 subunit) (DNA polymerase-primase complex p48 subunit) (Pol alpha-primase complex p48 subunit) (DNA primase 48 kDa subunit)</t>
  </si>
  <si>
    <t>P35184</t>
  </si>
  <si>
    <t>SQT1 YIR012W YIB12W</t>
  </si>
  <si>
    <t>cytoplasm [GO:0005737]; cytosol [GO:0005829]; unfolded protein binding [GO:0051082]; ribosomal large subunit assembly [GO:0000027]; ribosomal large subunit biogenesis [GO:0042273]</t>
  </si>
  <si>
    <t>Ribosome assembly protein SQT1</t>
  </si>
  <si>
    <t>P07266</t>
  </si>
  <si>
    <t>MRS1 PET157 YIR021W</t>
  </si>
  <si>
    <t>Group I intron splicing [GO:0000372]; mitochondrial genome maintenance [GO:0000002]; mitochondrial RNA processing [GO:0000963]; mRNA processing [GO:0006397]</t>
  </si>
  <si>
    <t>mitochondrial matrix [GO:0005759]; mitochondrion [GO:0005739]; ribonucleoprotein complex [GO:1990904]</t>
  </si>
  <si>
    <t>mitochondrial matrix [GO:0005759]; mitochondrion [GO:0005739]; ribonucleoprotein complex [GO:1990904]; crossed form four-way junction DNA binding [GO:0000402]; DNA endonuclease activity [GO:0004520]; flap-structured DNA binding [GO:0070336]; RNA binding [GO:0003723]; Y-form DNA binding [GO:0000403]; Group I intron splicing [GO:0000372]; mitochondrial genome maintenance [GO:0000002]; mitochondrial RNA processing [GO:0000963]; mRNA processing [GO:0006397]</t>
  </si>
  <si>
    <t>Mitochondrial RNA-splicing protein MRS1</t>
  </si>
  <si>
    <t>P15367</t>
  </si>
  <si>
    <t>SEC11 YIR022W</t>
  </si>
  <si>
    <t>protein targeting to ER [GO:0045047]; signal peptide processing [GO:0006465]</t>
  </si>
  <si>
    <t>endoplasmic reticulum [GO:0005783]; endoplasmic reticulum membrane [GO:0005789]; signal peptidase complex [GO:0005787]</t>
  </si>
  <si>
    <t>SUBCELLULAR LOCATION: Endoplasmic reticulum membrane {ECO:0000269|PubMed:10206957, ECO:0000269|PubMed:14562095, ECO:0000269|PubMed:2644273}; Single-pass type II membrane protein {ECO:0000269|PubMed:10206957, ECO:0000269|PubMed:14562095, ECO:0000269|PubMed:2644273}.</t>
  </si>
  <si>
    <t>endoplasmic reticulum [GO:0005783]; endoplasmic reticulum membrane [GO:0005789]; signal peptidase complex [GO:0005787]; peptidase activity [GO:0008233]; serine-type endopeptidase activity [GO:0004252]; protein targeting to ER [GO:0045047]; signal peptide processing [GO:0006465]</t>
  </si>
  <si>
    <t>Signal peptidase complex catalytic subunit SEC11 (EC 3.4.21.89) (Secretory protein 11) (Signal peptidase I)</t>
  </si>
  <si>
    <t>Q02256</t>
  </si>
  <si>
    <t>YVH1 YIR026C</t>
  </si>
  <si>
    <t>ascospore wall assembly [GO:0030476]; dephosphorylation [GO:0016311]; meiotic cell cycle [GO:0051321]; positive regulation of autophagosome assembly [GO:2000786]; ribosomal large subunit assembly [GO:0000027]; ribosomal large subunit export from nucleus [GO:0000055]</t>
  </si>
  <si>
    <t>cytoplasm [GO:0005737]; cytoplasmic stress granule [GO:0010494]; nucleus [GO:0005634]; preribosome binding [GO:1990275]; protein tyrosine phosphatase activity [GO:0004725]; protein tyrosine/serine/threonine phosphatase activity [GO:0008138]; ascospore wall assembly [GO:0030476]; dephosphorylation [GO:0016311]; meiotic cell cycle [GO:0051321]; positive regulation of autophagosome assembly [GO:2000786]; ribosomal large subunit assembly [GO:0000027]; ribosomal large subunit export from nucleus [GO:0000055]</t>
  </si>
  <si>
    <t>Tyrosine-protein phosphatase YVH1 (PTPase YVH1) (EC 3.1.3.48)</t>
  </si>
  <si>
    <t>P40581</t>
  </si>
  <si>
    <t>HYR1 GPX3 ORP1 YIR037W</t>
  </si>
  <si>
    <t>cytosol [GO:0005829]; mitochondrial intermembrane space [GO:0005758]; mitochondrion [GO:0005739]; peroxisomal matrix [GO:0005782]</t>
  </si>
  <si>
    <t>SUBCELLULAR LOCATION: Cytoplasm {ECO:0000269|PubMed:14562095}. Mitochondrion intermembrane space {ECO:0000269|PubMed:22984289}. Peroxisome matrix {ECO:0000269|PubMed:22659048}.</t>
  </si>
  <si>
    <t>cytosol [GO:0005829]; mitochondrial intermembrane space [GO:0005758]; mitochondrion [GO:0005739]; peroxisomal matrix [GO:0005782]; glutathione peroxidase activity [GO:0004602]; phospholipid-hydroperoxide glutathione peroxidase activity [GO:0047066]; thioredoxin-dependent peroxiredoxin activity [GO:0140824]; cellular response to oxidative stress [GO:0034599]</t>
  </si>
  <si>
    <t>Glutathione peroxidase-like peroxiredoxin HYR1 (EC 1.11.1.24) (Glutathione peroxidase homolog 3) (GPx 3) (Hydrogen peroxide resistance protein 1) (Oxidant receptor peroxidase 1) (Phospholipid hydroperoxide glutathione peroxidase 3) (PHGPx3)</t>
  </si>
  <si>
    <t>P38624</t>
  </si>
  <si>
    <t>PRE3 YJL001W J1407</t>
  </si>
  <si>
    <t>nucleus [GO:0005634]; proteasome complex [GO:0000502]; proteasome core complex, beta-subunit complex [GO:0019774]; proteasome storage granule [GO:0034515]; endopeptidase activity [GO:0004175]; threonine-type endopeptidase activity [GO:0004298]; proteasomal protein catabolic process [GO:0010498]; proteasomal ubiquitin-independent protein catabolic process [GO:0010499]; proteasome-mediated ubiquitin-dependent protein catabolic process [GO:0043161]</t>
  </si>
  <si>
    <t>Proteasome subunit beta type-1 (EC 3.4.25.1) (Macropain subunit PRE3) (Multicatalytic endopeptidase complex subunit PRE3) (Proteasome component PRE3) (Proteinase YSCE subunit PRE3)</t>
  </si>
  <si>
    <t>P41543</t>
  </si>
  <si>
    <t>OST1 NLT1 YJL002C J1404</t>
  </si>
  <si>
    <t>SUBCELLULAR LOCATION: Endoplasmic reticulum membrane {ECO:0000269|PubMed:14562095, ECO:0000269|PubMed:8181570}; Single-pass type I membrane protein {ECO:0000269|PubMed:29301962}.</t>
  </si>
  <si>
    <t>endoplasmic reticulum [GO:0005783]; endoplasmic reticulum membrane [GO:0005789]; oligosaccharyltransferase complex [GO:0008250]; protein N-linked glycosylation [GO:0006487]; protein N-linked glycosylation via asparagine [GO:0018279]</t>
  </si>
  <si>
    <t>Dolichyl-diphosphooligosaccharide--protein glycosyltransferase subunit 1 (N-linked oligosaccharyl transferase subunit 1) (Oligosaccharyl transferase 64 kDa subunit) (Oligosaccharyl transferase subunit OST1) (Oligosaccharyl transferase subunit alpha)</t>
  </si>
  <si>
    <t>P47081</t>
  </si>
  <si>
    <t>COX16 YJL003W J1403 YJR83.2</t>
  </si>
  <si>
    <t>SUBCELLULAR LOCATION: Mitochondrion inner membrane {ECO:0000305|PubMed:12446688}; Single-pass membrane protein {ECO:0000305}.</t>
  </si>
  <si>
    <t>mitochondrial inner membrane [GO:0005743]; mitochondrion [GO:0005739]; mitochondrial cytochrome c oxidase assembly [GO:0033617]</t>
  </si>
  <si>
    <t>Cytochrome c oxidase assembly protein COX16, mitochondrial</t>
  </si>
  <si>
    <t>P46962</t>
  </si>
  <si>
    <t>CTK2 YJL006C J1390</t>
  </si>
  <si>
    <t>DNA damage response [GO:0006974]; mRNA 3'-end processing [GO:0031124]; positive regulation of DNA-templated transcription, elongation [GO:0032786]; positive regulation of transcription by RNA polymerase I [GO:0045943]; positive regulation of transcription by RNA polymerase II [GO:0045944]; positive regulation of translational fidelity [GO:0045903]; regulation of transcription by RNA polymerase II [GO:0006357]</t>
  </si>
  <si>
    <t>carboxy-terminal domain protein kinase complex [GO:0032806]; CTDK-1 complex [GO:0070692]; cyclin/CDK positive transcription elongation factor complex [GO:0008024]; cytosol [GO:0005829]; nucleolus [GO:0005730]; nucleoplasm [GO:0005654]; nucleus [GO:0005634]</t>
  </si>
  <si>
    <t>SUBCELLULAR LOCATION: Nucleus, nucleolus {ECO:0000269|PubMed:14562095, ECO:0000269|PubMed:15520468}.</t>
  </si>
  <si>
    <t>carboxy-terminal domain protein kinase complex [GO:0032806]; CTDK-1 complex [GO:0070692]; cyclin/CDK positive transcription elongation factor complex [GO:0008024]; cytosol [GO:0005829]; nucleolus [GO:0005730]; nucleoplasm [GO:0005654]; nucleus [GO:0005634]; cyclin-dependent protein serine/threonine kinase activator activity [GO:0061575]; DNA damage response [GO:0006974]; mRNA 3'-end processing [GO:0031124]; positive regulation of DNA-templated transcription, elongation [GO:0032786]; positive regulation of transcription by RNA polymerase I [GO:0045943]; positive regulation of transcription by RNA polymerase II [GO:0045944]; positive regulation of translational fidelity [GO:0045903]; regulation of transcription by RNA polymerase II [GO:0006357]</t>
  </si>
  <si>
    <t>CTD kinase subunit beta (CTDK-I subunit beta) (CTD kinase 38 kDa subunit) (CTD kinase subunit 2)</t>
  </si>
  <si>
    <t>P47079</t>
  </si>
  <si>
    <t>CCT8 YJL008C J1374</t>
  </si>
  <si>
    <t>T-complex protein 1 subunit theta (TCP-1-theta) (CCT-theta)</t>
  </si>
  <si>
    <t>P47077</t>
  </si>
  <si>
    <t>NOP9 YJL010C J1357</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</si>
  <si>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ribosomal small subunit export from nucleus [GO:0000056]</t>
  </si>
  <si>
    <t>90S preribosome [GO:0030686]; nucleolus [GO:0005730]; nucleus [GO:0005634]; preribosome, small subunit precursor [GO:0030688]; small-subunit processome [GO:0032040]</t>
  </si>
  <si>
    <t>SUBCELLULAR LOCATION: Nucleus, nucleolus {ECO:0000269|PubMed:14562095, ECO:0000269|PubMed:17956976}.</t>
  </si>
  <si>
    <t>90S preribosome [GO:0030686]; nucleolus [GO:0005730]; nucleus [GO:0005634]; preribosome, small subunit precursor [GO:0030688]; small-subunit processome [GO:0032040]; mRNA binding [GO:0003729]; RNA binding [GO:0003723];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ribosomal small subunit export from nucleus [GO:0000056]</t>
  </si>
  <si>
    <t>Nucleolar protein 9 (Pumilio domain-containing protein NOP9)</t>
  </si>
  <si>
    <t>P47075</t>
  </si>
  <si>
    <t>VTC4 PHM3 YJL012C J1345</t>
  </si>
  <si>
    <t>engulfment of target by autophagosome [GO:0061736]; lysosomal microautophagy [GO:0016237]; polyphosphate biosynthetic process [GO:0006799]; polyphosphate metabolic process [GO:0006797]; vacuolar transport [GO:0007034]; vacuole fusion, non-autophagic [GO:0042144]</t>
  </si>
  <si>
    <t>autophagosome membrane [GO:0000421]; cell cortex [GO:0005938]; cell periphery [GO:0071944]; cytoplasmic vesicle [GO:0031410]; endoplasmic reticulum [GO:0005783]; endoplasmic reticulum membrane [GO:0005789]; fungal-type vacuole membrane [GO:0000329]; membrane [GO:0016020]; vacuolar membrane [GO:0005774]; vacuolar transporter chaperone complex [GO:0033254]</t>
  </si>
  <si>
    <t>SUBCELLULAR LOCATION: Vacuole membrane {ECO:0000269|PubMed:12584253, ECO:0000269|PubMed:19390046, ECO:0000269|PubMed:26928762}; Multi-pass membrane protein {ECO:0000269|PubMed:19390046}. Cytoplasm, cell cortex {ECO:0000269|PubMed:17079729, ECO:0000269|PubMed:19390046, ECO:0000269|PubMed:26928762}. Endoplasmic reticulum membrane {ECO:0000269|PubMed:17079729}; Multi-pass membrane protein {ECO:0000269|PubMed:19390046}. Cytoplasmic vesicle, autophagosome membrane {ECO:0000269|PubMed:17079729}; Multi-pass membrane protein {ECO:0000269|PubMed:19390046}.</t>
  </si>
  <si>
    <t>autophagosome membrane [GO:0000421]; cell cortex [GO:0005938]; cell periphery [GO:0071944]; cytoplasmic vesicle [GO:0031410]; endoplasmic reticulum [GO:0005783]; endoplasmic reticulum membrane [GO:0005789]; fungal-type vacuole membrane [GO:0000329]; membrane [GO:0016020]; vacuolar membrane [GO:0005774]; vacuolar transporter chaperone complex [GO:0033254]; calmodulin binding [GO:0005516]; inositol hexakisphosphate binding [GO:0000822]; polyphosphate kinase activity [GO:0008976]; engulfment of target by autophagosome [GO:0061736]; lysosomal microautophagy [GO:0016237]; polyphosphate biosynthetic process [GO:0006799]; polyphosphate metabolic process [GO:0006797]; vacuolar transport [GO:0007034]; vacuole fusion, non-autophagic [GO:0042144]</t>
  </si>
  <si>
    <t>Vacuolar transporter chaperone complex subunit 4 (Phosphate metabolism protein 3) (Polyphosphate kinase) (SPX-dependent polyphosphate polymerase VTC subunit 4) (Vacuolar membrane polyphosphate polymerase catalytic subunit) (PolyP polymerase) (EC 2.7.4.1)</t>
  </si>
  <si>
    <t>P39077</t>
  </si>
  <si>
    <t>CCT3 BIN2 TCP3 YJL014W J1336</t>
  </si>
  <si>
    <t>T-complex protein 1 subunit gamma (TCP-1-gamma) (CCT-gamma)</t>
  </si>
  <si>
    <t>P47072</t>
  </si>
  <si>
    <t>YJL016W J1320 J1326 YJL017W</t>
  </si>
  <si>
    <t>Uncharacterized protein YJL016W</t>
  </si>
  <si>
    <t>P47069</t>
  </si>
  <si>
    <t>MPS3 NEP98 YJL019W J1310 J1315 YJL018W</t>
  </si>
  <si>
    <t>establishment of mitotic sister chromatid cohesion [GO:0034087]; homologous chromosome pairing at meiosis [GO:0007129]; karyogamy [GO:0000741]; meiotic telomere clustering [GO:0045141]; mitotic sister chromatid cohesion [GO:0007064]; nuclear migration involved in conjugation with cellular fusion [GO:0000743]; spindle pole body duplication [GO:0030474]; subtelomeric heterochromatin formation [GO:0031509]; telomere tethering at nuclear periphery [GO:0034398]</t>
  </si>
  <si>
    <t>chromosome, telomeric region [GO:0000781]; cytoplasm [GO:0005737]; half bridge of spindle pole body [GO:0005825]; meiotic nuclear membrane microtubule tethering complex [GO:0034993]; membrane [GO:0016020]; nuclear envelope [GO:0005635]; nuclear inner membrane [GO:0005637]; nuclear periphery [GO:0034399]; spindle pole body [GO:0005816]</t>
  </si>
  <si>
    <t>SUBCELLULAR LOCATION: Nucleus inner membrane {ECO:0000269|PubMed:15282802, ECO:0000269|PubMed:21518795, ECO:0000269|PubMed:22017544, ECO:0000269|PubMed:30141044, ECO:0000269|PubMed:30417519, ECO:0000269|PubMed:34586062}; Single-pass type II membrane protein {ECO:0000255}. Cytoplasm, cytoskeleton, microtubule organizing center, spindle pole body {ECO:0000269|PubMed:12486115, ECO:0000269|PubMed:12493774, ECO:0000269|PubMed:15282802, ECO:0000269|PubMed:22017544, ECO:0000269|PubMed:30141044}. Chromosome, telomere {ECO:0000269|PubMed:32967926}. Note=Localizes to the spindle pole body half bridge throughout the cell cycle (PubMed:15282802). Relocalizes from the spindle pole body to the nuclear envelope in meiosis, via the interaction with HTZ1 (PubMed:22017544, PubMed:21518795). The cohesin component REC8 promotes localization on nuclear envelope in mitotic cells (PubMed:30417519). {ECO:0000269|PubMed:15282802, ECO:0000269|PubMed:21518795, ECO:0000269|PubMed:22017544, ECO:0000269|PubMed:30417519}.</t>
  </si>
  <si>
    <t>chromosome, telomeric region [GO:0000781]; cytoplasm [GO:0005737]; half bridge of spindle pole body [GO:0005825]; meiotic nuclear membrane microtubule tethering complex [GO:0034993]; membrane [GO:0016020]; nuclear envelope [GO:0005635]; nuclear inner membrane [GO:0005637]; nuclear periphery [GO:0034399]; spindle pole body [GO:0005816]; ATP binding [GO:0005524]; protein-membrane adaptor activity [GO:0043495]; establishment of mitotic sister chromatid cohesion [GO:0034087]; homologous chromosome pairing at meiosis [GO:0007129]; karyogamy [GO:0000741]; meiotic telomere clustering [GO:0045141]; mitotic sister chromatid cohesion [GO:0007064]; nuclear migration involved in conjugation with cellular fusion [GO:0000743]; spindle pole body duplication [GO:0030474]; subtelomeric heterochromatin formation [GO:0031509]; telomere tethering at nuclear periphery [GO:0034398]</t>
  </si>
  <si>
    <t>Spindle pole body assembly component MPS3 (98 kDa nuclear envelope protein) (Monopolar spindle protein 3)</t>
  </si>
  <si>
    <t>P47065</t>
  </si>
  <si>
    <t>PET130 YJL023C J1282</t>
  </si>
  <si>
    <t>mitochondrial tRNA 5'-end processing [GO:0097745]</t>
  </si>
  <si>
    <t>matrix side of mitochondrial inner membrane [GO:0099617]; mitochondrial matrix [GO:0005759]; mitochondrion [GO:0005739]</t>
  </si>
  <si>
    <t>SUBCELLULAR LOCATION: Mitochondrion matrix {ECO:0000305}.</t>
  </si>
  <si>
    <t>matrix side of mitochondrial inner membrane [GO:0099617]; mitochondrial matrix [GO:0005759]; mitochondrion [GO:0005739]; mitochondrial tRNA 5'-end processing [GO:0097745]</t>
  </si>
  <si>
    <t>Protein PET130</t>
  </si>
  <si>
    <t>P47064</t>
  </si>
  <si>
    <t>APS3 YKS7 YJL024C J1274</t>
  </si>
  <si>
    <t>AP-3 adaptor complex [GO:0030123]; cytoplasmic vesicle membrane [GO:0030659]; Golgi apparatus [GO:0005794]; intracellular membrane-bounded organelle [GO:0043231]</t>
  </si>
  <si>
    <t>SUBCELLULAR LOCATION: Golgi apparatus {ECO:0000269|PubMed:14562095}. Cytoplasmic vesicle membrane {ECO:0000269|PubMed:10559961}; Peripheral membrane protein {ECO:0000305|PubMed:10559961}; Cytoplasmic side {ECO:0000305|PubMed:10559961}. Note=Component of the coat surrounding the cytoplasmic face of coated vesicles located at the Golgi complex. {ECO:0000269|PubMed:10559961, ECO:0000305}.</t>
  </si>
  <si>
    <t>AP-3 adaptor complex [GO:0030123]; cytoplasmic vesicle membrane [GO:0030659]; Golgi apparatus [GO:0005794]; intracellular membrane-bounded organelle [GO:0043231]; Golgi to vacuole transport [GO:0006896]; intracellular protein transport [GO:0006886]; protein targeting to vacuole [GO:0006623]; vesicle-mediated transport [GO:0016192]</t>
  </si>
  <si>
    <t>AP-3 complex subunit sigma (AP-3 complex sigma3A subunit) (Adaptor-related protein complex 3 subunit sigma) (Clathrin-associated/assembly/adaptor protein, small 3) (Sigma-adaptin 3A) (Sigma3-adaptin)</t>
  </si>
  <si>
    <t>P09938</t>
  </si>
  <si>
    <t>RNR2 CRT6 YJL026W J1271</t>
  </si>
  <si>
    <t>cytoplasm [GO:0005737]; nucleus [GO:0005634]; ribonucleoside-diphosphate reductase complex [GO:0005971]; ferrous iron binding [GO:0008198]; molecular adaptor activity [GO:0060090]; protein heterodimerization activity [GO:0046982]; ribonucleoside-diphosphate reductase activity, thioredoxin disulfide as acceptor [GO:0004748]; zinc ion binding [GO:0008270]; deoxyribonucleotide biosynthetic process [GO:0009263]; DNA replication [GO:0006260]</t>
  </si>
  <si>
    <t>Ribonucleoside-diphosphate reductase small chain 1 (EC 1.17.4.1) (Ribonucleotide reductase R2 subunit 1) (Ribonucleotide reductase small subunit 1)</t>
  </si>
  <si>
    <t>P47061</t>
  </si>
  <si>
    <t>VPS53 YJL029C J1258</t>
  </si>
  <si>
    <t>Golgi to vacuole transport [GO:0006896]; intracellular sphingolipid homeostasis [GO:0090156]; protein targeting to vacuole [GO:0006623]; retrograde transport, endosome to Golgi [GO:0042147]</t>
  </si>
  <si>
    <t>cytoplasm [GO:0005737]; cytosol [GO:0005829]; endosome membrane [GO:0010008]; GARP complex [GO:0000938]; Golgi apparatus [GO:0005794]</t>
  </si>
  <si>
    <t>SUBCELLULAR LOCATION: Golgi apparatus, trans-Golgi network membrane; Peripheral membrane protein. Endosome membrane; Peripheral membrane protein.</t>
  </si>
  <si>
    <t>cytoplasm [GO:0005737]; cytosol [GO:0005829]; endosome membrane [GO:0010008]; GARP complex [GO:0000938]; Golgi apparatus [GO:0005794]; Golgi to vacuole transport [GO:0006896]; intracellular sphingolipid homeostasis [GO:0090156]; protein targeting to vacuole [GO:0006623]; retrograde transport, endosome to Golgi [GO:0042147]</t>
  </si>
  <si>
    <t>Vacuolar protein sorting-associated protein 53</t>
  </si>
  <si>
    <t>P20448</t>
  </si>
  <si>
    <t>HCA4 DBP4 ECM24 YJL033W J1250</t>
  </si>
  <si>
    <t>nucleolus [GO:0005730]; nucleus [GO:0005634]; small-subunit processome [GO:0032040]; ATP binding [GO:0005524]; ATP hydrolysis activity [GO:0016887]; ATP-dependent activity, acting on RNA [GO:0008186]; identical protein binding [GO:0042802]; RNA binding [GO:0003723]; RNA helicase activity [GO:0003724]; maturation of SSU-rRNA [GO:0030490]; rRNA processing [GO:0006364]</t>
  </si>
  <si>
    <t>ATP-dependent RNA helicase HCA4 (EC 3.6.4.13) (DEAD box protein 4) (Helicase CA4) (Helicase UF1)</t>
  </si>
  <si>
    <t>P16474</t>
  </si>
  <si>
    <t>KAR2 GRP78 SSD1 YJL034W J1248</t>
  </si>
  <si>
    <t>chaperone cofactor-dependent protein refolding [GO:0051085]; detection of unfolded protein [GO:0002235]; endoplasmic reticulum unfolded protein response [GO:0030968]; fungal-type cell wall beta-glucan biosynthetic process [GO:0070880]; karyogamy involved in conjugation with cellular fusion [GO:0000742]; post-translational protein targeting to membrane, translocation [GO:0031204]; protein localization to endoplasmic reticulum [GO:0070972]; protein refolding [GO:0042026]; response to unfolded protein [GO:0006986]; SRP-dependent cotranslational protein targeting to membrane, translocation [GO:0006616]; ubiquitin-dependent ERAD pathway [GO:0030433]; ubiquitin-dependent glycoprotein ERAD pathway [GO:0097466]</t>
  </si>
  <si>
    <t>cytoplasm [GO:0005737]; endoplasmic reticulum [GO:0005783]; endoplasmic reticulum chaperone complex [GO:0034663]; endoplasmic reticulum lumen [GO:0005788]; endoplasmic reticulum membrane [GO:0005789]; luminal surveillance complex [GO:0034099]; membrane [GO:0016020]; nucleus [GO:0005634]</t>
  </si>
  <si>
    <t>SUBCELLULAR LOCATION: Endoplasmic reticulum lumen {ECO:0000255|PROSITE-ProRule:PRU10138, ECO:0000269|PubMed:2661018}.</t>
  </si>
  <si>
    <t>cytoplasm [GO:0005737]; endoplasmic reticulum [GO:0005783]; endoplasmic reticulum chaperone complex [GO:0034663]; endoplasmic reticulum lumen [GO:0005788]; endoplasmic reticulum membrane [GO:0005789]; luminal surveillance complex [GO:0034099]; membrane [GO:0016020]; nucleus [GO:0005634]; ATP binding [GO:0005524]; ATP hydrolysis activity [GO:0016887]; ATP-dependent protein folding chaperone [GO:0140662]; heat shock protein binding [GO:0031072]; protein folding chaperone [GO:0044183]; protein-transporting ATPase activity [GO:0015450]; unfolded protein binding [GO:0051082]; chaperone cofactor-dependent protein refolding [GO:0051085]; detection of unfolded protein [GO:0002235]; endoplasmic reticulum unfolded protein response [GO:0030968]; fungal-type cell wall beta-glucan biosynthetic process [GO:0070880]; karyogamy involved in conjugation with cellular fusion [GO:0000742]; post-translational protein targeting to membrane, translocation [GO:0031204]; protein localization to endoplasmic reticulum [GO:0070972]; protein refolding [GO:0042026]; response to unfolded protein [GO:0006986]; SRP-dependent cotranslational protein targeting to membrane, translocation [GO:0006616]; ubiquitin-dependent ERAD pathway [GO:0030433]; ubiquitin-dependent glycoprotein ERAD pathway [GO:0097466]</t>
  </si>
  <si>
    <t>Endoplasmic reticulum chaperone BiP (EC 3.6.4.10) (78 kDa glucose-regulated protein homolog) (GRP-78) (Immunoglobulin heavy chain-binding protein homolog) (BiP)</t>
  </si>
  <si>
    <t>P47057</t>
  </si>
  <si>
    <t>SNX4 ATG24 CVT13 YJL036W J1244</t>
  </si>
  <si>
    <t>autophagy of mitochondrion [GO:0000422]; cytoplasm to vacuole transport by the Cvt pathway [GO:0032258]; early endosome to Golgi transport [GO:0034498]; endocytic recycling [GO:0032456]; intracellular protein transport [GO:0006886]; piecemeal microautophagy of the nucleus [GO:0034727]; protein localization to endosome [GO:0036010]; protein targeting to vacuole [GO:0006623]; protein transport [GO:0015031]; reticulophagy [GO:0061709]; retrograde transport, endosome to Golgi [GO:0042147]; selective autophagy [GO:0061912]</t>
  </si>
  <si>
    <t>cytoplasmic side of endosome membrane [GO:0010009]; cytosol [GO:0005829]; early endosome [GO:0005769]; phagophore assembly site [GO:0000407]; phagophore assembly site membrane [GO:0034045]</t>
  </si>
  <si>
    <t>SUBCELLULAR LOCATION: Cytoplasm, cytosol {ECO:0000269|PubMed:12048214}. Preautophagosomal structure membrane {ECO:0000269|PubMed:12048214}; Peripheral membrane protein {ECO:0000269|PubMed:12048214}. Endosome membrane {ECO:0000269|PubMed:17420293}; Peripheral membrane protein {ECO:0000269|PubMed:12048214}. Note=Endosome and other perivacuolar punctate structures (PubMed:17420293). Associates to phosphatidylinositol 3-phosphate, necessary for peripheral membrane localization to the perivacuolar punctate structures (PubMed:12048214). {ECO:0000269|PubMed:12048214, ECO:0000269|PubMed:17420293}.</t>
  </si>
  <si>
    <t>cytoplasmic side of endosome membrane [GO:0010009]; cytosol [GO:0005829]; early endosome [GO:0005769]; phagophore assembly site [GO:0000407]; phagophore assembly site membrane [GO:0034045]; phosphatidylinositol-3-phosphate binding [GO:0032266]; autophagy of mitochondrion [GO:0000422]; cytoplasm to vacuole transport by the Cvt pathway [GO:0032258]; early endosome to Golgi transport [GO:0034498]; endocytic recycling [GO:0032456]; intracellular protein transport [GO:0006886]; piecemeal microautophagy of the nucleus [GO:0034727]; protein localization to endosome [GO:0036010]; protein targeting to vacuole [GO:0006623]; protein transport [GO:0015031]; reticulophagy [GO:0061709]; retrograde transport, endosome to Golgi [GO:0042147]; selective autophagy [GO:0061912]</t>
  </si>
  <si>
    <t>Sorting nexin-4 (Autophagy-related protein 24) (Cytoplasm to vacuole targeting protein 13)</t>
  </si>
  <si>
    <t>P47054</t>
  </si>
  <si>
    <t>NUP192 YJL039C J1216</t>
  </si>
  <si>
    <t>mRNA transport [GO:0051028]; nuclear pore organization [GO:0006999]; nucleocytoplasmic transport [GO:0006913]; protein transport [GO:0015031]; regulation of nucleocytoplasmic transport [GO:0046822]</t>
  </si>
  <si>
    <t>nuclear envelope [GO:0005635]; nuclear pore [GO:0005643]; nuclear pore inner ring [GO:0044611]; nucleus [GO:0005634]</t>
  </si>
  <si>
    <t>SUBCELLULAR LOCATION: Nucleus, nuclear pore complex {ECO:0000269|PubMed:10684247}. Note=Cytoplasmic and nucleoplasmic side of the nuclear pore complex in the nuclear envelope (symmetric distribution).</t>
  </si>
  <si>
    <t>nuclear envelope [GO:0005635]; nuclear pore [GO:0005643]; nuclear pore inner ring [GO:0044611]; nucleus [GO:0005634]; structural constituent of nuclear pore [GO:0017056]; mRNA transport [GO:0051028]; nuclear pore organization [GO:0006999]; nucleocytoplasmic transport [GO:0006913]; protein transport [GO:0015031]; regulation of nucleocytoplasmic transport [GO:0046822]</t>
  </si>
  <si>
    <t>Nucleoporin NUP192 (Nuclear pore protein NUP192)</t>
  </si>
  <si>
    <t>P14907</t>
  </si>
  <si>
    <t>NSP1 YJL041W J1207</t>
  </si>
  <si>
    <t>ncRNA export from nucleus [GO:0097064]; NLS-bearing protein import into nucleus [GO:0006607]; nucleocytoplasmic transport [GO:0006913]; poly(A)+ mRNA export from nucleus [GO:0016973]; protein import into nucleus [GO:0006606]; ribosomal large subunit export from nucleus [GO:0000055]; ribosomal small subunit export from nucleus [GO:0000056]; RNA export from nucleus [GO:0006405]; tRNA export from nucleus [GO:0006409]</t>
  </si>
  <si>
    <t>nuclear envelope [GO:0005635]; nuclear membrane [GO:0031965]; nuclear periphery [GO:0034399]; nuclear pore [GO:0005643]; nuclear pore central transport channel [GO:0044613]; nuclear pore nuclear basket [GO:0044615]</t>
  </si>
  <si>
    <t>SUBCELLULAR LOCATION: Nucleus, nuclear pore complex. Nucleus membrane; Peripheral membrane protein; Cytoplasmic side. Nucleus membrane; Peripheral membrane protein; Nucleoplasmic side. Note=Symmetric distribution.</t>
  </si>
  <si>
    <t>nuclear envelope [GO:0005635]; nuclear membrane [GO:0031965]; nuclear periphery [GO:0034399]; nuclear pore [GO:0005643]; nuclear pore central transport channel [GO:0044613]; nuclear pore nuclear basket [GO:0044615]; molecular adaptor activity [GO:0060090]; phospholipid binding [GO:0005543]; structural constituent of nuclear pore [GO:0017056]; ncRNA export from nucleus [GO:0097064]; NLS-bearing protein import into nucleus [GO:0006607]; nucleocytoplasmic transport [GO:0006913]; poly(A)+ mRNA export from nucleus [GO:0016973]; protein import into nucleus [GO:0006606]; ribosomal large subunit export from nucleus [GO:0000055]; ribosomal small subunit export from nucleus [GO:0000056]; RNA export from nucleus [GO:0006405]; tRNA export from nucleus [GO:0006409]</t>
  </si>
  <si>
    <t>Nucleoporin NSP1 (Nuclear pore protein NSP1) (Nucleoskeletal-like protein) (p110)</t>
  </si>
  <si>
    <t>P43638</t>
  </si>
  <si>
    <t>MHP1 YJL042W J1206</t>
  </si>
  <si>
    <t>fungal-type cell wall organization [GO:0031505]; negative regulation of microtubule depolymerization [GO:0007026]</t>
  </si>
  <si>
    <t>cytoplasm [GO:0005737]; microtubule [GO:0005874]; spindle [GO:0005819]</t>
  </si>
  <si>
    <t>SUBCELLULAR LOCATION: Cytoplasm. Cytoplasm, cytoskeleton, spindle. Note=Cytoplasmic microtubules and mitotic spindles.</t>
  </si>
  <si>
    <t>cytoplasm [GO:0005737]; microtubule [GO:0005874]; spindle [GO:0005819]; structural constituent of cytoskeleton [GO:0005200]; fungal-type cell wall organization [GO:0031505]; negative regulation of microtubule depolymerization [GO:0007026]</t>
  </si>
  <si>
    <t>MAP-homologous protein 1</t>
  </si>
  <si>
    <t>P47050</t>
  </si>
  <si>
    <t>RTT101 CUL8 YJL047C J1166</t>
  </si>
  <si>
    <t>cell cycle [GO:0007049]; cell division [GO:0051301]; DNA repair [GO:0006281]; heterochromatin formation [GO:0031507]; nonfunctional rRNA decay [GO:0070651]; nucleosome assembly [GO:0006334]; protein ubiquitination [GO:0016567]; regulation of DNA replication [GO:0006275]; regulation of mitotic nuclear division [GO:0007088]; replication fork processing [GO:0031297]; retrotransposon silencing [GO:0010526]</t>
  </si>
  <si>
    <t>Cul3-RING ubiquitin ligase complex [GO:0031463]; Cul8-RING ubiquitin ligase complex [GO:0035361]; cytoplasm [GO:0005737]; nucleus [GO:0005634]</t>
  </si>
  <si>
    <t>SUBCELLULAR LOCATION: Cytoplasm {ECO:0000269|PubMed:14562095}. Nucleus {ECO:0000269|PubMed:14562095}. Note=Recruited to chromatin in response to replication fork stalling.</t>
  </si>
  <si>
    <t>Cul3-RING ubiquitin ligase complex [GO:0031463]; Cul8-RING ubiquitin ligase complex [GO:0035361]; cytoplasm [GO:0005737]; nucleus [GO:0005634]; ubiquitin protein ligase binding [GO:0031625]; ubiquitin-protein transferase activity [GO:0004842]; cell cycle [GO:0007049]; cell division [GO:0051301]; DNA repair [GO:0006281]; heterochromatin formation [GO:0031507]; nonfunctional rRNA decay [GO:0070651]; nucleosome assembly [GO:0006334]; protein ubiquitination [GO:0016567]; regulation of DNA replication [GO:0006275]; regulation of mitotic nuclear division [GO:0007088]; replication fork processing [GO:0031297]; retrotransposon silencing [GO:0010526]</t>
  </si>
  <si>
    <t>Cullin-8 (Cullin-C) (Regulator of Ty1 transposition protein 101)</t>
  </si>
  <si>
    <t>P47049</t>
  </si>
  <si>
    <t>UBX6 YJL048C J1164</t>
  </si>
  <si>
    <t>sporulation resulting in formation of a cellular spore [GO:0030435]; ubiquitin-dependent ERAD pathway [GO:0030433]; ubiquitin-dependent protein catabolic process [GO:0006511]</t>
  </si>
  <si>
    <t>endoplasmic reticulum [GO:0005783]; nucleus [GO:0005634]</t>
  </si>
  <si>
    <t>endoplasmic reticulum [GO:0005783]; nucleus [GO:0005634]; sporulation resulting in formation of a cellular spore [GO:0030435]; ubiquitin-dependent ERAD pathway [GO:0030433]; ubiquitin-dependent protein catabolic process [GO:0006511]</t>
  </si>
  <si>
    <t>UBX domain-containing protein 6</t>
  </si>
  <si>
    <t>P47048</t>
  </si>
  <si>
    <t>YJL049W J1162</t>
  </si>
  <si>
    <t>late endosome to vacuole transport via multivesicular body sorting pathway [GO:0032511]; vesicle budding from membrane [GO:0006900]</t>
  </si>
  <si>
    <t>cytoplasmic side of plasma membrane [GO:0009898]; ESCRT III complex [GO:0000815]; multivesicular body [GO:0005771]</t>
  </si>
  <si>
    <t>cytoplasmic side of plasma membrane [GO:0009898]; ESCRT III complex [GO:0000815]; multivesicular body [GO:0005771]; late endosome to vacuole transport via multivesicular body sorting pathway [GO:0032511]; vesicle budding from membrane [GO:0006900]</t>
  </si>
  <si>
    <t>Uncharacterized protein YJL049W</t>
  </si>
  <si>
    <t>P47047</t>
  </si>
  <si>
    <t>MTR4 DOB1 YJL050W J1158</t>
  </si>
  <si>
    <t>exonucleolytic trimming to generate mature 3'-end of 5.8S rRNA from tricistronic rRNA transcript (SSU-rRNA, 5.8S rRNA, LSU-rRNA) [GO:0000467]; maturation of 5.8S rRNA [GO:0000460]; mRNA processing [GO:0006397]; nuclear mRNA surveillance [GO:0071028]; nuclear mRNA surveillance of mRNA 3'-end processing [GO:0071031]; nuclear polyadenylation-dependent mRNA catabolic process [GO:0071042]; nuclear polyadenylation-dependent rRNA catabolic process [GO:0071035]; nuclear polyadenylation-dependent tRNA catabolic process [GO:0071038]; polyadenylation-dependent snoRNA 3'-end processing [GO:0071051]; RNA catabolic process [GO:0006401]; RNA fragment catabolic process [GO:0000292]; rRNA catabolic process [GO:0016075]; U4 snRNA 3'-end processing [GO:0034475]; U5 snRNA 3'-end processing [GO:0034476]</t>
  </si>
  <si>
    <t>nucleolus [GO:0005730]; nucleus [GO:0005634]; TRAMP complex [GO:0031499]</t>
  </si>
  <si>
    <t>nucleolus [GO:0005730]; nucleus [GO:0005634]; TRAMP complex [GO:0031499]; 3'-5' RNA helicase activity [GO:0034458]; ATP binding [GO:0005524]; ATP hydrolysis activity [GO:0016887]; DNA binding [GO:0003677]; mRNA binding [GO:0003729]; oxidoreductase activity [GO:0016491]; poly(A) binding [GO:0008143]; RNA helicase activity [GO:0003724]; exonucleolytic trimming to generate mature 3'-end of 5.8S rRNA from tricistronic rRNA transcript (SSU-rRNA, 5.8S rRNA, LSU-rRNA) [GO:0000467]; maturation of 5.8S rRNA [GO:0000460]; mRNA processing [GO:0006397]; nuclear mRNA surveillance [GO:0071028]; nuclear mRNA surveillance of mRNA 3'-end processing [GO:0071031]; nuclear polyadenylation-dependent mRNA catabolic process [GO:0071042]; nuclear polyadenylation-dependent rRNA catabolic process [GO:0071035]; nuclear polyadenylation-dependent tRNA catabolic process [GO:0071038]; polyadenylation-dependent snoRNA 3'-end processing [GO:0071051]; RNA catabolic process [GO:0006401]; RNA fragment catabolic process [GO:0000292]; rRNA catabolic process [GO:0016075]; U4 snRNA 3'-end processing [GO:0034475]; U5 snRNA 3'-end processing [GO:0034476]</t>
  </si>
  <si>
    <t>ATP-dependent RNA helicase DOB1 (EC 3.6.4.13) (mRNA transport regulator MTR4)</t>
  </si>
  <si>
    <t>P00360</t>
  </si>
  <si>
    <t>TDH1 GPD1 SSS2 YJL052W J1154</t>
  </si>
  <si>
    <t>gluconeogenesis [GO:0006094]; glycolytic process [GO:0006096]</t>
  </si>
  <si>
    <t>cytosol [GO:0005829]; fungal-type cell wall [GO:0009277]; lipid droplet [GO:0005811]; mitochondrion [GO:0005739]; plasma membrane [GO:0005886]</t>
  </si>
  <si>
    <t>cytosol [GO:0005829]; fungal-type cell wall [GO:0009277]; lipid droplet [GO:0005811]; mitochondrion [GO:0005739]; plasma membrane [GO:0005886]; glyceraldehyde-3-phosphate dehydrogenase (NAD+) (phosphorylating) activity [GO:0004365]; melatonin binding [GO:1904408]; NAD binding [GO:0051287]; NADP binding [GO:0050661]; gluconeogenesis [GO:0006094]; glycolytic process [GO:0006096]</t>
  </si>
  <si>
    <t>Glyceraldehyde-3-phosphate dehydrogenase 1 (GAPDH 1) (EC 1.2.1.12) (Triose-phosphate dehydrogenase 1)</t>
  </si>
  <si>
    <t>P47045</t>
  </si>
  <si>
    <t>TIM54 YJL054W J1150</t>
  </si>
  <si>
    <t>phosphorylation [GO:0016310]; protein insertion into mitochondrial inner membrane [GO:0045039]; protein transmembrane transport [GO:0071806]; sphingosine biosynthetic process [GO:0046512]</t>
  </si>
  <si>
    <t>cytoplasm [GO:0005737]; cytosol [GO:0005829]; intracellular membrane-bounded organelle [GO:0043231]; membrane [GO:0016020]; mitochondrial inner membrane [GO:0005743]; mitochondrial intermembrane space [GO:0005758]; mitochondrion [GO:0005739]; TIM22 mitochondrial import inner membrane insertion complex [GO:0042721]</t>
  </si>
  <si>
    <t>SUBCELLULAR LOCATION: Mitochondrion inner membrane {ECO:0000269|PubMed:10397776, ECO:0000269|PubMed:10637294, ECO:0000269|PubMed:14562095, ECO:0000269|PubMed:9412462}; Single-pass membrane protein {ECO:0000269|PubMed:10397776, ECO:0000269|PubMed:10637294, ECO:0000269|PubMed:14562095, ECO:0000269|PubMed:9412462}. Note=Import into inner membrane protein requires TOM70 function.</t>
  </si>
  <si>
    <t>cytoplasm [GO:0005737]; cytosol [GO:0005829]; intracellular membrane-bounded organelle [GO:0043231]; membrane [GO:0016020]; mitochondrial inner membrane [GO:0005743]; mitochondrial intermembrane space [GO:0005758]; mitochondrion [GO:0005739]; TIM22 mitochondrial import inner membrane insertion complex [GO:0042721]; D-erythro-sphingosine kinase activity [GO:0017050]; phosphorylation [GO:0016310]; protein insertion into mitochondrial inner membrane [GO:0045039]; protein transmembrane transport [GO:0071806]; sphingosine biosynthetic process [GO:0046512]</t>
  </si>
  <si>
    <t>Mitochondrial import inner membrane translocase subunit TIM54</t>
  </si>
  <si>
    <t>P47042</t>
  </si>
  <si>
    <t>IKS1 YJL057C J1143</t>
  </si>
  <si>
    <t>protein phosphorylation [GO:0006468]</t>
  </si>
  <si>
    <t>cytoplasm [GO:0005737]; nucleus [GO:0005634]; ATP binding [GO:0005524]; protein kinase activity [GO:0004672]; protein serine kinase activity [GO:0106310]; protein serine/threonine kinase activity [GO:0004674]; protein phosphorylation [GO:0006468]</t>
  </si>
  <si>
    <t>Probable serine/threonine-protein kinase IKS1 (EC 2.7.11.1) (IRA1 kinase suppressor 1)</t>
  </si>
  <si>
    <t>P40368</t>
  </si>
  <si>
    <t>NUP82 YJL061W HRB187 J1135</t>
  </si>
  <si>
    <t>mRNA export from nucleus [GO:0006406]; nucleocytoplasmic transport [GO:0006913]; protein export from nucleus [GO:0006611]; protein import into nucleus [GO:0006606]; ribosomal large subunit export from nucleus [GO:0000055]; ribosomal small subunit export from nucleus [GO:0000056]</t>
  </si>
  <si>
    <t>cytosol [GO:0005829]; nuclear envelope [GO:0005635]; nuclear membrane [GO:0031965]; nuclear pore [GO:0005643]; nuclear pore cytoplasmic filaments [GO:0044614]; nuclear pore linkers [GO:0044612]; nucleus [GO:0005634]</t>
  </si>
  <si>
    <t>SUBCELLULAR LOCATION: Nucleus, nuclear pore complex {ECO:0000269|PubMed:10684247, ECO:0000269|PubMed:10801828}. Nucleus membrane; Peripheral membrane protein; Cytoplasmic side.</t>
  </si>
  <si>
    <t>cytosol [GO:0005829]; nuclear envelope [GO:0005635]; nuclear membrane [GO:0031965]; nuclear pore [GO:0005643]; nuclear pore cytoplasmic filaments [GO:0044614]; nuclear pore linkers [GO:0044612]; nucleus [GO:0005634]; structural constituent of nuclear pore [GO:0017056]; mRNA export from nucleus [GO:0006406]; nucleocytoplasmic transport [GO:0006913]; protein export from nucleus [GO:0006611]; protein import into nucleus [GO:0006606]; ribosomal large subunit export from nucleus [GO:0000055]; ribosomal small subunit export from nucleus [GO:0000056]</t>
  </si>
  <si>
    <t>Nucleoporin NUP82 (Nuclear pore protein NUP82)</t>
  </si>
  <si>
    <t>P40367</t>
  </si>
  <si>
    <t>LAS21 GPI7 YJL062W HRC830 J1132</t>
  </si>
  <si>
    <t>endoplasmic reticulum [GO:0005783]; endoplasmic reticulum membrane [GO:0005789]; plasma membrane [GO:0005886]</t>
  </si>
  <si>
    <t>SUBCELLULAR LOCATION: Endoplasmic reticulum membrane {ECO:0000269|PubMed:10329735, ECO:0000269|PubMed:14562095}; Multi-pass membrane protein {ECO:0000269|PubMed:10329735, ECO:0000269|PubMed:14562095}.</t>
  </si>
  <si>
    <t>endoplasmic reticulum [GO:0005783]; endoplasmic reticulum membrane [GO:0005789]; plasma membrane [GO:0005886]; CP2 mannose-ethanolamine phosphotransferase activity [GO:0051267]; GPI anchor biosynthetic process [GO:0006506]</t>
  </si>
  <si>
    <t>GPI ethanolamine phosphate transferase 2 (EC 2.-.-.-) (Glycosylphosphatidylinositol-anchor biosynthesis protein 7) (Local anestheticum-sensitive protein 21)</t>
  </si>
  <si>
    <t>Q3E7B2</t>
  </si>
  <si>
    <t>COA3 COX25 RRG10 YJL062W-A</t>
  </si>
  <si>
    <t>mitochondrial cytochrome c oxidase assembly [GO:0033617]; negative regulation of mitochondrial translation [GO:0070130]; protein stabilization [GO:0050821]</t>
  </si>
  <si>
    <t>SUBCELLULAR LOCATION: Mitochondrion inner membrane {ECO:0000269|PubMed:14562095, ECO:0000269|PubMed:16823961, ECO:0000269|PubMed:20876281, ECO:0000269|PubMed:21068384}; Single-pass membrane protein {ECO:0000269|PubMed:14562095, ECO:0000269|PubMed:16823961, ECO:0000269|PubMed:20876281, ECO:0000269|PubMed:21068384}.</t>
  </si>
  <si>
    <t>mitochondrial inner membrane [GO:0005743]; mitochondrion [GO:0005739]; mitochondrial cytochrome c oxidase assembly [GO:0033617]; negative regulation of mitochondrial translation [GO:0070130]; protein stabilization [GO:0050821]</t>
  </si>
  <si>
    <t>Cytochrome c oxidase assembly factor 3, mitochondrial (Cytochrome c oxidase protein 25) (Required for respiratory growth protein 10)</t>
  </si>
  <si>
    <t>P22353</t>
  </si>
  <si>
    <t>MRPL8 YJL063C HRD238 J1125</t>
  </si>
  <si>
    <t>Large ribosomal subunit protein bL17m (54S ribosomal protein L8, mitochondrial) (YmL8)</t>
  </si>
  <si>
    <t>P40364</t>
  </si>
  <si>
    <t>MPM1 YJL066C HRE252 J1111</t>
  </si>
  <si>
    <t>mitochondrial intermembrane space [GO:0005758]; mitochondrial membrane [GO:0031966]; mitochondrion [GO:0005739]</t>
  </si>
  <si>
    <t>SUBCELLULAR LOCATION: Mitochondrion membrane {ECO:0000269|PubMed:11791739, ECO:0000269|PubMed:14562095, ECO:0000269|PubMed:14576278, ECO:0000269|PubMed:22984289}; Peripheral membrane protein {ECO:0000269|PubMed:11791739, ECO:0000269|PubMed:14562095, ECO:0000269|PubMed:14576278, ECO:0000269|PubMed:22984289}; Intermembrane side {ECO:0000269|PubMed:11791739, ECO:0000269|PubMed:14562095, ECO:0000269|PubMed:14576278, ECO:0000269|PubMed:22984289}.</t>
  </si>
  <si>
    <t>Mitochondrial peculiar membrane protein 1</t>
  </si>
  <si>
    <t>P40363</t>
  </si>
  <si>
    <t>YJL068C HRE299 J1102</t>
  </si>
  <si>
    <t>formaldehyde catabolic process [GO:0046294]</t>
  </si>
  <si>
    <t>SUBCELLULAR LOCATION: Cytoplasm {ECO:0000269|PubMed:10427036}.</t>
  </si>
  <si>
    <t>cytosol [GO:0005829]; carboxylic ester hydrolase activity [GO:0052689]; metal ion binding [GO:0046872]; S-formylglutathione hydrolase activity [GO:0018738]; formaldehyde catabolic process [GO:0046294]</t>
  </si>
  <si>
    <t>S-formylglutathione hydrolase (FGH) (EC 3.1.2.12)</t>
  </si>
  <si>
    <t>P40362</t>
  </si>
  <si>
    <t>UTP18 YJL069C HRE594 J1098</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</si>
  <si>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RNA fragment catabolic process [GO:0000292]</t>
  </si>
  <si>
    <t>90S preribosome [GO:0030686]; nucleolus [GO:0005730]; nucleoplasm [GO:0005654]; Pwp2p-containing subcomplex of 90S preribosome [GO:0034388]; small-subunit processome [GO:0032040];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RNA fragment catabolic process [GO:0000292]</t>
  </si>
  <si>
    <t>U3 small nucleolar RNA-associated protein 18 (U3 snoRNA-associated protein 18) (U three protein 18)</t>
  </si>
  <si>
    <t>P40360</t>
  </si>
  <si>
    <t>ARG2 YJL071W HRB574 J1091</t>
  </si>
  <si>
    <t>arginine biosynthetic process [GO:0006526]; ornithine biosynthetic process [GO:0006592]</t>
  </si>
  <si>
    <t>mitochondrial matrix [GO:0005759]; NAGS/NAGK complex [GO:0106098]</t>
  </si>
  <si>
    <t>SUBCELLULAR LOCATION: Mitochondrion {ECO:0000269|PubMed:14562095, ECO:0000269|PubMed:205532}.</t>
  </si>
  <si>
    <t>mitochondrial matrix [GO:0005759]; NAGS/NAGK complex [GO:0106098]; acetyl-CoA:L-glutamate N-acetyltransferase activity [GO:0004042]; methione N-acyltransferase activity [GO:0103045]; arginine biosynthetic process [GO:0006526]; ornithine biosynthetic process [GO:0006592]</t>
  </si>
  <si>
    <t>Amino-acid acetyltransferase, mitochondrial (EC 2.3.1.1) (Arginine-requiring protein 2) (Glutamate N-acetyltransferase) (N-acetylglutamate synthase) (AGS) (NAGS)</t>
  </si>
  <si>
    <t>P40359</t>
  </si>
  <si>
    <t>PSF2 YJL072C HRF213 J1086</t>
  </si>
  <si>
    <t>DNA unwinding involved in DNA replication [GO:0006268]; DNA-templated DNA replication [GO:0006261]; double-strand break repair via break-induced replication [GO:0000727]</t>
  </si>
  <si>
    <t>CMG complex [GO:0071162]; DNA replication preinitiation complex [GO:0031261]; GINS complex [GO:0000811]; nuclear replication fork [GO:0043596]; nucleus [GO:0005634]; replication fork protection complex [GO:0031298]</t>
  </si>
  <si>
    <t>SUBCELLULAR LOCATION: Nucleus {ECO:0000269|PubMed:12730134}.</t>
  </si>
  <si>
    <t>CMG complex [GO:0071162]; DNA replication preinitiation complex [GO:0031261]; GINS complex [GO:0000811]; nuclear replication fork [GO:0043596]; nucleus [GO:0005634]; replication fork protection complex [GO:0031298]; DNA unwinding involved in DNA replication [GO:0006268]; DNA-templated DNA replication [GO:0006261]; double-strand break repair via break-induced replication [GO:0000727]</t>
  </si>
  <si>
    <t>DNA replication complex GINS protein PSF2 (Partner of Sld five 2)</t>
  </si>
  <si>
    <t>P40358</t>
  </si>
  <si>
    <t>JEM1 KAR8 YJL073W HRC558 J1083</t>
  </si>
  <si>
    <t>karyogamy involved in conjugation with cellular fusion [GO:0000742]; protein folding in endoplasmic reticulum [GO:0034975]; ubiquitin-dependent ERAD pathway [GO:0030433]</t>
  </si>
  <si>
    <t>endoplasmic reticulum [GO:0005783]; endoplasmic reticulum membrane [GO:0005789]; nuclear membrane [GO:0031965]; nuclear outer membrane-endoplasmic reticulum membrane network [GO:0042175]</t>
  </si>
  <si>
    <t>SUBCELLULAR LOCATION: Endoplasmic reticulum membrane {ECO:0000269|PubMed:9148890}; Single-pass type IV membrane protein {ECO:0000269|PubMed:9148890}. Nucleus membrane {ECO:0000269|PubMed:15282802}.</t>
  </si>
  <si>
    <t>endoplasmic reticulum [GO:0005783]; endoplasmic reticulum membrane [GO:0005789]; nuclear membrane [GO:0031965]; nuclear outer membrane-endoplasmic reticulum membrane network [GO:0042175]; misfolded protein binding [GO:0051787]; protein-folding chaperone binding [GO:0051087]; unfolded protein binding [GO:0051082]; karyogamy involved in conjugation with cellular fusion [GO:0000742]; protein folding in endoplasmic reticulum [GO:0034975]; ubiquitin-dependent ERAD pathway [GO:0030433]</t>
  </si>
  <si>
    <t>DnaJ-like chaperone JEM1 (DnaJ-like protein of the ER membrane 1)</t>
  </si>
  <si>
    <t>P47037</t>
  </si>
  <si>
    <t>SMC3 YJL074C J1049</t>
  </si>
  <si>
    <t>cell division [GO:0051301]; establishment of meiotic sister chromatid cohesion [GO:0034089]; establishment of mitotic sister chromatid cohesion [GO:0034087]; meiotic sister chromatid cohesion [GO:0051177]; mitotic sister chromatid cohesion [GO:0007064]; reciprocal meiotic recombination [GO:0007131]; replication-born double-strand break repair via sister chromatid exchange [GO:1990414]; synaptonemal complex assembly [GO:0007130]</t>
  </si>
  <si>
    <t>meiotic cohesin complex [GO:0030893]; mitotic cohesin complex [GO:0030892]; nucleus [GO:0005634]</t>
  </si>
  <si>
    <t>meiotic cohesin complex [GO:0030893]; mitotic cohesin complex [GO:0030892]; nucleus [GO:0005634]; ATP binding [GO:0005524]; ATP hydrolysis activity [GO:0016887]; cohesin loader activity [GO:0061775]; double-stranded DNA binding [GO:0003690]; identical protein binding [GO:0042802]; protein kinase binding [GO:0019901]; cell division [GO:0051301]; establishment of meiotic sister chromatid cohesion [GO:0034089]; establishment of mitotic sister chromatid cohesion [GO:0034087]; meiotic sister chromatid cohesion [GO:0051177]; mitotic sister chromatid cohesion [GO:0007064]; reciprocal meiotic recombination [GO:0007131]; replication-born double-strand break repair via sister chromatid exchange [GO:1990414]; synaptonemal complex assembly [GO:0007130]</t>
  </si>
  <si>
    <t>Structural maintenance of chromosomes protein 3 (DA-box protein SMC3)</t>
  </si>
  <si>
    <t>P47035</t>
  </si>
  <si>
    <t>NET1 CFI1 ESC5 SRM8 YJL076W J1038</t>
  </si>
  <si>
    <t>cell cycle [GO:0007049]; cell division [GO:0051301]; negative regulation of exit from mitosis [GO:0001100]; negative regulation of septation initiation signaling [GO:0031030]; nucleolus organization [GO:0007000]; positive regulation of protein localization to nucleolus [GO:1904751]; rDNA heterochromatin formation [GO:0000183]</t>
  </si>
  <si>
    <t>nucleolus [GO:0005730]; RENT complex [GO:0030869]</t>
  </si>
  <si>
    <t>SUBCELLULAR LOCATION: Nucleus, nucleolus {ECO:0000269|PubMed:12056824}.</t>
  </si>
  <si>
    <t>nucleolus [GO:0005730]; RENT complex [GO:0030869]; phosphatase activator activity [GO:0019211]; protein phosphatase inhibitor activity [GO:0004864]; rDNA binding [GO:0000182]; cell cycle [GO:0007049]; cell division [GO:0051301]; negative regulation of exit from mitosis [GO:0001100]; negative regulation of septation initiation signaling [GO:0031030]; nucleolus organization [GO:0007000]; positive regulation of protein localization to nucleolus [GO:1904751]; rDNA heterochromatin formation [GO:0000183]</t>
  </si>
  <si>
    <t>Nucleolar protein NET1</t>
  </si>
  <si>
    <t>P06105</t>
  </si>
  <si>
    <t>SCP160 HX YJL080C J1017</t>
  </si>
  <si>
    <t>chemotropism [GO:0043577]; chromosome segregation [GO:0007059]; meiotic telomere clustering [GO:0045141]; nuclear division [GO:0000280]; pheromone-dependent signal transduction involved in conjugation with cellular fusion [GO:0000750]; silent mating-type cassette heterochromatin formation [GO:0030466]; subtelomeric heterochromatin formation [GO:0031509]</t>
  </si>
  <si>
    <t>chromosome, telomeric region [GO:0000781]; cytoplasm [GO:0005737]; endoplasmic reticulum [GO:0005783]; endoplasmic reticulum membrane [GO:0005789]; fungal-type vacuole membrane [GO:0000329]; nuclear membrane [GO:0031965]; nuclear outer membrane-endoplasmic reticulum membrane network [GO:0042175]; nucleus [GO:0005634]; polysome [GO:0005844]</t>
  </si>
  <si>
    <t>SUBCELLULAR LOCATION: Endoplasmic reticulum membrane; Peripheral membrane protein; Cytoplasmic side. Nucleus membrane; Peripheral membrane protein; Cytoplasmic side. Note=Attached to the cytoplasmic surface of the ER-nuclear envelope membranes.</t>
  </si>
  <si>
    <t>chromosome, telomeric region [GO:0000781]; cytoplasm [GO:0005737]; endoplasmic reticulum [GO:0005783]; endoplasmic reticulum membrane [GO:0005789]; fungal-type vacuole membrane [GO:0000329]; nuclear membrane [GO:0031965]; nuclear outer membrane-endoplasmic reticulum membrane network [GO:0042175]; nucleus [GO:0005634]; polysome [GO:0005844]; G-protein alpha-subunit binding [GO:0001965]; mRNA binding [GO:0003729]; RNA binding [GO:0003723]; chemotropism [GO:0043577]; chromosome segregation [GO:0007059]; meiotic telomere clustering [GO:0045141]; nuclear division [GO:0000280]; pheromone-dependent signal transduction involved in conjugation with cellular fusion [GO:0000750]; silent mating-type cassette heterochromatin formation [GO:0030466]; subtelomeric heterochromatin formation [GO:0031509]</t>
  </si>
  <si>
    <t>Protein SCP160 (Protein HX)</t>
  </si>
  <si>
    <t>P80428</t>
  </si>
  <si>
    <t>ARP4 ACT3 YJL081C J1012</t>
  </si>
  <si>
    <t>chromatin organization [GO:0006325]; chromatin remodeling [GO:0006338]; DNA repair [GO:0006281]; DNA-templated transcription [GO:0006351]; kinetochore assembly [GO:0051382]; regulation of DNA-templated transcription [GO:0006355]; regulation of transcription by RNA polymerase II [GO:0006357]</t>
  </si>
  <si>
    <t>chromatin [GO:0000785]; Ino80 complex [GO:0031011]; NuA4 histone acetyltransferase complex [GO:0035267]; nucleus [GO:0005634]; SWI/SNF complex [GO:0016514]; Swr1 complex [GO:0000812]</t>
  </si>
  <si>
    <t>SUBCELLULAR LOCATION: Nucleus {ECO:0000269|PubMed:8573785}.</t>
  </si>
  <si>
    <t>chromatin [GO:0000785]; Ino80 complex [GO:0031011]; NuA4 histone acetyltransferase complex [GO:0035267]; nucleus [GO:0005634]; SWI/SNF complex [GO:0016514]; Swr1 complex [GO:0000812]; chromatin binding [GO:0003682]; histone binding [GO:0042393]; chromatin organization [GO:0006325]; chromatin remodeling [GO:0006338]; DNA repair [GO:0006281]; DNA-templated transcription [GO:0006351]; kinetochore assembly [GO:0051382]; regulation of DNA-templated transcription [GO:0006355]; regulation of transcription by RNA polymerase II [GO:0006357]</t>
  </si>
  <si>
    <t>Actin-related protein 4 (Actin-like protein ARP4) (Actin-like protein 4)</t>
  </si>
  <si>
    <t>P47031</t>
  </si>
  <si>
    <t>IML2 YJL082W J1007</t>
  </si>
  <si>
    <t>cellular response to misfolded protein [GO:0071218]</t>
  </si>
  <si>
    <t>cytoplasm [GO:0005737]; mitochondrial outer membrane [GO:0005741]; mitochondrion [GO:0005739]; nucleus [GO:0005634]</t>
  </si>
  <si>
    <t>SUBCELLULAR LOCATION: Cytoplasm {ECO:0000269|PubMed:14562095}. Nucleus {ECO:0000269|PubMed:14562095}. Note=Localized exclusively in cytoplasmic inclusion bodies under protein folding stress conditions. {ECO:0000269|PubMed:26004510}.</t>
  </si>
  <si>
    <t>cytoplasm [GO:0005737]; mitochondrial outer membrane [GO:0005741]; mitochondrion [GO:0005739]; nucleus [GO:0005634]; cellular response to misfolded protein [GO:0071218]</t>
  </si>
  <si>
    <t>Inclusion body clearance protein IML2 (Increased minichromosome loss protein 2)</t>
  </si>
  <si>
    <t>P19658</t>
  </si>
  <si>
    <t>EXO70 YJL085W J0932</t>
  </si>
  <si>
    <t>exocyst assembly [GO:0001927]; exocyst localization [GO:0051601]; exocytosis [GO:0006887]; Golgi to plasma membrane transport [GO:0006893]; protein transport [GO:0015031]; Rho protein signal transduction [GO:0007266]; vesicle docking involved in exocytosis [GO:0006904]</t>
  </si>
  <si>
    <t>cellular bud neck [GO:0005935]; cellular bud tip [GO:0005934]; cytoplasm [GO:0005737]; exocyst [GO:0000145]; incipient cellular bud site [GO:0000131]; mating projection tip [GO:0043332]; plasma membrane [GO:0005886]; prospore membrane [GO:0005628]; transport vesicle [GO:0030133]</t>
  </si>
  <si>
    <t>SUBCELLULAR LOCATION: Cytoplasmic vesicle, secretory vesicle {ECO:0000269|PubMed:15583031}. Bud {ECO:0000269|PubMed:15788396}. Bud neck {ECO:0000305}. Note=Its polarization in the cell depends on EXO84. {ECO:0000269|PubMed:15788396}.</t>
  </si>
  <si>
    <t>cellular bud neck [GO:0005935]; cellular bud tip [GO:0005934]; cytoplasm [GO:0005737]; exocyst [GO:0000145]; incipient cellular bud site [GO:0000131]; mating projection tip [GO:0043332]; plasma membrane [GO:0005886]; prospore membrane [GO:0005628]; transport vesicle [GO:0030133]; phosphatidylinositol-4,5-bisphosphate binding [GO:0005546]; small GTPase binding [GO:0031267]; exocyst assembly [GO:0001927]; exocyst localization [GO:0051601]; exocytosis [GO:0006887]; Golgi to plasma membrane transport [GO:0006893]; protein transport [GO:0015031]; Rho protein signal transduction [GO:0007266]; vesicle docking involved in exocytosis [GO:0006904]</t>
  </si>
  <si>
    <t>Exocyst complex component EXO70 (Exocyst complex protein of 70 kDa)</t>
  </si>
  <si>
    <t>P09880</t>
  </si>
  <si>
    <t>TRL1 RLG1 YJL087C J0927</t>
  </si>
  <si>
    <t>IRE1-mediated unfolded protein response [GO:0036498]; phosphorylation [GO:0016310]; positive regulation of translation in response to stress [GO:0032056]; regulation of nuclear-transcribed mRNA catabolic process, nonsense-mediated decay [GO:2000622]; tRNA splicing, via endonucleolytic cleavage and ligation [GO:0006388]</t>
  </si>
  <si>
    <t>cytoplasm [GO:0005737]; nuclear inner membrane [GO:0005637]; nucleus [GO:0005634]</t>
  </si>
  <si>
    <t>cytoplasm [GO:0005737]; nuclear inner membrane [GO:0005637]; nucleus [GO:0005634]; 2',3'-cyclic-nucleotide 3'-phosphodiesterase activity [GO:0004113]; ATP binding [GO:0005524]; endonuclease activity [GO:0004519]; GTP-dependent polyribonucleotide 5'-hydroxyl-kinase activity [GO:0051730]; RNA ligase (ATP) activity [GO:0003972]; IRE1-mediated unfolded protein response [GO:0036498]; phosphorylation [GO:0016310]; positive regulation of translation in response to stress [GO:0032056]; regulation of nuclear-transcribed mRNA catabolic process, nonsense-mediated decay [GO:2000622]; tRNA splicing, via endonucleolytic cleavage and ligation [GO:0006388]</t>
  </si>
  <si>
    <t>tRNA ligase (EC 6.5.1.3)</t>
  </si>
  <si>
    <t>P12954</t>
  </si>
  <si>
    <t>SRS2 HPR5 RADH YJL092W J0913</t>
  </si>
  <si>
    <t>DNA duplex unwinding [GO:0032508]; DNA protection [GO:0042262]; DNA recombinase disassembly [GO:1990986]; DNA repair [GO:0006281]; double-strand break repair via nonhomologous end joining [GO:0006303]; negative regulation of DNA recombination [GO:0045910]; negative regulation of double-strand break repair via homologous recombination [GO:2000042]; recombinational repair [GO:0000725]</t>
  </si>
  <si>
    <t>nucleus [GO:0005634]; 3'-5' DNA helicase activity [GO:0043138]; ATP binding [GO:0005524]; ATP hydrolysis activity [GO:0016887]; DNA binding [GO:0003677]; enzyme activator activity [GO:0008047]; isomerase activity [GO:0016853]; DNA duplex unwinding [GO:0032508]; DNA protection [GO:0042262]; DNA recombinase disassembly [GO:1990986]; DNA repair [GO:0006281]; double-strand break repair via nonhomologous end joining [GO:0006303]; negative regulation of DNA recombination [GO:0045910]; negative regulation of double-strand break repair via homologous recombination [GO:2000042]; recombinational repair [GO:0000725]</t>
  </si>
  <si>
    <t>ATP-dependent DNA helicase SRS2 (EC 5.6.2.4) (DNA 3'-5' helicase SRS2)</t>
  </si>
  <si>
    <t>Q01389</t>
  </si>
  <si>
    <t>BCK1 LAS3 SLK1 SSP31 YJL095W J0906</t>
  </si>
  <si>
    <t>autophagy of peroxisome [GO:0030242]; cell wall integrity MAPK cascade [GO:0000196]; endoplasmic reticulum unfolded protein response [GO:0030968]; establishment of cell polarity [GO:0030010]; intracellular signal transduction [GO:0035556]; phosphorylation [GO:0016310]; regulation of fungal-type cell wall organization [GO:0060237]; response to acidic pH [GO:0010447]</t>
  </si>
  <si>
    <t>cellular bud neck [GO:0005935]; cytoplasm [GO:0005737]; mating projection tip [GO:0043332]</t>
  </si>
  <si>
    <t>cellular bud neck [GO:0005935]; cytoplasm [GO:0005737]; mating projection tip [GO:0043332]; ATP binding [GO:0005524]; MAP kinase kinase kinase activity [GO:0004709]; protein kinase activity [GO:0004672]; protein serine kinase activity [GO:0106310]; protein tyrosine kinase activity [GO:0004713]; autophagy of peroxisome [GO:0030242]; cell wall integrity MAPK cascade [GO:0000196]; endoplasmic reticulum unfolded protein response [GO:0030968]; establishment of cell polarity [GO:0030010]; intracellular signal transduction [GO:0035556]; phosphorylation [GO:0016310]; regulation of fungal-type cell wall organization [GO:0060237]; response to acidic pH [GO:0010447]</t>
  </si>
  <si>
    <t>Serine/threonine-protein kinase BCK1/SLK1/SSP31 (EC 2.7.11.1)</t>
  </si>
  <si>
    <t>P40858</t>
  </si>
  <si>
    <t>MRPL49 YJL096W J0904</t>
  </si>
  <si>
    <t>Large ribosomal subunit protein bL21m (54S ribosomal protein L49, mitochondrial) (YmL49)</t>
  </si>
  <si>
    <t>P40857</t>
  </si>
  <si>
    <t>PHS1 YJL097W J0902</t>
  </si>
  <si>
    <t>fatty acid elongation [GO:0030497]; sphingolipid biosynthetic process [GO:0030148]; vacuolar transport [GO:0007034]; very long-chain fatty acid biosynthetic process [GO:0042761]</t>
  </si>
  <si>
    <t>endoplasmic reticulum [GO:0005783]; endoplasmic reticulum membrane [GO:0005789]; fungal-type vacuole [GO:0000324]; fungal-type vacuole membrane [GO:0000329]; nuclear outer membrane-endoplasmic reticulum membrane network [GO:0042175]</t>
  </si>
  <si>
    <t>SUBCELLULAR LOCATION: Endoplasmic reticulum membrane {ECO:0000269|PubMed:18272525}; Multi-pass membrane protein {ECO:0000255}. Vacuole membrane {ECO:0000269|PubMed:14562095}; Multi-pass membrane protein {ECO:0000255}.</t>
  </si>
  <si>
    <t>endoplasmic reticulum [GO:0005783]; endoplasmic reticulum membrane [GO:0005789]; fungal-type vacuole [GO:0000324]; fungal-type vacuole membrane [GO:0000329]; nuclear outer membrane-endoplasmic reticulum membrane network [GO:0042175]; 3-hydroxyacyl-CoA dehydratase activity [GO:0018812]; enoyl-CoA hydratase activity [GO:0004300]; very-long-chain (3R)-3-hydroxyacyl-CoA dehydratase activity [GO:0102158]; fatty acid elongation [GO:0030497]; sphingolipid biosynthetic process [GO:0030148]; vacuolar transport [GO:0007034]; very long-chain fatty acid biosynthetic process [GO:0042761]</t>
  </si>
  <si>
    <t>Very-long-chain (3R)-3-hydroxyacyl-CoA dehydratase PHS1 (EC 4.2.1.134) (3-hydroxyacyl-CoA dehydratase PHS1) (HACD) (PTPLA homolog involved in sphingolipid biosynthesis protein 1)</t>
  </si>
  <si>
    <t>P40856</t>
  </si>
  <si>
    <t>SAP185 YJL098W J0840</t>
  </si>
  <si>
    <t>cell cycle [GO:0007049]</t>
  </si>
  <si>
    <t>cytosol [GO:0005829]; nucleus [GO:0005634]; protein phosphatase binding [GO:0019903]; protein phosphatase regulator activity [GO:0019888]; cell cycle [GO:0007049]</t>
  </si>
  <si>
    <t>SIT4-associating protein SAP185</t>
  </si>
  <si>
    <t>P39677</t>
  </si>
  <si>
    <t>MEF2 YJL102W D819 J0826</t>
  </si>
  <si>
    <t>mitochondrial genome maintenance [GO:0000002]; mitochondrial translation [GO:0032543]; regulation of mitochondrial membrane potential [GO:0051881]; ribosome disassembly [GO:0032790]</t>
  </si>
  <si>
    <t>SUBCELLULAR LOCATION: Mitochondrion {ECO:0000255|HAMAP-Rule:MF_03059, ECO:0000269|PubMed:14562095, ECO:0000269|PubMed:14576278}.</t>
  </si>
  <si>
    <t>cytosol [GO:0005829]; mitochondrion [GO:0005739]; GTP binding [GO:0005525]; GTPase activity [GO:0003924]; mitochondrial genome maintenance [GO:0000002]; mitochondrial translation [GO:0032543]; regulation of mitochondrial membrane potential [GO:0051881]; ribosome disassembly [GO:0032790]</t>
  </si>
  <si>
    <t>Ribosome-releasing factor 2, mitochondrial (RRF2mt) (Elongation factor G 2, mitochondrial) (EF-G2mt) (mEF-G 2)</t>
  </si>
  <si>
    <t>P42945</t>
  </si>
  <si>
    <t>UTP10 YJL109C J0808</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</si>
  <si>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 positive regulation of transcription by RNA polymerase I [GO:0045943]</t>
  </si>
  <si>
    <t>90S preribosome [GO:0030686]; mitochondrion [GO:0005739]; nucleolus [GO:0005730]; nucleoplasm [GO:0005654]; preribosome, small subunit precursor [GO:0030688]; rDNA heterochromatin [GO:0033553]; small-subunit processome [GO:0032040]; t-UTP complex [GO:0034455]</t>
  </si>
  <si>
    <t>SUBCELLULAR LOCATION: Nucleus, nucleolus. Mitochondrion. Note=Associated with ribosomal chromatin, even in the absence of transcription.</t>
  </si>
  <si>
    <t>90S preribosome [GO:0030686]; mitochondrion [GO:0005739]; nucleolus [GO:0005730]; nucleoplasm [GO:0005654]; preribosome, small subunit precursor [GO:0030688]; rDNA heterochromatin [GO:0033553]; small-subunit processome [GO:0032040]; t-UTP complex [GO:0034455]; snoRNA binding [GO:0030515]; U3 snoRNA binding [GO:0034511];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 positive regulation of transcription by RNA polymerase I [GO:0045943]</t>
  </si>
  <si>
    <t>U3 small nucleolar RNA-associated protein 10 (U3 snoRNA-associated protein 10) (U three protein 10) (U3 protein 10 required for transcription) (t-UTP10)</t>
  </si>
  <si>
    <t>P42943</t>
  </si>
  <si>
    <t>CCT7 YJL111W J0804</t>
  </si>
  <si>
    <t>T-complex protein 1 subunit eta (TCP-1-eta) (CCT-eta)</t>
  </si>
  <si>
    <t>P47025</t>
  </si>
  <si>
    <t>MDV1 FIS2 GAG3 NET2 YJL112W J0802</t>
  </si>
  <si>
    <t>mitochondrial fission [GO:0000266]; mitochondrial genome maintenance [GO:0000002]; peroxisome fission [GO:0016559]; positive regulation of mitochondrial fission [GO:0090141]</t>
  </si>
  <si>
    <t>SUBCELLULAR LOCATION: Mitochondrion outer membrane {ECO:0000269|PubMed:11038180, ECO:0000269|PubMed:11038182, ECO:0000269|PubMed:11038183, ECO:0000269|PubMed:14562095, ECO:0000269|PubMed:16009724, ECO:0000269|PubMed:16407407, ECO:0000269|PubMed:16823961}; Peripheral membrane protein {ECO:0000269|PubMed:11038180, ECO:0000269|PubMed:11038182, ECO:0000269|PubMed:11038183, ECO:0000269|PubMed:14562095, ECO:0000269|PubMed:16009724, ECO:0000269|PubMed:16407407, ECO:0000269|PubMed:16823961}; Cytoplasmic side {ECO:0000269|PubMed:11038180, ECO:0000269|PubMed:11038182, ECO:0000269|PubMed:11038183, ECO:0000269|PubMed:14562095, ECO:0000269|PubMed:16009724, ECO:0000269|PubMed:16407407, ECO:0000269|PubMed:16823961}. Note=Uniformly distributed on the cytoplasmic face of the mitochondrial outer membrane. This localization is dependent on FIS1. Reorganizes to punctate structures on mitochondria, corresponding to mitochondrial constriction sites, at a late step in mitochondrial division. This relocalization is dependent on DNM1.</t>
  </si>
  <si>
    <t>mitochondrial outer membrane [GO:0005741]; mitochondrion [GO:0005739]; ubiquitin binding [GO:0043130]; mitochondrial fission [GO:0000266]; mitochondrial genome maintenance [GO:0000002]; peroxisome fission [GO:0016559]; positive regulation of mitochondrial fission [GO:0090141]</t>
  </si>
  <si>
    <t>Mitochondrial division protein 1 (Mitochondria fission 2 protein)</t>
  </si>
  <si>
    <t>P46956</t>
  </si>
  <si>
    <t>PHO86 YJL117W J0744</t>
  </si>
  <si>
    <t>endoplasmic reticulum to Golgi vesicle-mediated transport [GO:0006888]; phosphate ion transport [GO:0006817]; protein folding [GO:0006457]; regulation of phosphate transport [GO:0010966]</t>
  </si>
  <si>
    <t>endoplasmic reticulum [GO:0005783]; membrane [GO:0016020]; unfolded protein binding [GO:0051082]; endoplasmic reticulum to Golgi vesicle-mediated transport [GO:0006888]; phosphate ion transport [GO:0006817]; protein folding [GO:0006457]; regulation of phosphate transport [GO:0010966]</t>
  </si>
  <si>
    <t>Inorganic phosphate transporter PHO86</t>
  </si>
  <si>
    <t>P46969</t>
  </si>
  <si>
    <t>RPE1 EPI1 POS18 YJL121C J0731</t>
  </si>
  <si>
    <t>carbohydrate metabolic process [GO:0005975]; pentose-phosphate shunt [GO:0006098]; pentose-phosphate shunt, non-oxidative branch [GO:0009052]</t>
  </si>
  <si>
    <t>cytosol [GO:0005829]; D-ribulose-phosphate 3-epimerase activity [GO:0004750]; metal ion binding [GO:0046872]; carbohydrate metabolic process [GO:0005975]; pentose-phosphate shunt [GO:0006098]; pentose-phosphate shunt, non-oxidative branch [GO:0009052]</t>
  </si>
  <si>
    <t>Ribulose-phosphate 3-epimerase (EC 5.1.3.1) (Pentose-5-phosphate 3-epimerase) (PPE) (RPE)</t>
  </si>
  <si>
    <t>P46959</t>
  </si>
  <si>
    <t>GCD14 TRM61 YJL125C J0710</t>
  </si>
  <si>
    <t>tRNA methylation [GO:0030488]</t>
  </si>
  <si>
    <t>nucleus [GO:0005634]; tRNA (m1A) methyltransferase complex [GO:0031515]</t>
  </si>
  <si>
    <t>SUBCELLULAR LOCATION: Nucleus {ECO:0000269|PubMed:9851972}.</t>
  </si>
  <si>
    <t>nucleus [GO:0005634]; tRNA (m1A) methyltransferase complex [GO:0031515]; tRNA (adenine-N1)-methyltransferase activity [GO:0016429]; tRNA methylation [GO:0030488]</t>
  </si>
  <si>
    <t>tRNA (adenine(58)-N(1))-methyltransferase catalytic subunit TRM61 (EC 2.1.1.220) (General control non-derepressible protein 14) (Protein GCD14) (tRNA(m1A58)-methyltransferase subunit TRM61) (tRNA(m1A58)MTase subunit TRM61)</t>
  </si>
  <si>
    <t>P08018</t>
  </si>
  <si>
    <t>PBS2 HOG4 SFS4 SSK4 YJL128C J0699</t>
  </si>
  <si>
    <t>actin filament organization [GO:0007015]; cellular hyperosmotic response [GO:0071474]; hyperosmotic response [GO:0006972]; MAPK cascade [GO:0000165]; osmosensory signaling pathway [GO:0007231]; protein import into nucleus [GO:0006606]; protein phosphorylation [GO:0006468]; response to antibiotic [GO:0046677]</t>
  </si>
  <si>
    <t>cellular bud neck [GO:0005935]; cellular bud tip [GO:0005934]; cytoplasm [GO:0005737]; cytoplasmic stress granule [GO:0010494]; NatB complex [GO:0031416]</t>
  </si>
  <si>
    <t>cellular bud neck [GO:0005935]; cellular bud tip [GO:0005934]; cytoplasm [GO:0005737]; cytoplasmic stress granule [GO:0010494]; NatB complex [GO:0031416]; ATP binding [GO:0005524]; MAP kinase kinase activity [GO:0004708]; MAP-kinase scaffold activity [GO:0005078]; peptide alpha-N-acetyltransferase activity [GO:0004596]; protein kinase activity [GO:0004672]; protein serine kinase activity [GO:0106310]; protein serine/threonine kinase activity [GO:0004674]; protein tyrosine kinase activity [GO:0004713]; actin filament organization [GO:0007015]; cellular hyperosmotic response [GO:0071474]; hyperosmotic response [GO:0006972]; MAPK cascade [GO:0000165]; osmosensory signaling pathway [GO:0007231]; protein import into nucleus [GO:0006606]; protein phosphorylation [GO:0006468]; response to antibiotic [GO:0046677]</t>
  </si>
  <si>
    <t>MAP kinase kinase PBS2 (EC 2.7.12.2) (Polymyxin B resistance protein 2) (Suppressor of fluoride sensitivity 4)</t>
  </si>
  <si>
    <t>P07259</t>
  </si>
  <si>
    <t>URA2 YJL130C J0686</t>
  </si>
  <si>
    <t>'de novo' pyrimidine nucleobase biosynthetic process [GO:0006207]; 'de novo' UMP biosynthetic process [GO:0044205]; citrulline biosynthetic process [GO:0019240]; glutamine metabolic process [GO:0006541]; negative regulation of pyrimidine nucleobase metabolic process [GO:0045984]; UTP biosynthetic process [GO:0006228]</t>
  </si>
  <si>
    <t>cytoplasm [GO:0005737]; cytosol [GO:0005829]; membrane [GO:0016020]; mitochondrion [GO:0005739]</t>
  </si>
  <si>
    <t>SUBCELLULAR LOCATION: Cytoplasm {ECO:0000269|PubMed:11015727, ECO:0000269|PubMed:14562095}. Note=Associates with membranes. {ECO:0000269|PubMed:11921093}.</t>
  </si>
  <si>
    <t>cytoplasm [GO:0005737]; cytosol [GO:0005829]; membrane [GO:0016020]; mitochondrion [GO:0005739]; amino acid binding [GO:0016597]; aspartate carbamoyltransferase activity [GO:0004070]; ATP binding [GO:0005524]; carbamoyl-phosphate synthase (glutamine-hydrolyzing) activity [GO:0004088]; dihydroorotase activity [GO:0004151]; metal ion binding [GO:0046872]; 'de novo' pyrimidine nucleobase biosynthetic process [GO:0006207]; 'de novo' UMP biosynthetic process [GO:0044205]; citrulline biosynthetic process [GO:0019240]; glutamine metabolic process [GO:0006541]; negative regulation of pyrimidine nucleobase metabolic process [GO:0045984]; UTP biosynthetic process [GO:0006228]</t>
  </si>
  <si>
    <t>Multifunctional protein URA2 (Pyrimidine-specific carbamoyl phosphate synthase-aspartate carbamoyl transferase) (CPSase-ATCase) [Includes: Glutamine-dependent carbamoyl phosphate synthase (EC 6.3.5.5) (Carbamoyl phosphate synthase P) (CPS-P) (CPSase P) (CPSase-ura) (Pyrimidine-specific carbamoyl phosphate synthase); Glutamine amidotransferase (GATase) (GLNase) (EC 3.5.1.2); Ammonium-dependent carbamoyl phosphate synthase (CPS) (CPSase) (EC 6.3.4.16); Aspartate carbamoyltransferase (ATCase) (EC 2.1.3.2) (Aspartate transcarbamylase)]</t>
  </si>
  <si>
    <t>P47015</t>
  </si>
  <si>
    <t>AIM23 YJL131C J0682</t>
  </si>
  <si>
    <t>mitochondrial translational initiation [GO:0070124]</t>
  </si>
  <si>
    <t>mitochondrion [GO:0005739]; mitochondrial ribosome binding [GO:0097177]; translation initiation factor activity [GO:0003743]; mitochondrial translational initiation [GO:0070124]</t>
  </si>
  <si>
    <t>Altered inheritance of mitochondria protein 23, mitochondrial</t>
  </si>
  <si>
    <t>P10566</t>
  </si>
  <si>
    <t>MRS3 YJL133W J0675</t>
  </si>
  <si>
    <t>iron import into the mitochondrion [GO:0048250]; mRNA processing [GO:0006397]</t>
  </si>
  <si>
    <t>mitochondrial inner membrane [GO:0005743]; mitochondrial membrane [GO:0031966]; mitochondrion [GO:0005739]; ferrous iron transmembrane transporter activity [GO:0015093]; iron ion transmembrane transporter activity [GO:0005381]; iron import into the mitochondrion [GO:0048250]; mRNA processing [GO:0006397]</t>
  </si>
  <si>
    <t>Mitochondrial RNA-splicing protein MRS3</t>
  </si>
  <si>
    <t>Q3E754</t>
  </si>
  <si>
    <t>RPS21B RPS25B RPS26B YJL136C J0664</t>
  </si>
  <si>
    <t>endonucleolytic cleavage in ITS1 to separate SSU-rRNA from 5.8S rRNA and LSU-rRNA from tricistronic rRNA transcript (SSU-rRNA, 5.8S rRNA, LSU-rRNA) [GO:0000447]; endonucleolytic cleavage to generate mature 3'-end of SSU-rRNA from (SSU-rRNA, 5.8S rRNA, LSU-rRNA) [GO:0000461]; translation [GO:0006412]</t>
  </si>
  <si>
    <t>SUBCELLULAR LOCATION: Cytoplasm {ECO:0000269|PubMed:14562095, ECO:0000269|PubMed:14627813, ECO:0000269|PubMed:22096102}.</t>
  </si>
  <si>
    <t>cytosol [GO:0005829]; cytosolic small ribosomal subunit [GO:0022627]; structural constituent of ribosome [GO:0003735]; endonucleolytic cleavage in ITS1 to separate SSU-rRNA from 5.8S rRNA and LSU-rRNA from tricistronic rRNA transcript (SSU-rRNA, 5.8S rRNA, LSU-rRNA) [GO:0000447]; endonucleolytic cleavage to generate mature 3'-end of SSU-rRNA from (SSU-rRNA, 5.8S rRNA, LSU-rRNA) [GO:0000461]; translation [GO:0006412]</t>
  </si>
  <si>
    <t>Small ribosomal subunit protein eS21B (40S ribosomal protein S21-B) (S26) (YS25)</t>
  </si>
  <si>
    <t>P10081</t>
  </si>
  <si>
    <t>TIF1 TIF41A YKR059W; TIF2 TIF41B YJL138C J0660</t>
  </si>
  <si>
    <t>cytoplasmic translational initiation [GO:0002183]; positive regulation of formation of translation preinitiation complex [GO:1901195]; regulation of translational initiation [GO:0006446]; translational initiation [GO:0006413]</t>
  </si>
  <si>
    <t>cytoplasm [GO:0005737]; cytoplasmic stress granule [GO:0010494]; eukaryotic translation initiation factor 4F complex [GO:0016281]; plasma membrane [GO:0005886]; ribosome [GO:0005840]</t>
  </si>
  <si>
    <t>cytoplasm [GO:0005737]; cytoplasmic stress granule [GO:0010494]; eukaryotic translation initiation factor 4F complex [GO:0016281]; plasma membrane [GO:0005886]; ribosome [GO:0005840]; ATP binding [GO:0005524]; ATP hydrolysis activity [GO:0016887]; ATP-dependent activity, acting on RNA [GO:0008186]; RNA binding [GO:0003723]; RNA helicase activity [GO:0003724]; translation initiation factor activity [GO:0003743]; cytoplasmic translational initiation [GO:0002183]; positive regulation of formation of translation preinitiation complex [GO:1901195]; regulation of translational initiation [GO:0006446]; translational initiation [GO:0006413]</t>
  </si>
  <si>
    <t>ATP-dependent RNA helicase eIF4A (EC 3.6.4.13) (Eukaryotic initiation factor 4A) (eIF-4A) (Stimulator factor I 37 kDa component) (Translation initiation factor 1/2) (p37)</t>
  </si>
  <si>
    <t>P14680</t>
  </si>
  <si>
    <t>YAK1 YJL141C J0652</t>
  </si>
  <si>
    <t>phosphorylation [GO:0016310]; positive regulation of cell-substrate adhesion [GO:0010811]; positive regulation of DNA-templated transcription [GO:0045893]; positive regulation of response to extracellular stimulus [GO:0032106]; protein kinase A signaling [GO:0010737]</t>
  </si>
  <si>
    <t>SUBCELLULAR LOCATION: Cytoplasm. Nucleus. Note=Shuttles between both compartments in response to glucose.</t>
  </si>
  <si>
    <t>cytoplasm [GO:0005737]; nucleus [GO:0005634]; ATP binding [GO:0005524]; protein kinase activity [GO:0004672]; protein serine kinase activity [GO:0106310]; protein serine/threonine kinase activity [GO:0004674]; protein serine/threonine/tyrosine kinase activity [GO:0004712]; protein tyrosine kinase activity [GO:0004713]; phosphorylation [GO:0016310]; positive regulation of cell-substrate adhesion [GO:0010811]; positive regulation of DNA-templated transcription [GO:0045893]; positive regulation of response to extracellular stimulus [GO:0032106]; protein kinase A signaling [GO:0010737]</t>
  </si>
  <si>
    <t>Dual specificity protein kinase YAK1 (EC 2.7.12.1)</t>
  </si>
  <si>
    <t>P39515</t>
  </si>
  <si>
    <t>TIM17 MIM17 MPI2 SMS1 YJL143W J0648</t>
  </si>
  <si>
    <t>intracellular protein transport [GO:0006886]; mitochondrial genome maintenance [GO:0000002]; protein import into mitochondrial matrix [GO:0030150]; protein insertion into mitochondrial inner membrane [GO:0045039]</t>
  </si>
  <si>
    <t>mitochondrial inner membrane [GO:0005743]; mitochondrial intermembrane space [GO:0005758]; mitochondrion [GO:0005739]; TIM23 mitochondrial import inner membrane translocase complex [GO:0005744]</t>
  </si>
  <si>
    <t>SUBCELLULAR LOCATION: Mitochondrion inner membrane {ECO:0000305|PubMed:27265872}; Multi-pass membrane protein.</t>
  </si>
  <si>
    <t>mitochondrial inner membrane [GO:0005743]; mitochondrial intermembrane space [GO:0005758]; mitochondrion [GO:0005739]; TIM23 mitochondrial import inner membrane translocase complex [GO:0005744]; protein transmembrane transporter activity [GO:0008320]; intracellular protein transport [GO:0006886]; mitochondrial genome maintenance [GO:0000002]; protein import into mitochondrial matrix [GO:0030150]; protein insertion into mitochondrial inner membrane [GO:0045039]</t>
  </si>
  <si>
    <t>Mitochondrial import inner membrane translocase subunit TIM17 (Mitochondrial inner membrane protein MIM17) (Mitochondrial protein import protein 2)</t>
  </si>
  <si>
    <t>P47007</t>
  </si>
  <si>
    <t>MRX5 YJL147C J0639</t>
  </si>
  <si>
    <t>MIOREX complex component 5 (Mitochondrial organization of gene expression protein 5)</t>
  </si>
  <si>
    <t>P34110</t>
  </si>
  <si>
    <t>VPS35 VPT7 YJL154C J0580</t>
  </si>
  <si>
    <t>endocytic recycling [GO:0032456]; intracellular protein transport [GO:0006886]; negative regulation of endoplasmic reticulum unfolded protein response [GO:1900102]; protein retention in Golgi apparatus [GO:0045053]; retrograde transport, endosome to Golgi [GO:0042147]</t>
  </si>
  <si>
    <t>cytosol [GO:0005829]; endomembrane system [GO:0012505]; endosome [GO:0005768]; fungal-type vacuole membrane [GO:0000329]; late endosome [GO:0005770]; retromer complex [GO:0030904]; retromer, cargo-selective complex [GO:0030906]</t>
  </si>
  <si>
    <t>SUBCELLULAR LOCATION: Membrane; Peripheral membrane protein.</t>
  </si>
  <si>
    <t>cytosol [GO:0005829]; endomembrane system [GO:0012505]; endosome [GO:0005768]; fungal-type vacuole membrane [GO:0000329]; late endosome [GO:0005770]; retromer complex [GO:0030904]; retromer, cargo-selective complex [GO:0030906]; endocytic recycling [GO:0032456]; intracellular protein transport [GO:0006886]; negative regulation of endoplasmic reticulum unfolded protein response [GO:1900102]; protein retention in Golgi apparatus [GO:0045053]; retrograde transport, endosome to Golgi [GO:0042147]</t>
  </si>
  <si>
    <t>Vacuolar protein sorting-associated protein 35 (Vacuolar protein-targeting protein 7)</t>
  </si>
  <si>
    <t>P21268</t>
  </si>
  <si>
    <t>FAR1 YJL157C J0565</t>
  </si>
  <si>
    <t>cell cycle [GO:0007049]; cell division [GO:0051301]; chemotropism [GO:0043577]; maintenance of protein location in nucleus [GO:0051457]; mitotic cell cycle G1 arrest in response to pheromone [GO:0000751]; regulation of pheromone-dependent signal transduction involved in conjugation with cellular fusion [GO:0010969]</t>
  </si>
  <si>
    <t>Cdc24p-Far1p-Gbetagamma complex [GO:0120171]; cell cortex [GO:0005938]; cytoplasm [GO:0005737]; mating projection tip [GO:0043332]; nucleus [GO:0005634]</t>
  </si>
  <si>
    <t>Cdc24p-Far1p-Gbetagamma complex [GO:0120171]; cell cortex [GO:0005938]; cytoplasm [GO:0005737]; mating projection tip [GO:0043332]; nucleus [GO:0005634]; cyclin-dependent protein serine/threonine kinase inhibitor activity [GO:0004861]; metal ion binding [GO:0046872]; cell cycle [GO:0007049]; cell division [GO:0051301]; chemotropism [GO:0043577]; maintenance of protein location in nucleus [GO:0051457]; mitotic cell cycle G1 arrest in response to pheromone [GO:0000751]; regulation of pheromone-dependent signal transduction involved in conjugation with cellular fusion [GO:0010969]</t>
  </si>
  <si>
    <t>Cyclin-dependent kinase inhibitor FAR1 (CKI FAR1) (Factor arrest protein)</t>
  </si>
  <si>
    <t>P46998</t>
  </si>
  <si>
    <t>FMP33 YJL161W J0552</t>
  </si>
  <si>
    <t>Mitochondrial membrane protein FMP33</t>
  </si>
  <si>
    <t>P38970</t>
  </si>
  <si>
    <t>HAL5 YJL165C J0531</t>
  </si>
  <si>
    <t>intracellular monoatomic cation homeostasis [GO:0030003]; intracellular signal transduction [GO:0035556]; phosphorylation [GO:0016310]; positive regulation of endocytosis [GO:0045807]; protein localization [GO:0008104]</t>
  </si>
  <si>
    <t>plasma membrane [GO:0005886]</t>
  </si>
  <si>
    <t>plasma membrane [GO:0005886]; ATP binding [GO:0005524]; protein kinase activity [GO:0004672]; protein serine kinase activity [GO:0106310]; protein serine/threonine kinase activity [GO:0004674]; intracellular monoatomic cation homeostasis [GO:0030003]; intracellular signal transduction [GO:0035556]; phosphorylation [GO:0016310]; positive regulation of endocytosis [GO:0045807]; protein localization [GO:0008104]</t>
  </si>
  <si>
    <t>Serine/threonine-protein kinase HAL5 (EC 2.7.11.1) (Halotolerance protein 5)</t>
  </si>
  <si>
    <t>P08525</t>
  </si>
  <si>
    <t>QCR8 YJL166W J0526</t>
  </si>
  <si>
    <t>mitochondrial inner membrane [GO:0005743]; mitochondrial respiratory chain complex III [GO:0005750]; mitochondrion [GO:0005739]; aerobic respiration [GO:0009060]; cellular respiration [GO:0045333]; mitochondrial electron transport, ubiquinol to cytochrome c [GO:0006122]</t>
  </si>
  <si>
    <t>Cytochrome b-c1 complex subunit 8, mitochondrial (Complex III subunit 8) (Complex III subunit VII) (Ubiquinol-cytochrome c oxidoreductase subunit 8) (Ubiquinol-cytochrome c reductase complex 11 kDa protein) (Ubiquinone-binding protein QP-C)</t>
  </si>
  <si>
    <t>P08524</t>
  </si>
  <si>
    <t>ERG20 BOT3 FDS1 FPP1 YJL167W J0525</t>
  </si>
  <si>
    <t>ergosterol biosynthetic process [GO:0006696]; farnesyl diphosphate biosynthetic process [GO:0045337]; geranyl diphosphate biosynthetic process [GO:0033384]; isoprenoid biosynthetic process [GO:0008299]</t>
  </si>
  <si>
    <t>cytoplasm [GO:0005737]; endoplasmic reticulum [GO:0005783]; vacuole [GO:0005773]</t>
  </si>
  <si>
    <t>cytoplasm [GO:0005737]; endoplasmic reticulum [GO:0005783]; vacuole [GO:0005773]; dimethylallyltranstransferase activity [GO:0004161]; geranyltranstransferase activity [GO:0004337]; isopentenyl-diphosphate delta-isomerase activity [GO:0004452]; metal ion binding [GO:0046872]; ergosterol biosynthetic process [GO:0006696]; farnesyl diphosphate biosynthetic process [GO:0045337]; geranyl diphosphate biosynthetic process [GO:0033384]; isoprenoid biosynthetic process [GO:0008299]</t>
  </si>
  <si>
    <t>Farnesyl pyrophosphate synthase (FPP synthase) (FPS) (EC 2.5.1.10) ((2E,6E)-farnesyl diphosphate synthase) (Dimethylallyltranstransferase) (EC 2.5.1.1) (Farnesyl diphosphate synthase) (Geranyltranstransferase)</t>
  </si>
  <si>
    <t>P27614</t>
  </si>
  <si>
    <t>CPS1 CPS YJL172W J0510</t>
  </si>
  <si>
    <t>nitrogen compound metabolic process [GO:0006807]; proteolysis involved in protein catabolic process [GO:0051603]</t>
  </si>
  <si>
    <t>fungal-type vacuole [GO:0000324]; fungal-type vacuole lumen [GO:0000328]; vacuolar lumen [GO:0005775]; vacuolar membrane [GO:0005774]</t>
  </si>
  <si>
    <t>SUBCELLULAR LOCATION: Vacuole membrane {ECO:0000269|PubMed:11566881, ECO:0000269|PubMed:1569061}; Single-pass membrane protein {ECO:0000269|PubMed:11566881, ECO:0000269|PubMed:1569061}. Note=Lysosome-like vacuoles.</t>
  </si>
  <si>
    <t>fungal-type vacuole [GO:0000324]; fungal-type vacuole lumen [GO:0000328]; vacuolar lumen [GO:0005775]; vacuolar membrane [GO:0005774]; carboxypeptidase activity [GO:0004180]; metal ion binding [GO:0046872]; metallocarboxypeptidase activity [GO:0004181]; nitrogen compound metabolic process [GO:0006807]; proteolysis involved in protein catabolic process [GO:0051603]</t>
  </si>
  <si>
    <t>Carboxypeptidase S (EC 3.4.17.4) (GLY-X carboxypeptidase) (YSCS)</t>
  </si>
  <si>
    <t>P26755</t>
  </si>
  <si>
    <t>RFA3 YJL173C J0506</t>
  </si>
  <si>
    <t>DNA repair [GO:0006281]; DNA replication [GO:0006260]; DNA topological change [GO:0006265]; DNA unwinding involved in DNA replication [GO:0006268]; double-strand break repair via homologous recombination [GO:0000724]; establishment of protein localization [GO:0045184]; heteroduplex formation [GO:0030491]; mitotic recombination [GO:0006312]; nucleotide-excision repair [GO:0006289]; protein ubiquitination [GO:0016567]; reciprocal meiotic recombination [GO:0007131]; telomere maintenance via recombination [GO:0000722]; telomere maintenance via telomerase [GO:0007004]; telomere maintenance via telomere lengthening [GO:0010833]</t>
  </si>
  <si>
    <t>chromosome, telomeric region [GO:0000781]; condensed nuclear chromosome [GO:0000794]; DNA replication factor A complex [GO:0005662]</t>
  </si>
  <si>
    <t>chromosome, telomeric region [GO:0000781]; condensed nuclear chromosome [GO:0000794]; DNA replication factor A complex [GO:0005662]; double-stranded DNA binding [GO:0003690]; sequence-specific DNA binding [GO:0043565]; DNA repair [GO:0006281]; DNA replication [GO:0006260]; DNA topological change [GO:0006265]; DNA unwinding involved in DNA replication [GO:0006268]; double-strand break repair via homologous recombination [GO:0000724]; establishment of protein localization [GO:0045184]; heteroduplex formation [GO:0030491]; mitotic recombination [GO:0006312]; nucleotide-excision repair [GO:0006289]; protein ubiquitination [GO:0016567]; reciprocal meiotic recombination [GO:0007131]; telomere maintenance via recombination [GO:0000722]; telomere maintenance via telomerase [GO:0007004]; telomere maintenance via telomere lengthening [GO:0010833]</t>
  </si>
  <si>
    <t>Replication factor A protein 3 (RF-A) (Replication protein A 13 kDa subunit)</t>
  </si>
  <si>
    <t>P32591</t>
  </si>
  <si>
    <t>SWI3 TYE2 YJL176C J0495</t>
  </si>
  <si>
    <t>carbon catabolite activation of transcription from RNA polymerase II promoter [GO:0000436]; chromatin remodeling [GO:0006338]; positive regulation of DNA-templated transcription [GO:0045893]; positive regulation of mating type switching [GO:0031496]; positive regulation of transcription by RNA polymerase II [GO:0045944]; regulation of transcription by RNA polymerase II [GO:0006357]</t>
  </si>
  <si>
    <t>chromatin [GO:0000785]; cytosol [GO:0005829]; nucleus [GO:0005634]; SWI/SNF complex [GO:0016514]</t>
  </si>
  <si>
    <t>chromatin [GO:0000785]; cytosol [GO:0005829]; nucleus [GO:0005634]; SWI/SNF complex [GO:0016514]; DNA binding [GO:0003677]; histone binding [GO:0042393]; carbon catabolite activation of transcription from RNA polymerase II promoter [GO:0000436]; chromatin remodeling [GO:0006338]; positive regulation of DNA-templated transcription [GO:0045893]; positive regulation of mating type switching [GO:0031496]; positive regulation of transcription by RNA polymerase II [GO:0045944]; regulation of transcription by RNA polymerase II [GO:0006357]</t>
  </si>
  <si>
    <t>SWI/SNF complex subunit SWI3 (Transcription factor TYE2) (Transcription regulatory protein SWI3)</t>
  </si>
  <si>
    <t>P46990</t>
  </si>
  <si>
    <t>RPL17B RPL20B YJL177W J0493</t>
  </si>
  <si>
    <t>cleavage in ITS2 between 5.8S rRNA and LSU-rRNA of tricistronic rRNA transcript (SSU-rRNA, 5.8S rRNA, LSU-rRNA) [GO:0000448]; cytoplasmic translation [GO:0002181]</t>
  </si>
  <si>
    <t>cytosol [GO:0005829]; cytosolic large ribosomal subunit [GO:0022625]; preribosome, large subunit precursor [GO:0030687]; structural constituent of ribosome [GO:0003735]; cleavage in ITS2 between 5.8S rRNA and LSU-rRNA of tricistronic rRNA transcript (SSU-rRNA, 5.8S rRNA, LSU-rRNA) [GO:0000448]; cytoplasmic translation [GO:0002181]</t>
  </si>
  <si>
    <t>Large ribosomal subunit protein uL22B (60S ribosomal protein L17-B) (L20) (YL17)</t>
  </si>
  <si>
    <t>P46985</t>
  </si>
  <si>
    <t>MNN11 YJL183W J0425</t>
  </si>
  <si>
    <t>cell wall mannoprotein biosynthetic process [GO:0000032]; protein glycosylation [GO:0006486]; protein N-linked glycosylation [GO:0006487]</t>
  </si>
  <si>
    <t>endoplasmic reticulum [GO:0005783]; Golgi membrane [GO:0000139]; mannan polymerase complex [GO:0000136]</t>
  </si>
  <si>
    <t>SUBCELLULAR LOCATION: Golgi apparatus, cis-Golgi network membrane {ECO:0000269|PubMed:14562095, ECO:0000269|PubMed:9430634}; Single-pass type II membrane protein {ECO:0000269|PubMed:14562095, ECO:0000269|PubMed:9430634}.</t>
  </si>
  <si>
    <t>endoplasmic reticulum [GO:0005783]; Golgi membrane [GO:0000139]; mannan polymerase complex [GO:0000136]; alpha-1,6-mannosyltransferase activity [GO:0000009]; cell wall mannoprotein biosynthetic process [GO:0000032]; protein glycosylation [GO:0006486]; protein N-linked glycosylation [GO:0006487]</t>
  </si>
  <si>
    <t>Probable alpha-1,6-mannosyltransferase MNN11 (EC 2.4.1.-) (Mannan polymerase II complex MNN11 subunit) (M-Pol II subunit MNN11)</t>
  </si>
  <si>
    <t>P46982</t>
  </si>
  <si>
    <t>MNN5 YJL186W J0409</t>
  </si>
  <si>
    <t>mannan biosynthetic process [GO:0046354]; protein glycosylation [GO:0006486]; protein mannosylation [GO:0035268]</t>
  </si>
  <si>
    <t>Golgi apparatus [GO:0005794]</t>
  </si>
  <si>
    <t>SUBCELLULAR LOCATION: Golgi apparatus, cis-Golgi network {ECO:0000269|PubMed:14562095, ECO:0000269|PubMed:20236934, ECO:0000269|PubMed:9756928}. Note=Golgi localization depends on SVP26.</t>
  </si>
  <si>
    <t>Golgi apparatus [GO:0005794]; alpha-1,2-mannosyltransferase activity [GO:0000026]; mannan biosynthetic process [GO:0046354]; protein glycosylation [GO:0006486]; protein mannosylation [GO:0035268]</t>
  </si>
  <si>
    <t>Alpha-1,2-mannosyltransferase MNN5 (EC 2.4.1.-)</t>
  </si>
  <si>
    <t>P04650</t>
  </si>
  <si>
    <t>RPL39 RPL46 SPB2 YJL189W J0360</t>
  </si>
  <si>
    <t>Large ribosomal subunit protein eL39 (60S ribosomal protein L39) (L46) (YL40)</t>
  </si>
  <si>
    <t>Q3E7Y3</t>
  </si>
  <si>
    <t>RPS22B RPS24B YLR367W L8039.6</t>
  </si>
  <si>
    <t>Small ribosomal subunit protein uS8B (40S ribosomal protein S22-B) (RP50) (S24) (YP58) (YS22)</t>
  </si>
  <si>
    <t>P39543</t>
  </si>
  <si>
    <t>SOP4 YJL192C J0351</t>
  </si>
  <si>
    <t>endoplasmic reticulum to Golgi vesicle-mediated transport [GO:0006888]; protein transport [GO:0015031]</t>
  </si>
  <si>
    <t>SUBCELLULAR LOCATION: Endoplasmic reticulum membrane {ECO:0000269|PubMed:12230471, ECO:0000269|PubMed:14562095}; Single-pass type I membrane protein {ECO:0000269|PubMed:12230471, ECO:0000269|PubMed:14562095}.</t>
  </si>
  <si>
    <t>endoplasmic reticulum [GO:0005783]; endoplasmic reticulum membrane [GO:0005789]; membrane [GO:0016020]; endoplasmic reticulum to Golgi vesicle-mediated transport [GO:0006888]; protein transport [GO:0015031]</t>
  </si>
  <si>
    <t>Protein SOP4 (Suppressor of PMA1-7 protein 4)</t>
  </si>
  <si>
    <t>P39540</t>
  </si>
  <si>
    <t>ELO1 YJL196C J0343</t>
  </si>
  <si>
    <t>fatty acid elongation, monounsaturated fatty acid [GO:0034625]; fatty acid elongation, polyunsaturated fatty acid [GO:0034626]; fatty acid elongation, saturated fatty acid [GO:0019367]; fatty acid elongation, unsaturated fatty acid [GO:0019368]; sphingolipid biosynthetic process [GO:0030148]; very long-chain fatty acid biosynthetic process [GO:0042761]</t>
  </si>
  <si>
    <t>SUBCELLULAR LOCATION: Endoplasmic reticulum membrane {ECO:0000269|PubMed:14562095}; Multi-pass membrane protein {ECO:0000255}.</t>
  </si>
  <si>
    <t>endoplasmic reticulum [GO:0005783]; endoplasmic reticulum membrane [GO:0005789]; fatty acid elongase activity [GO:0009922]; fatty acid elongation, monounsaturated fatty acid [GO:0034625]; fatty acid elongation, polyunsaturated fatty acid [GO:0034626]; fatty acid elongation, saturated fatty acid [GO:0019367]; fatty acid elongation, unsaturated fatty acid [GO:0019368]; sphingolipid biosynthetic process [GO:0030148]; very long-chain fatty acid biosynthetic process [GO:0042761]</t>
  </si>
  <si>
    <t>Fatty acid elongase 1 (EC 2.3.1.199) (3-keto acyl-CoA synthase ELO1) (Elongation of fatty acids protein 1) (Very-long-chain 3-oxoacyl-CoA synthase 1)</t>
  </si>
  <si>
    <t>P39538</t>
  </si>
  <si>
    <t>UBP12 YJL197W J0340</t>
  </si>
  <si>
    <t>DNA damage response [GO:0006974]; negative regulation of mitochondrial fusion [GO:0010637]; protein deubiquitination [GO:0016579]; proteolysis [GO:0006508]</t>
  </si>
  <si>
    <t>cytoplasm [GO:0005737]; nuclear replication fork [GO:0043596]; nucleus [GO:0005634]</t>
  </si>
  <si>
    <t>cytoplasm [GO:0005737]; nuclear replication fork [GO:0043596]; nucleus [GO:0005634]; cysteine-type deubiquitinase activity [GO:0004843]; DNA damage response [GO:0006974]; negative regulation of mitochondrial fusion [GO:0010637]; protein deubiquitination [GO:0016579]; proteolysis [GO:0006508]</t>
  </si>
  <si>
    <t>Ubiquitin carboxyl-terminal hydrolase 12 (EC 3.4.19.12) (Deubiquitinating enzyme 12) (Ubiquitin thioesterase 12) (Ubiquitin-specific-processing protease 12)</t>
  </si>
  <si>
    <t>P39535</t>
  </si>
  <si>
    <t>PHO90 YJL198W J0336</t>
  </si>
  <si>
    <t>phosphate ion transport [GO:0006817]; polyphosphate metabolic process [GO:0006797]; regulation of phosphate transmembrane transport [GO:2000185]</t>
  </si>
  <si>
    <t>cell periphery [GO:0071944]; plasma membrane [GO:0005886]; inorganic phosphate transmembrane transporter activity [GO:0005315]; phosphate ion transport [GO:0006817]; polyphosphate metabolic process [GO:0006797]; regulation of phosphate transmembrane transport [GO:2000185]</t>
  </si>
  <si>
    <t>Low-affinity phosphate transporter PHO90</t>
  </si>
  <si>
    <t>P32525</t>
  </si>
  <si>
    <t>ECM25 YJL201W J0325</t>
  </si>
  <si>
    <t>cell wall organization [GO:0071555]; small GTPase mediated signal transduction [GO:0007264]</t>
  </si>
  <si>
    <t>cytoplasm [GO:0005737]; GTPase activator activity [GO:0005096]; cell wall organization [GO:0071555]; small GTPase mediated signal transduction [GO:0007264]</t>
  </si>
  <si>
    <t>Protein ECM25 (Extracellular matrix protein 25)</t>
  </si>
  <si>
    <t>P39531</t>
  </si>
  <si>
    <t>RCY1 YJL204C J0318 J0320</t>
  </si>
  <si>
    <t>early endosome to Golgi transport [GO:0034498]; endocytic recycling [GO:0032456]; endocytosis [GO:0006897]; exocytosis [GO:0006887]; Golgi to plasma membrane transport [GO:0006893]; protein transport [GO:0015031]</t>
  </si>
  <si>
    <t>cell tip [GO:0051286]; cellular bud [GO:0005933]; cellular bud neck [GO:0005935]; cytosol [GO:0005829]; endosome [GO:0005768]; exocyst [GO:0000145]; Golgi apparatus [GO:0005794]; site of polarized growth [GO:0030427]</t>
  </si>
  <si>
    <t>SUBCELLULAR LOCATION: Cytoplasm {ECO:0000269|PubMed:11287615}. Bud neck {ECO:0000269|PubMed:11287615}. Cell tip {ECO:0000269|PubMed:11287615}. Note=In unpolarized G1 cells this protein is found in patches in the cytoplasm, while after bud emergence it is concentrated in nascent buds and at the mother-bud neck. Accumulates at the shmoo tips of cells treated with pheromone. Localization depends on an intact actin cytoskeleton and a functional secretory pathway.</t>
  </si>
  <si>
    <t>cell tip [GO:0051286]; cellular bud [GO:0005933]; cellular bud neck [GO:0005935]; cytosol [GO:0005829]; endosome [GO:0005768]; exocyst [GO:0000145]; Golgi apparatus [GO:0005794]; site of polarized growth [GO:0030427]; SNARE binding [GO:0000149]; early endosome to Golgi transport [GO:0034498]; endocytic recycling [GO:0032456]; endocytosis [GO:0006897]; exocytosis [GO:0006887]; Golgi to plasma membrane transport [GO:0006893]; protein transport [GO:0015031]</t>
  </si>
  <si>
    <t>Recyclin-1</t>
  </si>
  <si>
    <t>P39529</t>
  </si>
  <si>
    <t>YJL206C J0316</t>
  </si>
  <si>
    <t>nucleus [GO:0005634]; DNA binding [GO:0003677]; DNA-binding transcription factor activity, RNA polymerase II-specific [GO:0000981]; zinc ion binding [GO:0008270]; DNA-templated transcription [GO:0006351]; positive regulation of transcription by RNA polymerase II [GO:0045944]</t>
  </si>
  <si>
    <t>Putative transcriptional regulatory protein YJL206C</t>
  </si>
  <si>
    <t>P39526</t>
  </si>
  <si>
    <t>LAA1 YJL207C HRD550 J0312</t>
  </si>
  <si>
    <t>endocytosis [GO:0006897]; protein localization [GO:0008104]; protein transport [GO:0015031]; retrograde transport, endosome to Golgi [GO:0042147]</t>
  </si>
  <si>
    <t>cytosol [GO:0005829]; endocytic vesicle [GO:0030139]; Golgi apparatus [GO:0005794]</t>
  </si>
  <si>
    <t>SUBCELLULAR LOCATION: Golgi apparatus {ECO:0000269|PubMed:14562095, ECO:0000269|PubMed:16687571, ECO:0000269|PubMed:16702403}. Note=Colocalizes with AP-1 adapter complex, with clathrin-coated vesicles to the late-Golgi apparatus and with ribosomes. Localization depends on ADP-ribosylation factor (ARF).</t>
  </si>
  <si>
    <t>cytosol [GO:0005829]; endocytic vesicle [GO:0030139]; Golgi apparatus [GO:0005794]; endocytosis [GO:0006897]; protein localization [GO:0008104]; protein transport [GO:0015031]; retrograde transport, endosome to Golgi [GO:0042147]</t>
  </si>
  <si>
    <t>AP-1 accessory protein LAA1 (Large AP-1 accessory protein 1)</t>
  </si>
  <si>
    <t>P08466</t>
  </si>
  <si>
    <t>NUC1 YJL208C HRE329 J0310</t>
  </si>
  <si>
    <t>apoptotic DNA fragmentation [GO:0006309]; apoptotic process [GO:0006915]; defense response to virus [GO:0051607]; DNA catabolic process [GO:0006308]; DNA recombination [GO:0006310]; RNA catabolic process [GO:0006401]</t>
  </si>
  <si>
    <t>cytosol [GO:0005829]; mitochondrial inner membrane [GO:0005743]; mitochondrion [GO:0005739]; nucleus [GO:0005634]</t>
  </si>
  <si>
    <t>SUBCELLULAR LOCATION: Mitochondrion inner membrane.</t>
  </si>
  <si>
    <t>cytosol [GO:0005829]; mitochondrial inner membrane [GO:0005743]; mitochondrion [GO:0005739]; nucleus [GO:0005634]; DNA endonuclease activity [GO:0004520]; DNA exonuclease activity [GO:0004529]; metal ion binding [GO:0046872]; nucleic acid binding [GO:0003676]; RNA endonuclease activity [GO:0004521]; RNA nuclease activity [GO:0004540]; single-stranded DNA endodeoxyribonuclease activity [GO:0000014]; apoptotic DNA fragmentation [GO:0006309]; apoptotic process [GO:0006915]; defense response to virus [GO:0051607]; DNA catabolic process [GO:0006308]; DNA recombination [GO:0006310]; RNA catabolic process [GO:0006401]</t>
  </si>
  <si>
    <t>Mitochondrial nuclease (EC 3.1.30.-)</t>
  </si>
  <si>
    <t>P07252</t>
  </si>
  <si>
    <t>CBP1 YJL209W HRA654 J0242</t>
  </si>
  <si>
    <t>aerobic respiration [GO:0009060]; mitochondrial mRNA catabolic process [GO:0000958]; mRNA processing [GO:0006397]</t>
  </si>
  <si>
    <t>mitochondrion [GO:0005739]; mRNA binding [GO:0003729]; aerobic respiration [GO:0009060]; mitochondrial mRNA catabolic process [GO:0000958]; mRNA processing [GO:0006397]</t>
  </si>
  <si>
    <t>Cytochrome B pre-mRNA-processing protein 1</t>
  </si>
  <si>
    <t>P47082</t>
  </si>
  <si>
    <t>AVT1 YJR001W J1409 YJR83.4</t>
  </si>
  <si>
    <t>amino acid transmembrane transport [GO:0003333]; amino acid transport [GO:0006865]; proline transport [GO:0015824]; vacuolar transport [GO:0007034]</t>
  </si>
  <si>
    <t>fungal-type vacuole [GO:0000324]; fungal-type vacuole membrane [GO:0000329]; L-glutamine transmembrane transporter activity [GO:0015186]; L-isoleucine transmembrane transporter activity [GO:0015188]; L-tyrosine transmembrane transporter activity [GO:0005302]; amino acid transmembrane transport [GO:0003333]; amino acid transport [GO:0006865]; proline transport [GO:0015824]; vacuolar transport [GO:0007034]</t>
  </si>
  <si>
    <t>Vacuolar amino acid transporter 1</t>
  </si>
  <si>
    <t>P47083</t>
  </si>
  <si>
    <t>MPP10 YJR002W J1411 YJR83.5</t>
  </si>
  <si>
    <t>90S preribosome [GO:0030686]; Mpp10 complex [GO:0034457]; nucleolus [GO:0005730]; nucleoplasm [GO:0005654]; nucleus [GO:0005634]; small-subunit processome [GO:0032040]; sno(s)RNA-containing ribonucleoprotein complex [GO:0005732]</t>
  </si>
  <si>
    <t>SUBCELLULAR LOCATION: Nucleus, nucleolus {ECO:0000269|PubMed:12068309, ECO:0000269|PubMed:9315638}.</t>
  </si>
  <si>
    <t>90S preribosome [GO:0030686]; Mpp10 complex [GO:0034457]; nucleolus [GO:0005730]; nucleoplasm [GO:0005654]; nucleus [GO:0005634]; small-subunit processome [GO:0032040]; sno(s)RNA-containing ribonucleoprotein complex [GO:0005732]; identical protein binding [GO:0042802];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t>
  </si>
  <si>
    <t>U3 small nucleolar RNA-associated protein MPP10 (U3 snoRNA-associated protein MPP10) (M phase phosphoprotein 10)</t>
  </si>
  <si>
    <t>P47084</t>
  </si>
  <si>
    <t>MRX12 YJR003C J1415 YJR83.30</t>
  </si>
  <si>
    <t>MIOREX complex component 12 (Mitochondrial organization of gene expression protein 12)</t>
  </si>
  <si>
    <t>P27351</t>
  </si>
  <si>
    <t>APL1 YAP80 YJR005W J1422</t>
  </si>
  <si>
    <t>endocytosis [GO:0006897]; intracellular protein transport [GO:0006886]; vesicle-mediated transport [GO:0016192]</t>
  </si>
  <si>
    <t>AP-2 adaptor complex [GO:0030122]; cellular bud neck [GO:0005935]; endocytic vesicle [GO:0030139]</t>
  </si>
  <si>
    <t>AP-2 adaptor complex [GO:0030122]; cellular bud neck [GO:0005935]; endocytic vesicle [GO:0030139]; clathrin binding [GO:0030276]; endocytosis [GO:0006897]; intracellular protein transport [GO:0006886]; vesicle-mediated transport [GO:0016192]</t>
  </si>
  <si>
    <t>AP-2 complex subunit beta (Beta-2-adaptin) (Beta-adaptin) (Clathrin assembly protein complex 2 beta large chain) (Clathrin assembly protein large beta chain)</t>
  </si>
  <si>
    <t>P46957</t>
  </si>
  <si>
    <t>POL31 HUS2 HYS2 SDP5 YJR006W J1427 YJR83.7</t>
  </si>
  <si>
    <t>base-excision repair [GO:0006284]; DNA metabolic process [GO:0006259]; DNA replication, removal of RNA primer [GO:0043137]; DNA strand elongation involved in DNA replication [GO:0006271]; lagging strand elongation [GO:0006273]; leading strand elongation [GO:0006272]; mismatch repair [GO:0006298]; nucleotide-excision repair [GO:0006289]; postreplication repair [GO:0006301]; RNA-templated DNA biosynthetic process [GO:0006278]</t>
  </si>
  <si>
    <t>cytosol [GO:0005829]; delta DNA polymerase complex [GO:0043625]; nucleus [GO:0005634]</t>
  </si>
  <si>
    <t>cytosol [GO:0005829]; delta DNA polymerase complex [GO:0043625]; nucleus [GO:0005634]; DNA binding [GO:0003677]; DNA-directed DNA polymerase activity [GO:0003887]; base-excision repair [GO:0006284]; DNA metabolic process [GO:0006259]; DNA replication, removal of RNA primer [GO:0043137]; DNA strand elongation involved in DNA replication [GO:0006271]; lagging strand elongation [GO:0006273]; leading strand elongation [GO:0006272]; mismatch repair [GO:0006298]; nucleotide-excision repair [GO:0006289]; postreplication repair [GO:0006301]; RNA-templated DNA biosynthetic process [GO:0006278]</t>
  </si>
  <si>
    <t>DNA polymerase delta small subunit (EC 2.7.7.7) (Hydroxyurea-sensitive protein 2)</t>
  </si>
  <si>
    <t>P20459</t>
  </si>
  <si>
    <t>SUI2 TIF211 YJR007W J1429</t>
  </si>
  <si>
    <t>formation of translation preinitiation complex [GO:0001731]; translational initiation [GO:0006413]</t>
  </si>
  <si>
    <t>cytoplasm [GO:0005737]; cytoplasmic stress granule [GO:0010494]; cytosol [GO:0005829]; eukaryotic 48S preinitiation complex [GO:0033290]; eukaryotic translation initiation factor 2 complex [GO:0005850]; multi-eIF complex [GO:0043614]; ribosome [GO:0005840]</t>
  </si>
  <si>
    <t>SUBCELLULAR LOCATION: Cytoplasm, cytosol {ECO:0000250|UniProtKB:P56286}.</t>
  </si>
  <si>
    <t>cytoplasm [GO:0005737]; cytoplasmic stress granule [GO:0010494]; cytosol [GO:0005829]; eukaryotic 48S preinitiation complex [GO:0033290]; eukaryotic translation initiation factor 2 complex [GO:0005850]; multi-eIF complex [GO:0043614]; ribosome [GO:0005840]; ribosome binding [GO:0043022]; RNA binding [GO:0003723]; translation initiation factor activity [GO:0003743]; formation of translation preinitiation complex [GO:0001731]; translational initiation [GO:0006413]</t>
  </si>
  <si>
    <t>Eukaryotic translation initiation factor 2 subunit alpha (eIF-2-alpha) (eIF-2A) (eIF-2alpha) (eIF2-alpha)</t>
  </si>
  <si>
    <t>P00358</t>
  </si>
  <si>
    <t>TDH2 GPD2 YJR009C J1433</t>
  </si>
  <si>
    <t>apoptotic process [GO:0006915]; gluconeogenesis [GO:0006094]; glycolytic process [GO:0006096]; reactive oxygen species metabolic process [GO:0072593]</t>
  </si>
  <si>
    <t>SUBCELLULAR LOCATION: Cytoplasm {ECO:0000250|UniProtKB:P00360}.</t>
  </si>
  <si>
    <t>cytoplasm [GO:0005737]; cytosol [GO:0005829]; fungal-type cell wall [GO:0009277]; lipid droplet [GO:0005811]; mitochondrion [GO:0005739]; nucleus [GO:0005634]; plasma membrane [GO:0005886]; glyceraldehyde-3-phosphate dehydrogenase (NAD+) (phosphorylating) activity [GO:0004365]; melatonin binding [GO:1904408]; NAD binding [GO:0051287]; NADP binding [GO:0050661]; promoter-specific chromatin binding [GO:1990841]; apoptotic process [GO:0006915]; gluconeogenesis [GO:0006094]; glycolytic process [GO:0006096]; reactive oxygen species metabolic process [GO:0072593]</t>
  </si>
  <si>
    <t>Glyceraldehyde-3-phosphate dehydrogenase 2 (GAPDH 2) (EC 1.2.1.12) (Triose-phosphate dehydrogenase 1)</t>
  </si>
  <si>
    <t>P08536</t>
  </si>
  <si>
    <t>MET3 YJR010W J1436</t>
  </si>
  <si>
    <t>hydrogen sulfide biosynthetic process [GO:0070814]; sulfate assimilation via adenylyl sulfate reduction [GO:0010134]; sulfate assimilation, phosphoadenylyl sulfate reduction by phosphoadenylyl-sulfate reductase (thioredoxin) [GO:0019379]; sulfur amino acid metabolic process [GO:0000096]</t>
  </si>
  <si>
    <t>SUBCELLULAR LOCATION: Cytoplasm {ECO:0000255|HAMAP-Rule:MF_03106, ECO:0000269|PubMed:14562095}.</t>
  </si>
  <si>
    <t>cytoplasm [GO:0005737]; mitochondrion [GO:0005739]; ATP binding [GO:0005524]; sulfate adenylyltransferase (ATP) activity [GO:0004781]; hydrogen sulfide biosynthetic process [GO:0070814]; sulfate assimilation via adenylyl sulfate reduction [GO:0010134]; sulfate assimilation, phosphoadenylyl sulfate reduction by phosphoadenylyl-sulfate reductase (thioredoxin) [GO:0019379]; sulfur amino acid metabolic process [GO:0000096]</t>
  </si>
  <si>
    <t>Sulfate adenylyltransferase (EC 2.7.7.4) (ATP-sulfurylase) (Methionine-requiring protein 3) (Sulfate adenylate transferase) (SAT)</t>
  </si>
  <si>
    <t>P47086</t>
  </si>
  <si>
    <t>YJR011C J1438 YJR83.26</t>
  </si>
  <si>
    <t>Uncharacterized protein YJR011C</t>
  </si>
  <si>
    <t>P39522</t>
  </si>
  <si>
    <t>ILV3 YJR016C J1450</t>
  </si>
  <si>
    <t>SUBCELLULAR LOCATION: Mitochondrion {ECO:0000269|PubMed:20008079, ECO:0000269|PubMed:22954227}.</t>
  </si>
  <si>
    <t>mitochondrion [GO:0005739]; 2 iron, 2 sulfur cluster binding [GO:0051537]; dihydroxy-acid dehydratase activity [GO:0004160]; metal ion binding [GO:0046872]; branched-chain amino acid biosynthetic process [GO:0009082]; isoleucine biosynthetic process [GO:0009097]; valine biosynthetic process [GO:0009099]</t>
  </si>
  <si>
    <t>Dihydroxy-acid dehydratase, mitochondrial (DAD) (EC 4.2.1.9)</t>
  </si>
  <si>
    <t>P22696</t>
  </si>
  <si>
    <t>ESS1 PIN1 PTF1 YJR017C J1452</t>
  </si>
  <si>
    <t>negative regulation of transcription by RNA polymerase II [GO:0000122]; negative regulation of ubiquitin-dependent protein catabolic process [GO:2000059]; positive regulation of rDNA heterochromatin formation [GO:2000749]; positive regulation of RNA polymerase II transcription preinitiation complex assembly [GO:0045899]; positive regulation of transcription by RNA polymerase II [GO:0045944]; termination of RNA polymerase II transcription [GO:0006369]</t>
  </si>
  <si>
    <t>cytosol [GO:0005829]; nucleus [GO:0005634]; peptidyl-prolyl cis-trans isomerase activity [GO:0003755]; RNA polymerase II complex binding [GO:0000993]; negative regulation of transcription by RNA polymerase II [GO:0000122]; negative regulation of ubiquitin-dependent protein catabolic process [GO:2000059]; positive regulation of rDNA heterochromatin formation [GO:2000749]; positive regulation of RNA polymerase II transcription preinitiation complex assembly [GO:0045899]; positive regulation of transcription by RNA polymerase II [GO:0045944]; termination of RNA polymerase II transcription [GO:0006369]</t>
  </si>
  <si>
    <t>Peptidyl-prolyl cis-trans isomerase ESS1 (PPIase ESS1) (EC 5.2.1.8) (Parvulin ESS1) (Processing/termination factor 1)</t>
  </si>
  <si>
    <t>P41903</t>
  </si>
  <si>
    <t>TES1 PTE1 YJR019C J1456</t>
  </si>
  <si>
    <t>acyl-CoA metabolic process [GO:0006637]; fatty acid beta-oxidation [GO:0006635]; fatty acid catabolic process [GO:0009062]; fatty acid oxidation [GO:0019395]</t>
  </si>
  <si>
    <t>mitochondrion [GO:0005739]; peroxisomal matrix [GO:0005782]; peroxisome [GO:0005777]</t>
  </si>
  <si>
    <t>SUBCELLULAR LOCATION: Peroxisome {ECO:0000269|PubMed:10092594}.</t>
  </si>
  <si>
    <t>mitochondrion [GO:0005739]; peroxisomal matrix [GO:0005782]; peroxisome [GO:0005777]; acyl-CoA hydrolase activity [GO:0047617]; carboxylic ester hydrolase activity [GO:0052689]; myristoyl-CoA hydrolase activity [GO:0102991]; palmitoyl-CoA hydrolase activity [GO:0016290]; acyl-CoA metabolic process [GO:0006637]; fatty acid beta-oxidation [GO:0006635]; fatty acid catabolic process [GO:0009062]; fatty acid oxidation [GO:0019395]</t>
  </si>
  <si>
    <t>Peroxisomal acyl-coenzyme A thioester hydrolase 1 (EC 3.1.2.2) (Peroxisomal long-chain acyl-CoA thioesterase 1)</t>
  </si>
  <si>
    <t>P47102</t>
  </si>
  <si>
    <t>GEA1 YJR031C J1580</t>
  </si>
  <si>
    <t>actin cytoskeleton organization [GO:0030036]; endoplasmic reticulum to Golgi vesicle-mediated transport [GO:0006888]; intra-Golgi vesicle-mediated transport [GO:0006891]; macroautophagy [GO:0016236]; regulation of ARF protein signal transduction [GO:0032012]; retrograde vesicle-mediated transport, Golgi to endoplasmic reticulum [GO:0006890]</t>
  </si>
  <si>
    <t>cellular bud [GO:0005933]; cytosol [GO:0005829]; endoplasmic reticulum [GO:0005783]; Golgi cis cisterna [GO:0000137]; membrane [GO:0016020]; mitochondrion [GO:0005739]</t>
  </si>
  <si>
    <t>SUBCELLULAR LOCATION: Cytoplasm, cytosol {ECO:0000250|UniProtKB:P39993}. Membrane {ECO:0000250|UniProtKB:P39993}; Peripheral membrane protein {ECO:0000250|UniProtKB:P39993}. Endoplasmic reticulum {ECO:0000269|PubMed:25190516}. Mitochondrion {ECO:0000269|PubMed:25190516}. Note=Soluble and partially membrane-bound. {ECO:0000250|UniProtKB:P39993}.</t>
  </si>
  <si>
    <t>cellular bud [GO:0005933]; cytosol [GO:0005829]; endoplasmic reticulum [GO:0005783]; Golgi cis cisterna [GO:0000137]; membrane [GO:0016020]; mitochondrion [GO:0005739]; guanyl-nucleotide exchange factor activity [GO:0005085]; actin cytoskeleton organization [GO:0030036]; endoplasmic reticulum to Golgi vesicle-mediated transport [GO:0006888]; intra-Golgi vesicle-mediated transport [GO:0006891]; macroautophagy [GO:0016236]; regulation of ARF protein signal transduction [GO:0032012]; retrograde vesicle-mediated transport, Golgi to endoplasmic reticulum [GO:0006890]</t>
  </si>
  <si>
    <t>ARF guanine-nucleotide exchange factor 1</t>
  </si>
  <si>
    <t>P37020</t>
  </si>
  <si>
    <t>GEF1 CLCY1 YJR040W J1616</t>
  </si>
  <si>
    <t>intracellular copper ion homeostasis [GO:0006878]; intracellular iron ion homeostasis [GO:0006879]; regulation of iron ion transport [GO:0034756]</t>
  </si>
  <si>
    <t>chloride channel complex [GO:0034707]; early endosome [GO:0005769]; endoplasmic reticulum [GO:0005783]; endosome [GO:0005768]; endosome membrane [GO:0010008]; fungal-type vacuole [GO:0000324]; Golgi apparatus [GO:0005794]; Golgi medial cisterna [GO:0005797]; Golgi membrane [GO:0000139]; plasma membrane [GO:0005886]</t>
  </si>
  <si>
    <t>SUBCELLULAR LOCATION: Golgi apparatus membrane {ECO:0000269|PubMed:9614122}; Multi-pass membrane protein {ECO:0000255}. Endosome membrane {ECO:0000305|PubMed:9520490}; Multi-pass membrane protein {ECO:0000255}. Prevacuolar compartment membrane {ECO:0000269|PubMed:12074596}; Multi-pass membrane protein {ECO:0000255}.</t>
  </si>
  <si>
    <t>chloride channel complex [GO:0034707]; early endosome [GO:0005769]; endoplasmic reticulum [GO:0005783]; endosome [GO:0005768]; endosome membrane [GO:0010008]; fungal-type vacuole [GO:0000324]; Golgi apparatus [GO:0005794]; Golgi medial cisterna [GO:0005797]; Golgi membrane [GO:0000139]; plasma membrane [GO:0005886]; voltage-gated chloride channel activity [GO:0005247]; intracellular copper ion homeostasis [GO:0006878]; intracellular iron ion homeostasis [GO:0006879]; regulation of iron ion transport [GO:0034756]</t>
  </si>
  <si>
    <t>Anion/proton exchange transporter GEF1 (CLC protein GEF1) (ClC-A) (ClC-Y1) (Voltage-gated chloride channel) [Cleaved into: GEF1 N-terminal; GEF1 C-terminal]</t>
  </si>
  <si>
    <t>P47108</t>
  </si>
  <si>
    <t>URB2 NPA2 YJR041C J1622</t>
  </si>
  <si>
    <t>ribosomal large subunit biogenesis [GO:0042273]; ribosome biogenesis [GO:0042254]; rRNA metabolic process [GO:0016072]; rRNA processing [GO:0006364]</t>
  </si>
  <si>
    <t>SUBCELLULAR LOCATION: Nucleus, nucleolus {ECO:0000269|PubMed:14562095, ECO:0000269|PubMed:15226434, ECO:0000269|PubMed:17145778}.</t>
  </si>
  <si>
    <t>nucleolus [GO:0005730]; nucleus [GO:0005634]; ribosomal large subunit biogenesis [GO:0042273]; ribosome biogenesis [GO:0042254]; rRNA metabolic process [GO:0016072]; rRNA processing [GO:0006364]</t>
  </si>
  <si>
    <t>Nucleolar pre-ribosomal-associated protein 2 (Unhealthy ribosome biogenesis protein 2)</t>
  </si>
  <si>
    <t>P46673</t>
  </si>
  <si>
    <t>NUP85 RAT9 YJR042W J1624</t>
  </si>
  <si>
    <t>mRNA export from nucleus [GO:0006406]; nuclear pore localization [GO:0051664]; nucleocytoplasmic transport [GO:0006913]; positive regulation of DNA-templated transcription [GO:0045893]; protein import into nucleus [GO:0006606]; ribosomal large subunit export from nucleus [GO:0000055]</t>
  </si>
  <si>
    <t>nuclear envelope [GO:0005635]; nuclear membrane [GO:0031965]; nuclear pore [GO:0005643]; nuclear pore outer ring [GO:0031080]</t>
  </si>
  <si>
    <t>nuclear envelope [GO:0005635]; nuclear membrane [GO:0031965]; nuclear pore [GO:0005643]; nuclear pore outer ring [GO:0031080]; structural constituent of nuclear pore [GO:0017056]; mRNA export from nucleus [GO:0006406]; nuclear pore localization [GO:0051664]; nucleocytoplasmic transport [GO:0006913]; positive regulation of DNA-templated transcription [GO:0045893]; protein import into nucleus [GO:0006606]; ribosomal large subunit export from nucleus [GO:0000055]</t>
  </si>
  <si>
    <t>Nucleoporin NUP85 (Nuclear pore protein NUP85)</t>
  </si>
  <si>
    <t>P0CS90</t>
  </si>
  <si>
    <t>SSC1 ENS1 YJR045C J1639</t>
  </si>
  <si>
    <t>chaperone cofactor-dependent protein refolding [GO:0051085]; intracellular protein transport [GO:0006886]; mitochondrial cytochrome c oxidase assembly [GO:0033617]; mitochondrial DNA metabolic process [GO:0032042]; negative regulation of mitochondrial translation [GO:0070130]; protein import into mitochondrial matrix [GO:0030150]; protein refolding [GO:0042026]; protein stabilization [GO:0050821]; protein unfolding [GO:0043335]; regulation of DNA recombination [GO:0000018]</t>
  </si>
  <si>
    <t>cytoplasm [GO:0005737]; endodeoxyribonuclease complex [GO:1905347]; mitochondrial inner membrane [GO:0005743]; mitochondrial nucleoid [GO:0042645]; mitochondrion [GO:0005739]; PAM complex, Tim23 associated import motor [GO:0001405]; TIM23 mitochondrial import inner membrane translocase complex [GO:0005744]</t>
  </si>
  <si>
    <t>SUBCELLULAR LOCATION: Mitochondrion matrix {ECO:0000269|PubMed:2265609}.</t>
  </si>
  <si>
    <t>cytoplasm [GO:0005737]; endodeoxyribonuclease complex [GO:1905347]; mitochondrial inner membrane [GO:0005743]; mitochondrial nucleoid [GO:0042645]; mitochondrion [GO:0005739]; PAM complex, Tim23 associated import motor [GO:0001405]; TIM23 mitochondrial import inner membrane translocase complex [GO:0005744]; ATP binding [GO:0005524]; ATP hydrolysis activity [GO:0016887]; ATP-dependent protein folding chaperone [GO:0140662]; enzyme regulator activity [GO:0030234]; heat shock protein binding [GO:0031072]; mitochondrial protein-transporting ATPase activity [GO:0008566]; protein folding chaperone [GO:0044183]; unfolded protein binding [GO:0051082]; chaperone cofactor-dependent protein refolding [GO:0051085]; intracellular protein transport [GO:0006886]; mitochondrial cytochrome c oxidase assembly [GO:0033617]; mitochondrial DNA metabolic process [GO:0032042]; negative regulation of mitochondrial translation [GO:0070130]; protein import into mitochondrial matrix [GO:0030150]; protein refolding [GO:0042026]; protein stabilization [GO:0050821]; protein unfolding [GO:0043335]; regulation of DNA recombination [GO:0000018]</t>
  </si>
  <si>
    <t>Import motor subunit, mitochondrial (EC 3.6.4.10) (Endonuclease SceI 75 kDa subunit) (Endo.SceI 75 kDa subunit) (mtHSP70)</t>
  </si>
  <si>
    <t>P47112</t>
  </si>
  <si>
    <t>TAH11 CDT1 SID2 YJR046W J1641</t>
  </si>
  <si>
    <t>cell division [GO:0051301]; double-strand break repair via break-induced replication [GO:0000727]; pre-replicative complex assembly involved in nuclear cell cycle DNA replication [GO:0006267]; regulation of DNA-templated DNA replication initiation [GO:0030174]</t>
  </si>
  <si>
    <t>cytoplasm [GO:0005737]; nuclear pre-replicative complex [GO:0005656]; nucleoplasm [GO:0005654]; nucleus [GO:0005634]</t>
  </si>
  <si>
    <t>SUBCELLULAR LOCATION: Cytoplasm. Nucleus. Note=Undergoes cell cycle-dependent changes in its nuclear localization. Exits the nucleus and remains in the cytoplasm during S phase through early mitosis, and re-accumulates in the nucleus around the end of mitosis.</t>
  </si>
  <si>
    <t>cytoplasm [GO:0005737]; nuclear pre-replicative complex [GO:0005656]; nucleoplasm [GO:0005654]; nucleus [GO:0005634]; DNA replication origin binding [GO:0003688]; cell division [GO:0051301]; double-strand break repair via break-induced replication [GO:0000727]; pre-replicative complex assembly involved in nuclear cell cycle DNA replication [GO:0006267]; regulation of DNA-templated DNA replication initiation [GO:0030174]</t>
  </si>
  <si>
    <t>Cell division cycle protein CDT1 (SIC1 indispensable protein 2) (Topoisomerase-A hypersensitive protein 11)</t>
  </si>
  <si>
    <t>P00044</t>
  </si>
  <si>
    <t>CYC1 YJR048W J1653</t>
  </si>
  <si>
    <t>mitochondrial electron transport, cytochrome c to oxygen [GO:0006123]; mitochondrial electron transport, ubiquinol to cytochrome c [GO:0006122]</t>
  </si>
  <si>
    <t>mitochondrial intermembrane space [GO:0005758]; mitochondrion [GO:0005739]; respirasome [GO:0070469]</t>
  </si>
  <si>
    <t>SUBCELLULAR LOCATION: Mitochondrion intermembrane space {ECO:0000269|PubMed:22984289, ECO:0000269|PubMed:9866716}.</t>
  </si>
  <si>
    <t>mitochondrial intermembrane space [GO:0005758]; mitochondrion [GO:0005739]; respirasome [GO:0070469]; electron transfer activity [GO:0009055]; heme binding [GO:0020037]; metal ion binding [GO:0046872]; mitochondrial electron transport, cytochrome c to oxygen [GO:0006123]; mitochondrial electron transport, ubiquinol to cytochrome c [GO:0006122]</t>
  </si>
  <si>
    <t>Cytochrome c isoform 1 (Iso-1-cytochrome c) (Cytochrome c aerobic isoform)</t>
  </si>
  <si>
    <t>P21373</t>
  </si>
  <si>
    <t>UTR1 YJR049C J1655</t>
  </si>
  <si>
    <t>intracellular iron ion homeostasis [GO:0006879]; NAD metabolic process [GO:0019674]; NADP biosynthetic process [GO:0006741]; phosphorylation [GO:0016310]</t>
  </si>
  <si>
    <t>cytoplasm [GO:0005737]; nucleus [GO:0005634]; ATP binding [GO:0005524]; NAD+ kinase activity [GO:0003951]; NADH kinase activity [GO:0042736]; intracellular iron ion homeostasis [GO:0006879]; NAD metabolic process [GO:0019674]; NADP biosynthetic process [GO:0006741]; phosphorylation [GO:0016310]</t>
  </si>
  <si>
    <t>NAD(+) kinase (EC 2.7.1.23) (Unknown transcript 1 protein)</t>
  </si>
  <si>
    <t>P21374</t>
  </si>
  <si>
    <t>ISY1 NTC30 UTR3 YJR050W J1657</t>
  </si>
  <si>
    <t>generation of catalytic spliceosome for second transesterification step [GO:0000350]; mRNA 3'-splice site recognition [GO:0000389]</t>
  </si>
  <si>
    <t>catalytic step 2 spliceosome [GO:0071013]; cytoplasm [GO:0005737]; post-mRNA release spliceosomal complex [GO:0071014]; post-spliceosomal complex [GO:0071020]; Prp19 complex [GO:0000974]; U2-type catalytic step 1 spliceosome [GO:0071006]; U2-type catalytic step 2 spliceosome [GO:0071007]</t>
  </si>
  <si>
    <t>catalytic step 2 spliceosome [GO:0071013]; cytoplasm [GO:0005737]; post-mRNA release spliceosomal complex [GO:0071014]; post-spliceosomal complex [GO:0071020]; Prp19 complex [GO:0000974]; U2-type catalytic step 1 spliceosome [GO:0071006]; U2-type catalytic step 2 spliceosome [GO:0071007]; generation of catalytic spliceosome for second transesterification step [GO:0000350]; mRNA 3'-splice site recognition [GO:0000389]</t>
  </si>
  <si>
    <t>Pre-mRNA-splicing factor ISY1 (Interactor of SYF1) (PRP19-associated complex protein 30)</t>
  </si>
  <si>
    <t>P21375</t>
  </si>
  <si>
    <t>OSM1 YJR051W J1659</t>
  </si>
  <si>
    <t>FAD metabolic process [GO:0046443]; protein folding in endoplasmic reticulum [GO:0034975]</t>
  </si>
  <si>
    <t>endoplasmic reticulum [GO:0005783]; mitochondrion [GO:0005739]</t>
  </si>
  <si>
    <t>SUBCELLULAR LOCATION: Mitochondrion {ECO:0000269|PubMed:9587404}.</t>
  </si>
  <si>
    <t>endoplasmic reticulum [GO:0005783]; mitochondrion [GO:0005739]; FMN binding [GO:0010181]; fumarate reductase (NADH) activity [GO:0016156]; FAD metabolic process [GO:0046443]; protein folding in endoplasmic reticulum [GO:0034975]</t>
  </si>
  <si>
    <t>Fumarate reductase 2 (FRDS2) (EC 1.3.1.6) (NADH-dependent fumarate reductase) (Osmotic sensitivity protein 1) (Soluble fumarate reductase, mitochondrial isozyme)</t>
  </si>
  <si>
    <t>P00572</t>
  </si>
  <si>
    <t>CDC8 YJR057W J1715</t>
  </si>
  <si>
    <t>dTDP biosynthetic process [GO:0006233]; dTTP biosynthetic process [GO:0006235]; dUDP biosynthetic process [GO:0006227]; phosphorylation [GO:0016310]</t>
  </si>
  <si>
    <t>cytoplasm [GO:0005737]; nucleus [GO:0005634]; ATP binding [GO:0005524]; nucleoside diphosphate kinase activity [GO:0004550]; thymidylate kinase activity [GO:0004798]; UMP/dUMP kinase activity [GO:0009041]; dTDP biosynthetic process [GO:0006233]; dTTP biosynthetic process [GO:0006235]; dUDP biosynthetic process [GO:0006227]; phosphorylation [GO:0016310]</t>
  </si>
  <si>
    <t>Thymidylate kinase (EC 2.7.4.9) (dTMP kinase)</t>
  </si>
  <si>
    <t>P40355</t>
  </si>
  <si>
    <t>YJR061W J1736</t>
  </si>
  <si>
    <t>N-glycan processing [GO:0006491]; protein glycosylation [GO:0006486]</t>
  </si>
  <si>
    <t>Uncharacterized protein YJR061W</t>
  </si>
  <si>
    <t>P40413</t>
  </si>
  <si>
    <t>CCT5 TCP5 YJR064W J1752</t>
  </si>
  <si>
    <t>T-complex protein 1 subunit epsilon (TCP-1-epsilon) (CCT-epsilon)</t>
  </si>
  <si>
    <t>P47117</t>
  </si>
  <si>
    <t>ARP3 ACT4 YJR065C J1760</t>
  </si>
  <si>
    <t>actin cortical patch organization [GO:0044396]; actin nucleation [GO:0045010]; Arp2/3 complex-mediated actin nucleation [GO:0034314]</t>
  </si>
  <si>
    <t>actin cortical patch [GO:0030479]; actin cytoskeleton [GO:0015629]; Arp2/3 protein complex [GO:0005885]; plasma membrane [GO:0005886]</t>
  </si>
  <si>
    <t>SUBCELLULAR LOCATION: Cytoplasm, cytoskeleton, actin patch {ECO:0000269|PubMed:9210376}.</t>
  </si>
  <si>
    <t>actin cortical patch [GO:0030479]; actin cytoskeleton [GO:0015629]; Arp2/3 protein complex [GO:0005885]; plasma membrane [GO:0005886]; actin binding [GO:0003779]; ATP binding [GO:0005524]; actin cortical patch organization [GO:0044396]; actin nucleation [GO:0045010]; Arp2/3 complex-mediated actin nucleation [GO:0034314]</t>
  </si>
  <si>
    <t>Actin-related protein 3 (Actin-like protein ARP3) (Actin-like protein 3)</t>
  </si>
  <si>
    <t>P35169</t>
  </si>
  <si>
    <t>TOR1 DRR1 YJR066W J1803</t>
  </si>
  <si>
    <t>cellular response to heat [GO:0034605]; cellular response to oxidative stress [GO:0034599]; DNA damage response [GO:0006974]; fungal-type cell wall organization [GO:0031505]; meiotic cell cycle [GO:0051321]; mitochondria-nucleus signaling pathway [GO:0031930]; negative regulation of autophagy [GO:0010507]; negative regulation of macroautophagy [GO:0016242]; nucleolar large rRNA transcription by RNA polymerase I [GO:0042790]; peptidyl-serine phosphorylation [GO:0018105]; protein phosphorylation [GO:0006468]; regulation of cell cycle [GO:0051726]; regulation of cell growth [GO:0001558]; regulation of snRNA pseudouridine synthesis [GO:1905356]; regulation of sphingolipid biosynthetic process [GO:0090153]; response to endoplasmic reticulum stress [GO:0034976]; response to nutrient [GO:0007584]; ribosome biogenesis [GO:0042254]; TOR signaling [GO:0031929]; translational initiation [GO:0006413]</t>
  </si>
  <si>
    <t>cytoplasm [GO:0005737]; endosome membrane [GO:0010008]; fungal-type vacuole membrane [GO:0000329]; Golgi membrane [GO:0000139]; nucleus [GO:0005634]; plasma membrane [GO:0005886]; TORC1 complex [GO:0031931]; TORC2 complex [GO:0031932]</t>
  </si>
  <si>
    <t>SUBCELLULAR LOCATION: Cell membrane {ECO:0000269|PubMed:10973982, ECO:0000269|PubMed:12631735}; Peripheral membrane protein {ECO:0000269|PubMed:10973982, ECO:0000269|PubMed:12631735}; Cytoplasmic side {ECO:0000269|PubMed:10973982, ECO:0000269|PubMed:12631735}. Vacuole membrane {ECO:0000269|PubMed:12631735, ECO:0000269|PubMed:28483912, ECO:0000269|PubMed:28993463, ECO:0000269|PubMed:29698392, ECO:0000269|PubMed:32801125}; Peripheral membrane protein {ECO:0000269|PubMed:12631735}; Cytoplasmic side {ECO:0000269|PubMed:12631735}. Note=Also localizes to membranous structures both proximal to, yet distinct from, the plasma membrane as well as within the cell interior, probably endosomal or Golgi membranes (PubMed:10973982). Localization to the vacuolar membrane is dependent upon PIB2 and GTR1 (PubMed:29698392, PubMed:28993463). {ECO:0000269|PubMed:10973982, ECO:0000269|PubMed:28993463, ECO:0000269|PubMed:29698392}.</t>
  </si>
  <si>
    <t>cytoplasm [GO:0005737]; endosome membrane [GO:0010008]; fungal-type vacuole membrane [GO:0000329]; Golgi membrane [GO:0000139]; nucleus [GO:0005634]; plasma membrane [GO:0005886]; TORC1 complex [GO:0031931]; TORC2 complex [GO:0031932]; ATP binding [GO:0005524]; protein kinase activity [GO:0004672]; protein serine kinase activity [GO:0106310]; protein serine/threonine kinase activity [GO:0004674]; protein-containing complex binding [GO:0044877]; cellular response to heat [GO:0034605]; cellular response to oxidative stress [GO:0034599]; DNA damage response [GO:0006974]; fungal-type cell wall organization [GO:0031505]; meiotic cell cycle [GO:0051321]; mitochondria-nucleus signaling pathway [GO:0031930]; negative regulation of autophagy [GO:0010507]; negative regulation of macroautophagy [GO:0016242]; nucleolar large rRNA transcription by RNA polymerase I [GO:0042790]; peptidyl-serine phosphorylation [GO:0018105]; protein phosphorylation [GO:0006468]; regulation of cell cycle [GO:0051726]; regulation of cell growth [GO:0001558]; regulation of snRNA pseudouridine synthesis [GO:1905356]; regulation of sphingolipid biosynthetic process [GO:0090153]; response to endoplasmic reticulum stress [GO:0034976]; response to nutrient [GO:0007584]; ribosome biogenesis [GO:0042254]; TOR signaling [GO:0031929]; translational initiation [GO:0006413]</t>
  </si>
  <si>
    <t>Serine/threonine-protein kinase TOR1 (EC 2.7.11.1) (Dominant rapamycin resistance protein 1) (Phosphatidylinositol kinase homolog TOR1) (Target of rapamycin kinase 1)</t>
  </si>
  <si>
    <t>P40348</t>
  </si>
  <si>
    <t>RFC2 YJR068W J1808</t>
  </si>
  <si>
    <t>DNA clamp unloading [GO:0090618]; DNA damage checkpoint signaling [GO:0000077]; DNA repair [GO:0006281]; DNA replication checkpoint signaling [GO:0000076]; DNA-templated DNA replication [GO:0006261]; leading strand elongation [GO:0006272]; mismatch repair [GO:0006298]; mitotic sister chromatid cohesion [GO:0007064]; sister chromatid cohesion [GO:0007062]</t>
  </si>
  <si>
    <t>Ctf18 RFC-like complex [GO:0031390]; DNA replication factor C complex [GO:0005663]; Elg1 RFC-like complex [GO:0031391]; nucleus [GO:0005634]; Rad17 RFC-like complex [GO:0031389]; ATP binding [GO:0005524]; ATP hydrolysis activity [GO:0016887]; DNA binding [GO:0003677]; DNA clamp unloading [GO:0090618]; DNA damage checkpoint signaling [GO:0000077]; DNA repair [GO:0006281]; DNA replication checkpoint signaling [GO:0000076]; DNA-templated DNA replication [GO:0006261]; leading strand elongation [GO:0006272]; mismatch repair [GO:0006298]; mitotic sister chromatid cohesion [GO:0007064]; sister chromatid cohesion [GO:0007062]</t>
  </si>
  <si>
    <t>Replication factor C subunit 2 (Replication factor C2) (Activator 1 41 kDa subunit)</t>
  </si>
  <si>
    <t>P47119</t>
  </si>
  <si>
    <t>HAM1 YJR069C J1811</t>
  </si>
  <si>
    <t>nucleoside triphosphate catabolic process [GO:0009143]; nucleotide metabolic process [GO:0009117]; purine deoxyribonucleoside triphosphate catabolic process [GO:0009217]; pyrimidine deoxyribonucleoside triphosphate catabolic process [GO:0009213]</t>
  </si>
  <si>
    <t>SUBCELLULAR LOCATION: Cytoplasm {ECO:0000255|HAMAP-Rule:MF_03148, ECO:0000269|PubMed:14562095}. Nucleus {ECO:0000255|HAMAP-Rule:MF_03148, ECO:0000269|PubMed:14562095}.</t>
  </si>
  <si>
    <t>cytoplasm [GO:0005737]; nucleus [GO:0005634]; dATP diphosphatase activity [GO:0008828]; dCTP diphosphatase activity [GO:0047840]; dGTP diphosphatase activity [GO:0036217]; dITP diphosphatase activity [GO:0035870]; dTTP diphosphatase activity [GO:0036218]; dUTP diphosphatase activity [GO:0004170]; GTP diphosphatase activity [GO:0036219]; ITP diphosphatase activity [GO:0036220]; metal ion binding [GO:0046872]; nucleoside triphosphate diphosphatase activity [GO:0047429]; nucleotide binding [GO:0000166]; UTP diphosphatase activity [GO:0036221]; XTP diphosphatase activity [GO:0036222]; nucleoside triphosphate catabolic process [GO:0009143]; nucleotide metabolic process [GO:0009117]; purine deoxyribonucleoside triphosphate catabolic process [GO:0009217]; pyrimidine deoxyribonucleoside triphosphate catabolic process [GO:0009213]</t>
  </si>
  <si>
    <t>Inosine triphosphate pyrophosphatase (ITPase) (Inosine triphosphatase) (EC 3.6.1.9) (Hydroxylaminopurine sensitivity protein 1) (Non-canonical purine NTP pyrophosphatase) (Non-standard purine NTP pyrophosphatase) (Nucleoside-triphosphate diphosphatase) (Nucleoside-triphosphate pyrophosphatase) (NTPase)</t>
  </si>
  <si>
    <t>P47120</t>
  </si>
  <si>
    <t>LIA1 MMD1 YJR070C J1814</t>
  </si>
  <si>
    <t>microtubule cytoskeleton organization [GO:0000226]; peptidyl-lysine modification to peptidyl-hypusine [GO:0008612]</t>
  </si>
  <si>
    <t>SUBCELLULAR LOCATION: Cytoplasm {ECO:0000255|HAMAP-Rule:MF_03101, ECO:0000269|PubMed:14562095}. Nucleus {ECO:0000255|HAMAP-Rule:MF_03101, ECO:0000269|PubMed:14562095}.</t>
  </si>
  <si>
    <t>cytoplasm [GO:0005737]; nucleus [GO:0005634]; deoxyhypusine monooxygenase activity [GO:0019135]; metal ion binding [GO:0046872]; microtubule cytoskeleton organization [GO:0000226]; peptidyl-lysine modification to peptidyl-hypusine [GO:0008612]</t>
  </si>
  <si>
    <t>Deoxyhypusine hydroxylase (DOHH) (EC 1.14.99.29) (Deoxyhypusine dioxygenase) (Deoxyhypusine monooxygenase) (Ligand of eIF5A protein 1)</t>
  </si>
  <si>
    <t>P47122</t>
  </si>
  <si>
    <t>NPA3 EPA1 GPN1 YJR072C J1821</t>
  </si>
  <si>
    <t>mitotic sister chromatid cohesion [GO:0007064]; nucleocytoplasmic transport [GO:0006913]; protein import into nucleus [GO:0006606]</t>
  </si>
  <si>
    <t>SUBCELLULAR LOCATION: Cytoplasm {ECO:0000269|PubMed:14562095, ECO:0000269|PubMed:15226434}.</t>
  </si>
  <si>
    <t>cytoplasm [GO:0005737]; cytosol [GO:0005829]; ATP hydrolysis activity [GO:0016887]; GTP binding [GO:0005525]; GTPase activity [GO:0003924]; mitotic sister chromatid cohesion [GO:0007064]; nucleocytoplasmic transport [GO:0006913]; protein import into nucleus [GO:0006606]</t>
  </si>
  <si>
    <t>GPN-loop GTPase 1 (EC 3.6.5.-) (Essential PCL1-interacting ATPase 1) (GPN-loop GTPase NPA3) (Nucleolar preribosomal-associated protein 3)</t>
  </si>
  <si>
    <t>P05375</t>
  </si>
  <si>
    <t>OPI3 PEM2 YJR073C J1824</t>
  </si>
  <si>
    <t>cell periphery [GO:0071944]; endoplasmic reticulum [GO:0005783]; endoplasmic reticulum membrane [GO:0005789]; mitochondrial membrane [GO:0031966]; mitochondrion [GO:0005739]</t>
  </si>
  <si>
    <t>SUBCELLULAR LOCATION: Endoplasmic reticulum membrane {ECO:0000255|HAMAP-Rule:MF_03216, ECO:0000269|PubMed:14562095}; Multi-pass membrane protein {ECO:0000255|HAMAP-Rule:MF_03216}. Mitochondrion membrane {ECO:0000255|HAMAP-Rule:MF_03216, ECO:0000269|PubMed:14576278}; Multi-pass membrane protein {ECO:0000255|HAMAP-Rule:MF_03216}.</t>
  </si>
  <si>
    <t>cell periphery [GO:0071944]; endoplasmic reticulum [GO:0005783]; endoplasmic reticulum membrane [GO:0005789]; mitochondrial membrane [GO:0031966]; mitochondrion [GO:0005739]; phosphatidyl-N-dimethylethanolamine N-methyltransferase activity [GO:0080101]; phosphatidyl-N-methylethanolamine N-methyltransferase activity [GO:0000773]; phosphatidylethanolamine N-methyltransferase activity [GO:0004608]; methylation [GO:0032259]; phosphatidylcholine biosynthetic process [GO:0006656]</t>
  </si>
  <si>
    <t>Phosphatidyl-N-methylethanolamine N-methyltransferase (EC 2.1.1.17) (EC 2.1.1.71) (Overproducer of inositol protein 3) (Phospholipid methyltransferase) (PLMT)</t>
  </si>
  <si>
    <t>P47124</t>
  </si>
  <si>
    <t>HOC1 YJR075W J1830</t>
  </si>
  <si>
    <t>cell wall mannoprotein biosynthetic process [GO:0000032]; protein N-linked glycosylation [GO:0006487]; substituted mannan metabolic process [GO:0006080]</t>
  </si>
  <si>
    <t>mannan polymerase complex [GO:0000136]</t>
  </si>
  <si>
    <t>SUBCELLULAR LOCATION: Golgi apparatus, cis-Golgi network membrane {ECO:0000269|PubMed:9055074, ECO:0000269|PubMed:9430634}; Single-pass type II membrane protein {ECO:0000269|PubMed:9055074, ECO:0000269|PubMed:9430634}.</t>
  </si>
  <si>
    <t>mannan polymerase complex [GO:0000136]; alpha-1,6-mannosyltransferase activity [GO:0000009]; cell wall mannoprotein biosynthetic process [GO:0000032]; protein N-linked glycosylation [GO:0006487]; substituted mannan metabolic process [GO:0006080]</t>
  </si>
  <si>
    <t>Putative glycosyltransferase HOC1 (EC 2.4.-.-) (M-Pol II subunit Hoc1p) (Mannan polymerase II complex HOC1 subunit)</t>
  </si>
  <si>
    <t>P32458</t>
  </si>
  <si>
    <t>CDC11 PSL9 YJR076C J1833</t>
  </si>
  <si>
    <t>actomyosin contractile ring assembly [GO:0000915]; cellular bud neck septin ring organization [GO:0032186]; cytoskeleton-dependent cytokinesis [GO:0061640]; division septum assembly [GO:0000917]; mitotic cytokinesis [GO:0000281]; positive regulation of protein phosphorylation [GO:0001934]; protein localization to bud neck [GO:0097271]; septin ring assembly [GO:0000921]; septum digestion after cytokinesis [GO:0000920]</t>
  </si>
  <si>
    <t>ascospore wall [GO:0005619]; cell division site [GO:0032153]; cellular bud neck [GO:0005935]; cellular bud neck septin ring [GO:0000144]; cytoplasmic microtubule [GO:0005881]; cytosol [GO:0005829]; Gin4 complex [GO:1990317]; mating projection base [GO:0001400]; mating projection tip [GO:0043332]; meiotic spindle [GO:0072687]; microtubule cytoskeleton [GO:0015630]; prospore membrane [GO:0005628]; septin complex [GO:0031105]; septin filament array [GO:0032160]; septin ring [GO:0005940]; spindle microtubule [GO:0005876]</t>
  </si>
  <si>
    <t>SUBCELLULAR LOCATION: Membrane {ECO:0000269|PubMed:14562095}. Bud neck {ECO:0000269|PubMed:14562095, ECO:0000269|PubMed:25971666}. Note=Present at the bud neck during cell division. Interacts with phosphatidylinositol 4-phosphate and phosphatidylinositol 5-phosphate (PI(4)P and PI(5)P).</t>
  </si>
  <si>
    <t>ascospore wall [GO:0005619]; cell division site [GO:0032153]; cellular bud neck [GO:0005935]; cellular bud neck septin ring [GO:0000144]; cytoplasmic microtubule [GO:0005881]; cytosol [GO:0005829]; Gin4 complex [GO:1990317]; mating projection base [GO:0001400]; mating projection tip [GO:0043332]; meiotic spindle [GO:0072687]; microtubule cytoskeleton [GO:0015630]; prospore membrane [GO:0005628]; septin complex [GO:0031105]; septin filament array [GO:0032160]; septin ring [GO:0005940]; spindle microtubule [GO:0005876]; GTP binding [GO:0005525]; GTPase activity [GO:0003924]; identical protein binding [GO:0042802]; molecular adaptor activity [GO:0060090]; phosphatidylinositol-4-phosphate binding [GO:0070273]; phosphatidylinositol-5-phosphate binding [GO:0010314]; structural constituent of cytoskeleton [GO:0005200]; actomyosin contractile ring assembly [GO:0000915]; cellular bud neck septin ring organization [GO:0032186]; cytoskeleton-dependent cytokinesis [GO:0061640]; division septum assembly [GO:0000917]; mitotic cytokinesis [GO:0000281]; positive regulation of protein phosphorylation [GO:0001934]; protein localization to bud neck [GO:0097271]; septin ring assembly [GO:0000921]; septum digestion after cytokinesis [GO:0000920]</t>
  </si>
  <si>
    <t>Cell division control protein 11</t>
  </si>
  <si>
    <t>P23641</t>
  </si>
  <si>
    <t>MIR1 YJR077C J1837</t>
  </si>
  <si>
    <t>mitochondrial phosphate ion transmembrane transport [GO:1990547]; phosphate ion transmembrane transport [GO:0035435]</t>
  </si>
  <si>
    <t>mitochondrial inner membrane [GO:0005743]; mitochondrial intermembrane space [GO:0005758]; mitochondrion [GO:0005739]; inorganic phosphate transmembrane transporter activity [GO:0005315]; mitochondrial phosphate ion transmembrane transport [GO:1990547]; phosphate ion transmembrane transport [GO:0035435]</t>
  </si>
  <si>
    <t>Mitochondrial phosphate carrier protein (Mitochondrial import receptor) (Phosphate transport protein) (PTP) (mPic 1) (p32) [Cleaved into: Mitochondrial phosphate carrier protein, N-terminally processed]</t>
  </si>
  <si>
    <t>P47127</t>
  </si>
  <si>
    <t>AIM24 FMP26 YJR080C J1847</t>
  </si>
  <si>
    <t>inner mitochondrial membrane organization [GO:0007007]</t>
  </si>
  <si>
    <t>mitochondrial inner membrane [GO:0005743]; mitochondrion [GO:0005739]; inner mitochondrial membrane organization [GO:0007007]</t>
  </si>
  <si>
    <t>Altered inheritance of mitochondria protein 24, mitochondrial (Found in mitochondrial proteome protein 26)</t>
  </si>
  <si>
    <t>P47129</t>
  </si>
  <si>
    <t>ACF4 YJR083C J1857</t>
  </si>
  <si>
    <t>Assembly-complementing factor 4</t>
  </si>
  <si>
    <t>P47131</t>
  </si>
  <si>
    <t>YJR085C J1863</t>
  </si>
  <si>
    <t>SUBCELLULAR LOCATION: Mitochondrion {ECO:0000269|PubMed:14576278}. Membrane {ECO:0000305}; Multi-pass membrane protein {ECO:0000305}.</t>
  </si>
  <si>
    <t>TMEM14 protein homolog YJR085C</t>
  </si>
  <si>
    <t>P18852</t>
  </si>
  <si>
    <t>STE18 YJR086W J1866</t>
  </si>
  <si>
    <t>G protein-coupled receptor signaling pathway [GO:0007186]; pheromone-dependent signal transduction involved in conjugation with cellular fusion [GO:0000750]; regulation of pheromone-dependent signal transduction involved in conjugation with cellular fusion [GO:0010969]</t>
  </si>
  <si>
    <t>Cdc24p-Far1p-Gbetagamma complex [GO:0120171]; cell cortex [GO:0005938]; cell periphery [GO:0071944]; cytoplasm [GO:0005737]; G-protein beta/gamma-subunit complex [GO:0031680]; heterotrimeric G-protein complex [GO:0005834]; plasma membrane [GO:0005886]</t>
  </si>
  <si>
    <t>SUBCELLULAR LOCATION: Membrane; Lipid-anchor.</t>
  </si>
  <si>
    <t>Cdc24p-Far1p-Gbetagamma complex [GO:0120171]; cell cortex [GO:0005938]; cell periphery [GO:0071944]; cytoplasm [GO:0005737]; G-protein beta/gamma-subunit complex [GO:0031680]; heterotrimeric G-protein complex [GO:0005834]; plasma membrane [GO:0005886]; G-protein beta-subunit binding [GO:0031681]; G protein-coupled receptor signaling pathway [GO:0007186]; pheromone-dependent signal transduction involved in conjugation with cellular fusion [GO:0000750]; regulation of pheromone-dependent signal transduction involved in conjugation with cellular fusion [GO:0010969]</t>
  </si>
  <si>
    <t>Guanine nucleotide-binding protein subunit gamma</t>
  </si>
  <si>
    <t>P47133</t>
  </si>
  <si>
    <t>EMC2 YJR088C J1875</t>
  </si>
  <si>
    <t>EMC complex [GO:0072546]; endoplasmic reticulum [GO:0005783]; nucleus [GO:0005634]</t>
  </si>
  <si>
    <t>SUBCELLULAR LOCATION: Endoplasmic reticulum membrane {ECO:0000269|PubMed:14562095}; Peripheral membrane protein {ECO:0000250|UniProtKB:Q15006}; Cytoplasmic side {ECO:0000250|UniProtKB:Q15006}.</t>
  </si>
  <si>
    <t>EMC complex [GO:0072546]; endoplasmic reticulum [GO:0005783]; nucleus [GO:0005634]; phospholipid metabolic process [GO:0006644]; phospholipid transport [GO:0015914]; protein folding in endoplasmic reticulum [GO:0034975]; protein insertion into ER membrane by stop-transfer membrane-anchor sequence [GO:0045050]</t>
  </si>
  <si>
    <t>ER membrane protein complex subunit 2</t>
  </si>
  <si>
    <t>P24814</t>
  </si>
  <si>
    <t>GRR1 CAT80 COT2 YJR090C J1885</t>
  </si>
  <si>
    <t>cellular response to methylmercury [GO:0071406]; G1/S transition of mitotic cell cycle [GO:0000082]; glucose metabolic process [GO:0006006]; mitotic cell cycle G1 arrest in response to pheromone [GO:0000751]; positive regulation of glucose transmembrane transport [GO:0010828]; protein polyubiquitination [GO:0000209]; regulation of metabolic process [GO:0019222]; SCF-dependent proteasomal ubiquitin-dependent protein catabolic process [GO:0031146]; ubiquitin-dependent protein catabolic process [GO:0006511]</t>
  </si>
  <si>
    <t>cellular bud neck contractile ring [GO:0000142]; cytoplasm [GO:0005737]; membrane [GO:0016020]; nucleus [GO:0005634]; SCF ubiquitin ligase complex [GO:0019005]</t>
  </si>
  <si>
    <t>SUBCELLULAR LOCATION: Membrane {ECO:0000269|PubMed:1922034}. Note=Associated with the particulate fraction. Probably forms a complex by protein-protein interactions via its leucine-rich segment.</t>
  </si>
  <si>
    <t>cellular bud neck contractile ring [GO:0000142]; cytoplasm [GO:0005737]; membrane [GO:0016020]; nucleus [GO:0005634]; SCF ubiquitin ligase complex [GO:0019005]; protein-macromolecule adaptor activity [GO:0030674]; cellular response to methylmercury [GO:0071406]; G1/S transition of mitotic cell cycle [GO:0000082]; glucose metabolic process [GO:0006006]; mitotic cell cycle G1 arrest in response to pheromone [GO:0000751]; positive regulation of glucose transmembrane transport [GO:0010828]; protein polyubiquitination [GO:0000209]; regulation of metabolic process [GO:0019222]; SCF-dependent proteasomal ubiquitin-dependent protein catabolic process [GO:0031146]; ubiquitin-dependent protein catabolic process [GO:0006511]</t>
  </si>
  <si>
    <t>SCF E3 ubiquitin ligase complex F-box protein GRR1 (F-box and leucine-rich repeat protein GRR1) (F-box/LRR-repeat protein GRR1)</t>
  </si>
  <si>
    <t>P47135</t>
  </si>
  <si>
    <t>JSN1 PUF1 YJR091C J1890</t>
  </si>
  <si>
    <t>establishment of mitochondrion localization [GO:0051654]; nuclear-transcribed mRNA catabolic process, deadenylation-dependent decay [GO:0000288]; protein-containing complex localization [GO:0031503]</t>
  </si>
  <si>
    <t>cytoplasm [GO:0005737]; cytoplasmic side of mitochondrial outer membrane [GO:0032473]; fungal-type cell wall [GO:0009277]; P-body [GO:0000932]</t>
  </si>
  <si>
    <t>cytoplasm [GO:0005737]; cytoplasmic side of mitochondrial outer membrane [GO:0032473]; fungal-type cell wall [GO:0009277]; P-body [GO:0000932]; mRNA 3'-UTR AU-rich region binding [GO:0035925]; mRNA binding [GO:0003729]; establishment of mitochondrion localization [GO:0051654]; nuclear-transcribed mRNA catabolic process, deadenylation-dependent decay [GO:0000288]; protein-containing complex localization [GO:0031503]</t>
  </si>
  <si>
    <t>Protein JSN1 (Pumilio homology domain family member 1)</t>
  </si>
  <si>
    <t>P47136</t>
  </si>
  <si>
    <t>BUD4 YJR092W J1905</t>
  </si>
  <si>
    <t>axial cellular bud site selection [GO:0007120]; protein localization to bud neck [GO:0097271]; septin ring organization [GO:0031106]</t>
  </si>
  <si>
    <t>cellular bud neck [GO:0005935]; cellular bud neck contractile ring [GO:0000142]; cellular bud scar [GO:0005621]</t>
  </si>
  <si>
    <t>SUBCELLULAR LOCATION: Bud neck {ECO:0000269|PubMed:12221111, ECO:0000269|PubMed:14562095, ECO:0000269|PubMed:8707826}. Note=Localizes to two distinct rings on either side of the mother-bud neck. The rings stay present in cells after cytokinesis and disappear before the next bud emergence. Requires IQG1 for proper localization.</t>
  </si>
  <si>
    <t>cellular bud neck [GO:0005935]; cellular bud neck contractile ring [GO:0000142]; cellular bud scar [GO:0005621]; GTP binding [GO:0005525]; axial cellular bud site selection [GO:0007120]; protein localization to bud neck [GO:0097271]; septin ring organization [GO:0031106]</t>
  </si>
  <si>
    <t>Bud site selection protein 4</t>
  </si>
  <si>
    <t>P0CX25</t>
  </si>
  <si>
    <t>RPL43A YPR043W YP9499.02</t>
  </si>
  <si>
    <t>cytosol [GO:0005829]; cytosolic large ribosomal subunit [GO:0022625]; metal ion binding [GO:0046872]; structural constituent of ribosome [GO:0003735]; cytoplasmic translation [GO:0002181]</t>
  </si>
  <si>
    <t>Large ribosomal subunit protein eL43A (60S ribosomal protein L43-A) (L37a) (YL35)</t>
  </si>
  <si>
    <t>P33303</t>
  </si>
  <si>
    <t>SFC1 ACR1 YJR095W J1921</t>
  </si>
  <si>
    <t>fumarate transport [GO:0015741]; succinate transport [GO:0015744]</t>
  </si>
  <si>
    <t>mitochondrial inner membrane [GO:0005743]; mitochondrion [GO:0005739]; succinate:fumarate antiporter activity [GO:0005469]; fumarate transport [GO:0015741]; succinate transport [GO:0015744]</t>
  </si>
  <si>
    <t>Succinate/fumarate mitochondrial transporter (Regulator of acetyl-CoA synthase activity)</t>
  </si>
  <si>
    <t>P47140</t>
  </si>
  <si>
    <t>AIM25 YJR100C J1946</t>
  </si>
  <si>
    <t>cellular response to heat [GO:0034605]; cellular response to oxidative stress [GO:0034599]; negative regulation of autophagy of mitochondrion [GO:1903147]; plasma membrane phospholipid scrambling [GO:0017121]</t>
  </si>
  <si>
    <t>mitochondrion [GO:0005739]; plasma membrane [GO:0005886]</t>
  </si>
  <si>
    <t>mitochondrion [GO:0005739]; plasma membrane [GO:0005886]; phospholipid scramblase activity [GO:0017128]; cellular response to heat [GO:0034605]; cellular response to oxidative stress [GO:0034599]; negative regulation of autophagy of mitochondrion [GO:1903147]; plasma membrane phospholipid scrambling [GO:0017121]</t>
  </si>
  <si>
    <t>Altered inheritance rate of mitochondria protein 25</t>
  </si>
  <si>
    <t>P47141</t>
  </si>
  <si>
    <t>RSM26 YJR101W J1952</t>
  </si>
  <si>
    <t>Small ribosomal subunit protein mS42 (37S ribosomal protein S26, mitochondrial)</t>
  </si>
  <si>
    <t>P38627</t>
  </si>
  <si>
    <t>URA8 YJR103W J1962</t>
  </si>
  <si>
    <t>'de novo' CTP biosynthetic process [GO:0044210]; CTP biosynthetic process [GO:0006241]; glutamine metabolic process [GO:0006541]; pyrimidine nucleobase biosynthetic process [GO:0019856]</t>
  </si>
  <si>
    <t>cytoophidium [GO:0097268]; cytoplasm [GO:0005737]; fungal-type vacuole [GO:0000324]; ATP binding [GO:0005524]; CTP synthase activity [GO:0003883]; identical protein binding [GO:0042802]; 'de novo' CTP biosynthetic process [GO:0044210]; CTP biosynthetic process [GO:0006241]; glutamine metabolic process [GO:0006541]; pyrimidine nucleobase biosynthetic process [GO:0019856]</t>
  </si>
  <si>
    <t>CTP synthase 2 (EC 6.3.4.2) (CTP synthetase 2) (UTP--ammonia ligase 2)</t>
  </si>
  <si>
    <t>P47143</t>
  </si>
  <si>
    <t>ADO1 YJR105W J1973</t>
  </si>
  <si>
    <t>AMP salvage [GO:0044209]; phosphorylation [GO:0016310]; purine nucleobase metabolic process [GO:0006144]; purine ribonucleoside salvage [GO:0006166]</t>
  </si>
  <si>
    <t>cytoplasm [GO:0005737]; cytosol [GO:0005829]; nucleus [GO:0005634]; adenosine kinase activity [GO:0004001]; ATP binding [GO:0005524]; AMP salvage [GO:0044209]; phosphorylation [GO:0016310]; purine nucleobase metabolic process [GO:0006144]; purine ribonucleoside salvage [GO:0006166]</t>
  </si>
  <si>
    <t>Adenosine kinase (EC 2.7.1.20)</t>
  </si>
  <si>
    <t>P03965</t>
  </si>
  <si>
    <t>CPA2 YJR109C J2002</t>
  </si>
  <si>
    <t>'de novo' pyrimidine nucleobase biosynthetic process [GO:0006207]; arginine biosynthetic process [GO:0006526]; citrulline biosynthetic process [GO:0019240]; pyrimidine nucleotide biosynthetic process [GO:0006221]; UTP biosynthetic process [GO:0006228]</t>
  </si>
  <si>
    <t>carbamoyl-phosphate synthase complex [GO:0005951]; cytoplasm [GO:0005737]; cytosol [GO:0005829]</t>
  </si>
  <si>
    <t>SUBCELLULAR LOCATION: Cytoplasm {ECO:0000269|PubMed:14562095, ECO:0000269|PubMed:200419, ECO:0000269|PubMed:205532}.</t>
  </si>
  <si>
    <t>carbamoyl-phosphate synthase complex [GO:0005951]; cytoplasm [GO:0005737]; cytosol [GO:0005829]; aspartate carbamoyltransferase activity [GO:0004070]; ATP binding [GO:0005524]; carbamoyl-phosphate synthase (glutamine-hydrolyzing) activity [GO:0004088]; dihydroorotase activity [GO:0004151]; metal ion binding [GO:0046872]; 'de novo' pyrimidine nucleobase biosynthetic process [GO:0006207]; arginine biosynthetic process [GO:0006526]; citrulline biosynthetic process [GO:0019240]; pyrimidine nucleotide biosynthetic process [GO:0006221]; UTP biosynthetic process [GO:0006228]</t>
  </si>
  <si>
    <t>Carbamoyl phosphate synthase arginine-specific large chain (CPS) (CPSase) (CPSase-arg) (EC 6.3.4.16) (EC 6.3.5.5) (Ammonium-dependent carbamoyl phosphate synthetase) (Arginine-specific carbamoyl phosphate synthetase, ammonia chain) (Carbamoyl phosphate synthase A) (CPS-A) (Glutamine-dependent carbamoyl phosphate synthetase)</t>
  </si>
  <si>
    <t>P47150</t>
  </si>
  <si>
    <t>RSM7 YJR113C J2020</t>
  </si>
  <si>
    <t>mitochondrial translation [GO:0032543]; ribosomal small subunit assembly [GO:0000028]; translation [GO:0006412]</t>
  </si>
  <si>
    <t>mitochondrial inner membrane [GO:0005743]; mitochondrial small ribosomal subunit [GO:0005763]; mitochondrion [GO:0005739]; ribosome [GO:0005840]</t>
  </si>
  <si>
    <t>mitochondrial inner membrane [GO:0005743]; mitochondrial small ribosomal subunit [GO:0005763]; mitochondrion [GO:0005739]; ribosome [GO:0005840]; mRNA binding [GO:0003729]; rRNA binding [GO:0019843]; structural constituent of ribosome [GO:0003735]; mitochondrial translation [GO:0032543]; ribosomal small subunit assembly [GO:0000028]; translation [GO:0006412]</t>
  </si>
  <si>
    <t>Small ribosomal subunit protein uS7m (37S ribosomal protein S7, mitochondrial)</t>
  </si>
  <si>
    <t>P47154</t>
  </si>
  <si>
    <t>STE24 AFC1 YJR117W J2032</t>
  </si>
  <si>
    <t>CAAX-box protein processing [GO:0071586]; ER-associated misfolded protein catabolic process [GO:0071712]; negative regulation of post-translational protein targeting to membrane, translocation [GO:0120236]; peptide mating pheromone maturation involved in positive regulation of conjugation with cellular fusion [GO:0071432]; protein processing [GO:0016485]; response to pheromone [GO:0019236]</t>
  </si>
  <si>
    <t>endoplasmic reticulum [GO:0005783]; endoplasmic reticulum membrane [GO:0005789]; mitochondrial outer membrane [GO:0005741]; nuclear inner membrane [GO:0005637]</t>
  </si>
  <si>
    <t>SUBCELLULAR LOCATION: Endoplasmic reticulum membrane {ECO:0000269|PubMed:9736709}; Multi-pass membrane protein {ECO:0000269|PubMed:9736709}.</t>
  </si>
  <si>
    <t>endoplasmic reticulum [GO:0005783]; endoplasmic reticulum membrane [GO:0005789]; mitochondrial outer membrane [GO:0005741]; nuclear inner membrane [GO:0005637]; metal ion binding [GO:0046872]; metalloendopeptidase activity [GO:0004222]; CAAX-box protein processing [GO:0071586]; ER-associated misfolded protein catabolic process [GO:0071712]; negative regulation of post-translational protein targeting to membrane, translocation [GO:0120236]; peptide mating pheromone maturation involved in positive regulation of conjugation with cellular fusion [GO:0071432]; protein processing [GO:0016485]; response to pheromone [GO:0019236]</t>
  </si>
  <si>
    <t>CAAX prenyl protease 1 (EC 3.4.24.84) (A-factor-converting enzyme) (Prenyl protein-specific endoprotease 1) (PPSEP 1)</t>
  </si>
  <si>
    <t>P47155</t>
  </si>
  <si>
    <t>ILM1 YJR118C J2033</t>
  </si>
  <si>
    <t>mitochondrial genome maintenance [GO:0000002]</t>
  </si>
  <si>
    <t>endoplasmic reticulum [GO:0005783]; endoplasmic reticulum membrane [GO:0005789]; mitochondrial genome maintenance [GO:0000002]</t>
  </si>
  <si>
    <t>Protein ILM1 (Increased loss of mitochondrial DNA protein 1)</t>
  </si>
  <si>
    <t>P00830</t>
  </si>
  <si>
    <t>ATP2 YJR121W J2041</t>
  </si>
  <si>
    <t>cytosol [GO:0005829]; mitochondrial inner membrane [GO:0005743]; mitochondrial intermembrane space [GO:0005758]; mitochondrial proton-transporting ATP synthase complex [GO:0005753]; mitochondrial proton-transporting ATP synthase, catalytic core [GO:0005754]; mitochondrion [GO:0005739]; proton-transporting ATP synthase complex, catalytic core F(1) [GO:0045261]</t>
  </si>
  <si>
    <t>SUBCELLULAR LOCATION: Mitochondrion. Mitochondrion inner membrane. Note=Peripheral membrane protein.</t>
  </si>
  <si>
    <t>cytosol [GO:0005829]; mitochondrial inner membrane [GO:0005743]; mitochondrial intermembrane space [GO:0005758]; mitochondrial proton-transporting ATP synthase complex [GO:0005753]; mitochondrial proton-transporting ATP synthase, catalytic core [GO:0005754]; mitochondrion [GO:0005739]; proton-transporting ATP synthase complex, catalytic core F(1) [GO:0045261]; ATP binding [GO:0005524]; ATP hydrolysis activity [GO:0016887]; proton-transporting ATP synthase activity, rotational mechanism [GO:0046933]; proton-transporting ATPase activity, rotational mechanism [GO:0046961]; proton motive force-driven ATP synthesis [GO:0015986]; proton motive force-driven mitochondrial ATP synthesis [GO:0042776]</t>
  </si>
  <si>
    <t>ATP synthase subunit beta, mitochondrial (EC 7.1.2.2)</t>
  </si>
  <si>
    <t>P26783</t>
  </si>
  <si>
    <t>RPS5 RPS2 YJR123W J2045</t>
  </si>
  <si>
    <t>cytoplasmic translation [GO:0002181]; regulation of translational fidelity [GO:0006450]; ribosomal small subunit assembly [GO:0000028]; rRNA export from nucleus [GO:0006407]; translation [GO:0006412]</t>
  </si>
  <si>
    <t>90S preribosome [GO:0030686]; cytoplasm [GO:0005737]; cytosol [GO:0005829]; cytosolic small ribosomal subunit [GO:0022627]; ribosome [GO:0005840]</t>
  </si>
  <si>
    <t>90S preribosome [GO:0030686]; cytoplasm [GO:0005737]; cytosol [GO:0005829]; cytosolic small ribosomal subunit [GO:0022627]; ribosome [GO:0005840]; mRNA binding [GO:0003729]; rRNA binding [GO:0019843]; structural constituent of ribosome [GO:0003735]; cytoplasmic translation [GO:0002181]; regulation of translational fidelity [GO:0006450]; ribosomal small subunit assembly [GO:0000028]; rRNA export from nucleus [GO:0006407]; translation [GO:0006412]</t>
  </si>
  <si>
    <t>Small ribosomal subunit protein uS7 (40S ribosomal protein S5) (RP14) (S2) (YS8)</t>
  </si>
  <si>
    <t>P47160</t>
  </si>
  <si>
    <t>ENT3 YJR125C J2048</t>
  </si>
  <si>
    <t>actin cytoskeleton organization [GO:0030036]; early endosome to Golgi transport [GO:0034498]; endocytosis [GO:0006897]; Golgi to endosome transport [GO:0006895]; late endosome to vacuole transport via multivesicular body sorting pathway [GO:0032511]; multivesicular body sorting pathway [GO:0071985]; protein transport [GO:0015031]</t>
  </si>
  <si>
    <t>clathrin vesicle coat [GO:0030125]; cytosol [GO:0005829]; endosome [GO:0005768]; Golgi apparatus [GO:0005794]; plasma membrane [GO:0005886]</t>
  </si>
  <si>
    <t>SUBCELLULAR LOCATION: Cytoplasm {ECO:0000269|PubMed:12483220}. Golgi apparatus, trans-Golgi network membrane {ECO:0000269|PubMed:12483220}; Peripheral membrane protein {ECO:0000269|PubMed:12483220}. Cytoplasmic vesicle, clathrin-coated vesicle membrane {ECO:0000269|PubMed:12483220}; Peripheral membrane protein {ECO:0000269|PubMed:12483220}. Note=Associates with the trans Golgi network (TGN) and endosomal clathrin coats.</t>
  </si>
  <si>
    <t>clathrin vesicle coat [GO:0030125]; cytosol [GO:0005829]; endosome [GO:0005768]; Golgi apparatus [GO:0005794]; plasma membrane [GO:0005886]; clathrin binding [GO:0030276]; phosphatidylinositol-3,5-bisphosphate binding [GO:0080025]; phosphatidylinositol-3-phosphate binding [GO:0032266]; phospholipid binding [GO:0005543]; actin cytoskeleton organization [GO:0030036]; early endosome to Golgi transport [GO:0034498]; endocytosis [GO:0006897]; Golgi to endosome transport [GO:0006895]; late endosome to vacuole transport via multivesicular body sorting pathway [GO:0032511]; multivesicular body sorting pathway [GO:0071985]; protein transport [GO:0015031]</t>
  </si>
  <si>
    <t>Epsin-3</t>
  </si>
  <si>
    <t>P47163</t>
  </si>
  <si>
    <t>EFM3 YJR129C J2061</t>
  </si>
  <si>
    <t>cytoplasm [GO:0005737]; protein-lysine N-methyltransferase activity [GO:0016279]; peptidyl-lysine trimethylation [GO:0018023]</t>
  </si>
  <si>
    <t>Protein-lysine N-methyltransferase EFM3 (EC 2.1.1.-) (Elongation factor methyltransferase 3)</t>
  </si>
  <si>
    <t>P46970</t>
  </si>
  <si>
    <t>NMD5 KAP119 YJR132W J2112</t>
  </si>
  <si>
    <t>protein import into nucleus [GO:0006606]</t>
  </si>
  <si>
    <t>cytoplasm [GO:0005737]; cytosol [GO:0005829]; nuclear envelope [GO:0005635]; nuclear periphery [GO:0034399]; nucleus [GO:0005634]</t>
  </si>
  <si>
    <t>cytoplasm [GO:0005737]; cytosol [GO:0005829]; nuclear envelope [GO:0005635]; nuclear periphery [GO:0034399]; nucleus [GO:0005634]; nuclear import signal receptor activity [GO:0061608]; small GTPase binding [GO:0031267]; protein import into nucleus [GO:0006606]</t>
  </si>
  <si>
    <t>Nonsense-mediated mRNA decay protein 5 (Karyopherin-119)</t>
  </si>
  <si>
    <t>P47165</t>
  </si>
  <si>
    <t>XPT1 YJR133W J2118</t>
  </si>
  <si>
    <t>GMP salvage [GO:0032263]; hypoxanthine metabolic process [GO:0046100]; IMP salvage [GO:0032264]; XMP salvage [GO:0032265]</t>
  </si>
  <si>
    <t>cytoplasm [GO:0005737]; hypoxanthine phosphoribosyltransferase activity [GO:0004422]; xanthine phosphoribosyltransferase activity [GO:0000310]; GMP salvage [GO:0032263]; hypoxanthine metabolic process [GO:0046100]; IMP salvage [GO:0032264]; XMP salvage [GO:0032265]</t>
  </si>
  <si>
    <t>Xanthine phosphoribosyltransferase 1 (XPRT) (EC 2.4.2.-)</t>
  </si>
  <si>
    <t>P47168</t>
  </si>
  <si>
    <t>TTI2 YJR136C J2124</t>
  </si>
  <si>
    <t>cellular response to heat [GO:0034605]; cellular response to nutrient levels [GO:0031669]; cellular response to salt stress [GO:0071472]; chromatin organization [GO:0006325]; DNA damage response [GO:0006974]; positive regulation of DNA damage checkpoint [GO:2000003]; protein stabilization [GO:0050821]</t>
  </si>
  <si>
    <t>cytoplasm [GO:0005737]; nucleus [GO:0005634]; TTT Hsp90 cochaperone complex [GO:0110078]</t>
  </si>
  <si>
    <t>SUBCELLULAR LOCATION: Cytoplasm {ECO:0000269|PubMed:14562095}. Nucleus {ECO:0000305|PubMed:14562095}.</t>
  </si>
  <si>
    <t>cytoplasm [GO:0005737]; nucleus [GO:0005634]; TTT Hsp90 cochaperone complex [GO:0110078]; cellular response to heat [GO:0034605]; cellular response to nutrient levels [GO:0031669]; cellular response to salt stress [GO:0071472]; chromatin organization [GO:0006325]; DNA damage response [GO:0006974]; positive regulation of DNA damage checkpoint [GO:2000003]; protein stabilization [GO:0050821]</t>
  </si>
  <si>
    <t>TEL2-interacting protein 2</t>
  </si>
  <si>
    <t>P47169</t>
  </si>
  <si>
    <t>MET5 ECM17 YJR137C J2126</t>
  </si>
  <si>
    <t>cell periphery [GO:0071944]; cytoplasm [GO:0005737]; cytoplasmic stress granule [GO:0010494]; fungal-type vacuole [GO:0000324]; sulfite reductase complex (NADPH) [GO:0009337]</t>
  </si>
  <si>
    <t>cell periphery [GO:0071944]; cytoplasm [GO:0005737]; cytoplasmic stress granule [GO:0010494]; fungal-type vacuole [GO:0000324]; sulfite reductase complex (NADPH) [GO:0009337]; 4 iron, 4 sulfur cluster binding [GO:0051539]; FMN binding [GO:0010181]; heme binding [GO:0020037]; metal ion binding [GO:0046872]; sulfite reductase (ferredoxin) activity [GO:0050311]; sulfite reductase (NADPH) activity [GO:0004783]; sulfite reductase activity [GO:0016002]; hydrogen sulfide biosynthetic process [GO:0070814]; sulfate assimilation [GO:0000103]; sulfur amino acid biosynthetic process [GO:0000097]</t>
  </si>
  <si>
    <t>Sulfite reductase [NADPH] subunit beta (EC 1.8.1.2) (Extracellular mutant protein 17)</t>
  </si>
  <si>
    <t>P47170</t>
  </si>
  <si>
    <t>IML1 SEA1 YJR138W J2129</t>
  </si>
  <si>
    <t>intracellular signal transduction [GO:0035556]; negative regulation of small GTPase mediated signal transduction [GO:0051058]; negative regulation of TOR signaling [GO:0032007]; negative regulation of TORC1 signaling [GO:1904262]; positive regulation of autophagy [GO:0010508]; protein transport [GO:0015031]; regulation of autophagosome assembly [GO:2000785]; regulation of TORC1 signaling [GO:1903432]</t>
  </si>
  <si>
    <t>fungal-type vacuole membrane [GO:0000329]; GATOR1 complex [GO:1990130]; Seh1-associated complex [GO:0035859]; vacuolar membrane [GO:0005774]</t>
  </si>
  <si>
    <t>fungal-type vacuole membrane [GO:0000329]; GATOR1 complex [GO:1990130]; Seh1-associated complex [GO:0035859]; vacuolar membrane [GO:0005774]; GTPase activator activity [GO:0005096]; intracellular signal transduction [GO:0035556]; negative regulation of small GTPase mediated signal transduction [GO:0051058]; negative regulation of TOR signaling [GO:0032007]; negative regulation of TORC1 signaling [GO:1904262]; positive regulation of autophagy [GO:0010508]; protein transport [GO:0015031]; regulation of autophagosome assembly [GO:2000785]; regulation of TORC1 signaling [GO:1903432]</t>
  </si>
  <si>
    <t>Vacuolar membrane-associated protein IML1 (Increased minichromosome loss protein 1) (SEH-associated protein 1)</t>
  </si>
  <si>
    <t>P31116</t>
  </si>
  <si>
    <t>HOM6 YJR139C J2132</t>
  </si>
  <si>
    <t>aspartate family amino acid biosynthetic process [GO:0009067]; homoserine biosynthetic process [GO:0009090]; isoleucine biosynthetic process [GO:0009097]; methionine biosynthetic process [GO:0009086]; threonine biosynthetic process [GO:0009088]</t>
  </si>
  <si>
    <t>cytoplasm [GO:0005737]; nucleus [GO:0005634]; aspartate kinase activity [GO:0004072]; homoserine dehydrogenase activity [GO:0004412]; NADP binding [GO:0050661]; aspartate family amino acid biosynthetic process [GO:0009067]; homoserine biosynthetic process [GO:0009090]; isoleucine biosynthetic process [GO:0009097]; methionine biosynthetic process [GO:0009086]; threonine biosynthetic process [GO:0009088]</t>
  </si>
  <si>
    <t>Homoserine dehydrogenase (HDH) (EC 1.1.1.3)</t>
  </si>
  <si>
    <t>P47171</t>
  </si>
  <si>
    <t>HIR3 HPC1 YJR140C J2161</t>
  </si>
  <si>
    <t>chromatin organization [GO:0006325]; negative regulation of chromatin organization [GO:1905268]; negative regulation of transcription by RNA polymerase II [GO:0000122]; nucleosome assembly [GO:0006334]; transcription elongation by RNA polymerase II [GO:0006368]</t>
  </si>
  <si>
    <t>chromosome [GO:0005694]; HIR complex [GO:0000417]; nucleus [GO:0005634]</t>
  </si>
  <si>
    <t>SUBCELLULAR LOCATION: Nucleus {ECO:0000269|PubMed:9671488}. Chromosome {ECO:0000269|PubMed:19683497}. Note=Localizes to the promoter region of histones HTA1-HTB1. {ECO:0000269|PubMed:19683497}.</t>
  </si>
  <si>
    <t>chromosome [GO:0005694]; HIR complex [GO:0000417]; nucleus [GO:0005634]; transcription corepressor activity [GO:0003714]; chromatin organization [GO:0006325]; negative regulation of chromatin organization [GO:1905268]; negative regulation of transcription by RNA polymerase II [GO:0000122]; nucleosome assembly [GO:0006334]; transcription elongation by RNA polymerase II [GO:0006368]</t>
  </si>
  <si>
    <t>Histone transcription regulator 3</t>
  </si>
  <si>
    <t>P46971</t>
  </si>
  <si>
    <t>PMT4 YJR143C J2176</t>
  </si>
  <si>
    <t>fungal-type cell wall biogenesis [GO:0009272]; protein O-linked glycosylation [GO:0006493]; protein O-linked mannosylation [GO:0035269]; regulation of endoplasmic reticulum unfolded protein response [GO:1900101]</t>
  </si>
  <si>
    <t>dolichyl-phosphate-mannose-protein mannosyltransferase Pmt4p homodimer complex [GO:0097586]; endoplasmic reticulum [GO:0005783]; endoplasmic reticulum membrane [GO:0005789]</t>
  </si>
  <si>
    <t>dolichyl-phosphate-mannose-protein mannosyltransferase Pmt4p homodimer complex [GO:0097586]; endoplasmic reticulum [GO:0005783]; endoplasmic reticulum membrane [GO:0005789]; dolichyl-phosphate-mannose-protein mannosyltransferase activity [GO:0004169]; identical protein binding [GO:0042802]; fungal-type cell wall biogenesis [GO:0009272]; protein O-linked glycosylation [GO:0006493]; protein O-linked mannosylation [GO:0035269]; regulation of endoplasmic reticulum unfolded protein response [GO:1900101]</t>
  </si>
  <si>
    <t>Dolichyl-phosphate-mannose--protein mannosyltransferase 4 (EC 2.4.1.109)</t>
  </si>
  <si>
    <t>P32787</t>
  </si>
  <si>
    <t>MGM101 MGM9 YJR144W J2181</t>
  </si>
  <si>
    <t>DNA repair [GO:0006281]; interstrand cross-link repair [GO:0036297]; mitochondrial genome maintenance [GO:0000002]; recombinational repair [GO:0000725]</t>
  </si>
  <si>
    <t>mitochondrial chromosome [GO:0000262]; mitochondrial nucleoid [GO:0042645]; mitochondrion [GO:0005739]</t>
  </si>
  <si>
    <t>SUBCELLULAR LOCATION: Mitochondrion matrix, mitochondrion nucleoid {ECO:0000269|PubMed:10209025, ECO:0000269|PubMed:14576278}.</t>
  </si>
  <si>
    <t>mitochondrial chromosome [GO:0000262]; mitochondrial nucleoid [GO:0042645]; mitochondrion [GO:0005739]; DNA binding [GO:0003677]; single-stranded DNA binding [GO:0003697]; DNA repair [GO:0006281]; interstrand cross-link repair [GO:0036297]; mitochondrial genome maintenance [GO:0000002]; recombinational repair [GO:0000725]</t>
  </si>
  <si>
    <t>Mitochondrial genome maintenance protein MGM101</t>
  </si>
  <si>
    <t>Q02196</t>
  </si>
  <si>
    <t>MET14 YKL001C</t>
  </si>
  <si>
    <t>cysteine biosynthetic process [GO:0019344]; hydrogen sulfide biosynthetic process [GO:0070814]; methionine biosynthetic process [GO:0009086]; phosphorylation [GO:0016310]; sulfate assimilation [GO:0000103]; sulfate assimilation, phosphoadenylyl sulfate reduction by phosphoadenylyl-sulfate reductase (thioredoxin) [GO:0019379]; sulfur amino acid metabolic process [GO:0000096]</t>
  </si>
  <si>
    <t>cytoplasm [GO:0005737]; adenylylsulfate kinase activity [GO:0004020]; ATP binding [GO:0005524]; cysteine biosynthetic process [GO:0019344]; hydrogen sulfide biosynthetic process [GO:0070814]; methionine biosynthetic process [GO:0009086]; phosphorylation [GO:0016310]; sulfate assimilation [GO:0000103]; sulfate assimilation, phosphoadenylyl sulfate reduction by phosphoadenylyl-sulfate reductase (thioredoxin) [GO:0019379]; sulfur amino acid metabolic process [GO:0000096]</t>
  </si>
  <si>
    <t>Adenylyl-sulfate kinase (EC 2.7.1.25) (ATP adenosine-5'-phosphosulfate 3'-phosphotransferase) (Adenosine-5'-phosphosulfate kinase) (APS kinase)</t>
  </si>
  <si>
    <t>P28778</t>
  </si>
  <si>
    <t>MRP17 YKL003C</t>
  </si>
  <si>
    <t>mitochondrial inner membrane [GO:0005743]; mitochondrial small ribosomal subunit [GO:0005763]; mitochondrion [GO:0005739]; small ribosomal subunit rRNA binding [GO:0070181]; structural constituent of ribosome [GO:0003735]; mitochondrial translation [GO:0032543]</t>
  </si>
  <si>
    <t>Small ribosomal subunit protein bS6m (37S ribosomal protein MRP17, mitochondrial) (YmS16)</t>
  </si>
  <si>
    <t>P36107</t>
  </si>
  <si>
    <t>AUR1 YKL004W</t>
  </si>
  <si>
    <t>inositol phosphoceramide metabolic process [GO:0006673]; sphingolipid biosynthetic process [GO:0030148]</t>
  </si>
  <si>
    <t>endoplasmic reticulum [GO:0005783]; Golgi apparatus [GO:0005794]; Golgi cisterna membrane [GO:0032580]; inositol phosphoceramide synthase complex [GO:0070916]</t>
  </si>
  <si>
    <t>SUBCELLULAR LOCATION: Golgi apparatus, Golgi stack membrane {ECO:0000269|PubMed:10888667, ECO:0000269|PubMed:19726565}; Multi-pass membrane protein {ECO:0000269|PubMed:10888667, ECO:0000269|PubMed:19726565}.</t>
  </si>
  <si>
    <t>endoplasmic reticulum [GO:0005783]; Golgi apparatus [GO:0005794]; Golgi cisterna membrane [GO:0032580]; inositol phosphoceramide synthase complex [GO:0070916]; inositol phosphoceramide synthase activity [GO:0045140]; inositol phosphoceramide metabolic process [GO:0006673]; sphingolipid biosynthetic process [GO:0030148]</t>
  </si>
  <si>
    <t>Inositol phosphorylceramide synthase catalytic subunit AUR1 (IPC synthase catalytic subunit AUR1) (EC 2.7.1.227) (Aureobasidin A resistance protein) (Phosphatidylinositol:ceramide phosphoinositol transferase)</t>
  </si>
  <si>
    <t>P36105</t>
  </si>
  <si>
    <t>RPL14A YKL006W YKL153</t>
  </si>
  <si>
    <t>cytoplasmic translation [GO:0002181]; macroautophagy [GO:0016236]; ribosomal large subunit biogenesis [GO:0042273]</t>
  </si>
  <si>
    <t>cytosol [GO:0005829]; cytosolic large ribosomal subunit [GO:0022625]; RNA binding [GO:0003723]; structural constituent of ribosome [GO:0003735]; cytoplasmic translation [GO:0002181]; macroautophagy [GO:0016236]; ribosomal large subunit biogenesis [GO:0042273]</t>
  </si>
  <si>
    <t>Large ribosomal subunit protein eL14A (60S ribosomal protein L14-A)</t>
  </si>
  <si>
    <t>P28495</t>
  </si>
  <si>
    <t>CAP1 YKL007W YKL155</t>
  </si>
  <si>
    <t>actin cytoskeleton organization [GO:0030036]; barbed-end actin filament capping [GO:0051016]</t>
  </si>
  <si>
    <t>actin cortical patch [GO:0030479]; actin cytoskeleton [GO:0015629]; cellular bud neck [GO:0005935]; cellular bud tip [GO:0005934]; F-actin capping protein complex [GO:0008290]; incipient cellular bud site [GO:0000131]; mating projection tip [GO:0043332]; plasma membrane [GO:0005886]</t>
  </si>
  <si>
    <t>actin cortical patch [GO:0030479]; actin cytoskeleton [GO:0015629]; cellular bud neck [GO:0005935]; cellular bud tip [GO:0005934]; F-actin capping protein complex [GO:0008290]; incipient cellular bud site [GO:0000131]; mating projection tip [GO:0043332]; plasma membrane [GO:0005886]; actin filament binding [GO:0051015]; actin cytoskeleton organization [GO:0030036]; barbed-end actin filament capping [GO:0051016]</t>
  </si>
  <si>
    <t>F-actin-capping protein subunit alpha</t>
  </si>
  <si>
    <t>P28496</t>
  </si>
  <si>
    <t>LAC1 DGT1 YKL008C YKL156</t>
  </si>
  <si>
    <t>acyl-CoA ceramide synthase complex [GO:0061576]; endoplasmic reticulum [GO:0005783]; endoplasmic reticulum membrane [GO:0005789]; nuclear periphery [GO:0034399]</t>
  </si>
  <si>
    <t>SUBCELLULAR LOCATION: Endoplasmic reticulum membrane {ECO:0000269|PubMed:10198056, ECO:0000269|PubMed:14562095}; Multi-pass membrane protein {ECO:0000269|PubMed:10198056, ECO:0000269|PubMed:14562095}.</t>
  </si>
  <si>
    <t>acyl-CoA ceramide synthase complex [GO:0061576]; endoplasmic reticulum [GO:0005783]; endoplasmic reticulum membrane [GO:0005789]; nuclear periphery [GO:0034399]; sphingosine N-acyltransferase activity [GO:0050291]; ceramide biosynthetic process [GO:0046513]</t>
  </si>
  <si>
    <t>Ceramide synthase LAC1 (Very-long-chain ceramide synthase LAC1) (EC 2.3.1.297)</t>
  </si>
  <si>
    <t>P33201</t>
  </si>
  <si>
    <t>MRT4 YKL009W YKL160</t>
  </si>
  <si>
    <t>maturation of SSU-rRNA [GO:0030490]; nuclear-transcribed mRNA catabolic process [GO:0000956]; ribosomal large subunit assembly [GO:0000027]; ribosomal large subunit biogenesis [GO:0042273]; ribosomal large subunit export from nucleus [GO:0000055]; rRNA processing [GO:0006364]</t>
  </si>
  <si>
    <t>cytoplasm [GO:0005737]; nucleolus [GO:0005730]; nucleoplasm [GO:0005654]; nucleus [GO:0005634]; preribosome, large subunit precursor [GO:0030687]; small-subunit processome [GO:0032040]</t>
  </si>
  <si>
    <t>SUBCELLULAR LOCATION: Nucleus, nucleolus {ECO:0000269|PubMed:11583614, ECO:0000269|PubMed:19789271}. Cytoplasm {ECO:0000269|PubMed:19789271}. Note=Shuttles between the nucleus and the cytoplasm. {ECO:0000269|PubMed:19789271}.</t>
  </si>
  <si>
    <t>cytoplasm [GO:0005737]; nucleolus [GO:0005730]; nucleoplasm [GO:0005654]; nucleus [GO:0005634]; preribosome, large subunit precursor [GO:0030687]; small-subunit processome [GO:0032040]; large ribosomal subunit rRNA binding [GO:0070180]; maturation of SSU-rRNA [GO:0030490]; nuclear-transcribed mRNA catabolic process [GO:0000956]; ribosomal large subunit assembly [GO:0000027]; ribosomal large subunit biogenesis [GO:0042273]; ribosomal large subunit export from nucleus [GO:0000055]; rRNA processing [GO:0006364]</t>
  </si>
  <si>
    <t>Ribosome assembly factor MRT4 (mRNA turnover protein 4)</t>
  </si>
  <si>
    <t>P33202</t>
  </si>
  <si>
    <t>UFD4 YKL010C YKL162</t>
  </si>
  <si>
    <t>free ubiquitin chain polymerization [GO:0010994]; proteasome-mediated ubiquitin-dependent protein catabolic process [GO:0043161]; protein K29-linked ubiquitination [GO:0035519]; protein polyubiquitination [GO:0000209]; ubiquitin-dependent protein catabolic process [GO:0006511]</t>
  </si>
  <si>
    <t>cytoplasm [GO:0005737]; mitochondrion [GO:0005739]; nuclear speck [GO:0016607]; nucleus [GO:0005634]</t>
  </si>
  <si>
    <t>cytoplasm [GO:0005737]; mitochondrion [GO:0005739]; nuclear speck [GO:0016607]; nucleus [GO:0005634]; proteasome regulatory particle binding [GO:1904855]; ubiquitin protein ligase activity [GO:0061630]; free ubiquitin chain polymerization [GO:0010994]; proteasome-mediated ubiquitin-dependent protein catabolic process [GO:0043161]; protein K29-linked ubiquitination [GO:0035519]; protein polyubiquitination [GO:0000209]; ubiquitin-dependent protein catabolic process [GO:0006511]</t>
  </si>
  <si>
    <t>Ubiquitin fusion degradation protein 4 (UB fusion protein 4) (EC 2.3.2.-) (HECT-type E3 ubiquitin transferase UFD4) (EC 2.3.2.26)</t>
  </si>
  <si>
    <t>Q03702</t>
  </si>
  <si>
    <t>CCE1 YKL011C YKL164</t>
  </si>
  <si>
    <t>mitochondrial inner membrane [GO:0005743]; mitochondrion [GO:0005739]; crossed form four-way junction DNA binding [GO:0000402]; DNA endonuclease activity [GO:0004520]; flap-structured DNA binding [GO:0070336]; metal ion binding [GO:0046872]; Y-form DNA binding [GO:0000403]; mitochondrial genome maintenance [GO:0000002]</t>
  </si>
  <si>
    <t>Cruciform cutting endonuclease 1, mitochondrial (EC 3.1.21.10)</t>
  </si>
  <si>
    <t>P33204</t>
  </si>
  <si>
    <t>ARC19 YKL013C YKL166</t>
  </si>
  <si>
    <t>actin cortical patch organization [GO:0044396]; actin filament polymerization [GO:0030041]; actin nucleation [GO:0045010]; Arp2/3 complex-mediated actin nucleation [GO:0034314]</t>
  </si>
  <si>
    <t>SUBCELLULAR LOCATION: Cytoplasm, cytoskeleton, actin patch.</t>
  </si>
  <si>
    <t>actin cortical patch [GO:0030479]; actin cytoskeleton [GO:0015629]; Arp2/3 protein complex [GO:0005885]; actin filament binding [GO:0051015]; molecular adaptor activity [GO:0060090]; actin cortical patch organization [GO:0044396]; actin filament polymerization [GO:0030041]; actin nucleation [GO:0045010]; Arp2/3 complex-mediated actin nucleation [GO:0034314]</t>
  </si>
  <si>
    <t>Actin-related protein 2/3 complex subunit 4 (Arp2/3 complex 20 kDa) (p20-ARC)</t>
  </si>
  <si>
    <t>P34241</t>
  </si>
  <si>
    <t>URB1 NPA1 YKL014C</t>
  </si>
  <si>
    <t>SUBCELLULAR LOCATION: Nucleus, nucleolus {ECO:0000269|PubMed:14562095, ECO:0000269|PubMed:15208443, ECO:0000269|PubMed:15226434}. Note=Accumulates in the immediate vicinity of the dense fibrillar component of the nucleolus.</t>
  </si>
  <si>
    <t>nucleolus [GO:0005730]; nucleus [GO:0005634]; mRNA binding [GO:0003729]; maturation of 5.8S rRNA from tricistronic rRNA transcript (SSU-rRNA, 5.8S rRNA, LSU-rRNA) [GO:0000466]; maturation of LSU-rRNA from tricistronic rRNA transcript (SSU-rRNA, 5.8S rRNA, LSU-rRNA) [GO:0000463]; ribosomal large subunit biogenesis [GO:0042273]</t>
  </si>
  <si>
    <t>Nucleolar pre-ribosomal-associated protein 1 (Unhealthy ribosome biogenesis protein 1)</t>
  </si>
  <si>
    <t>P30902</t>
  </si>
  <si>
    <t>ATP7 YKL016C</t>
  </si>
  <si>
    <t>mitochondrial inner membrane [GO:0005743]; mitochondrial proton-transporting ATP synthase complex [GO:0005753]; mitochondrial proton-transporting ATP synthase, stator stalk [GO:0000274]; mitochondrion [GO:0005739]</t>
  </si>
  <si>
    <t>mitochondrial inner membrane [GO:0005743]; mitochondrial proton-transporting ATP synthase complex [GO:0005753]; mitochondrial proton-transporting ATP synthase, stator stalk [GO:0000274]; mitochondrion [GO:0005739]; proton transmembrane transporter activity [GO:0015078]; proton motive force-driven ATP synthesis [GO:0015986]</t>
  </si>
  <si>
    <t>ATP synthase subunit d, mitochondrial</t>
  </si>
  <si>
    <t>P34243</t>
  </si>
  <si>
    <t>HCS1 DIP1 YKL017C</t>
  </si>
  <si>
    <t>DNA duplex unwinding [GO:0032508]</t>
  </si>
  <si>
    <t>cytoplasm [GO:0005737]; nucleus [GO:0005634]; 5'-3' DNA helicase activity [GO:0043139]; ATP binding [GO:0005524]; ATP hydrolysis activity [GO:0016887]; double-stranded DNA helicase activity [GO:0036121]; single-stranded DNA binding [GO:0003697]; DNA duplex unwinding [GO:0032508]</t>
  </si>
  <si>
    <t>DNA polymerase alpha-associated DNA helicase A (EC 3.6.4.12)</t>
  </si>
  <si>
    <t>P29703</t>
  </si>
  <si>
    <t>RAM2 YKL019W</t>
  </si>
  <si>
    <t>peptide pheromone maturation [GO:0007323]; protein farnesylation [GO:0018343]; protein geranylgeranylation [GO:0018344]</t>
  </si>
  <si>
    <t>CAAX-protein geranylgeranyltransferase complex [GO:0005953]; cytoplasm [GO:0005737]; protein farnesyltransferase complex [GO:0005965]</t>
  </si>
  <si>
    <t>CAAX-protein geranylgeranyltransferase complex [GO:0005953]; cytoplasm [GO:0005737]; protein farnesyltransferase complex [GO:0005965]; CAAX-protein geranylgeranyltransferase activity [GO:0004662]; protein farnesyltransferase activity [GO:0004660]; protein geranylgeranyltransferase activity [GO:0004661]; peptide pheromone maturation [GO:0007323]; protein farnesylation [GO:0018343]; protein geranylgeranylation [GO:0018344]</t>
  </si>
  <si>
    <t>Protein farnesyltransferase/geranylgeranyltransferase type-1 subunit alpha (PFTase/PGGTase I alpha) (EC 2.5.1.58) (EC 2.5.1.59) (CAAX farnesyltransferase subunit alpha) (FTase-alpha) (Ras proteins prenyltransferase subunit alpha) (Type I protein geranyl-geranyltransferase subunit alpha) (GGTase-I-alpha)</t>
  </si>
  <si>
    <t>P09798</t>
  </si>
  <si>
    <t>CDC16 YKL022C</t>
  </si>
  <si>
    <t>anaphase-promoting complex-dependent catabolic process [GO:0031145]; cell cycle [GO:0007049]; cell division [GO:0051301]; negative regulation of DNA-templated DNA replication initiation [GO:0032297]; positive regulation of mitotic metaphase/anaphase transition [GO:0045842]; protein ubiquitination [GO:0016567]; regulation of meiotic cell cycle [GO:0051445]; regulation of mitotic cell cycle [GO:0007346]</t>
  </si>
  <si>
    <t>anaphase-promoting complex [GO:0005680]; cytoplasm [GO:0005737]; cytosol [GO:0005829]; nucleus [GO:0005634]</t>
  </si>
  <si>
    <t>anaphase-promoting complex [GO:0005680]; cytoplasm [GO:0005737]; cytosol [GO:0005829]; nucleus [GO:0005634]; anaphase-promoting complex-dependent catabolic process [GO:0031145]; cell cycle [GO:0007049]; cell division [GO:0051301]; negative regulation of DNA-templated DNA replication initiation [GO:0032297]; positive regulation of mitotic metaphase/anaphase transition [GO:0045842]; protein ubiquitination [GO:0016567]; regulation of meiotic cell cycle [GO:0051445]; regulation of mitotic cell cycle [GO:0007346]</t>
  </si>
  <si>
    <t>Anaphase-promoting complex subunit CDC16 (Cell division control protein 16)</t>
  </si>
  <si>
    <t>P36103</t>
  </si>
  <si>
    <t>nuclear-transcribed mRNA catabolic process, exonucleolytic, 3'-5' [GO:0034427]</t>
  </si>
  <si>
    <t>cytoplasm [GO:0005737]; nuclear-transcribed mRNA catabolic process, exonucleolytic, 3'-5' [GO:0034427]</t>
  </si>
  <si>
    <t>Uncharacterized protein YKL023W</t>
  </si>
  <si>
    <t>P15700</t>
  </si>
  <si>
    <t>URA6 SOC8 YKL024C</t>
  </si>
  <si>
    <t>'de novo' pyrimidine nucleobase biosynthetic process [GO:0006207]; CDP biosynthetic process [GO:0046705]; nucleobase-containing compound metabolic process [GO:0006139]; phosphorylation [GO:0016310]; UDP biosynthetic process [GO:0006225]</t>
  </si>
  <si>
    <t>SUBCELLULAR LOCATION: Cytoplasm {ECO:0000255|HAMAP-Rule:MF_03172, ECO:0000269|PubMed:1333436, ECO:0000269|PubMed:8391780}. Nucleus {ECO:0000255|HAMAP-Rule:MF_03172, ECO:0000269|PubMed:1333436, ECO:0000269|PubMed:8391780}. Note=Predominantly cytoplasmic. {ECO:0000255|HAMAP-Rule:MF_03172, ECO:0000269|PubMed:8391780}.</t>
  </si>
  <si>
    <t>cytoplasm [GO:0005737]; nucleus [GO:0005634]; adenylate kinase activity [GO:0004017]; ATP binding [GO:0005524]; cytidylate kinase activity [GO:0004127]; UMP kinase activity [GO:0033862]; UMP/dUMP kinase activity [GO:0009041]; 'de novo' pyrimidine nucleobase biosynthetic process [GO:0006207]; CDP biosynthetic process [GO:0046705]; nucleobase-containing compound metabolic process [GO:0006139]; phosphorylation [GO:0016310]; UDP biosynthetic process [GO:0006225]</t>
  </si>
  <si>
    <t>Uridylate kinase (UK) (EC 2.7.4.14) (ATP:UMP phosphotransferase) (Deoxycytidylate kinase) (CK) (dCMP kinase) (Suppressor of cdc8 protein) (Uridine monophosphate kinase) (UMP kinase) (UMPK)</t>
  </si>
  <si>
    <t>P36102</t>
  </si>
  <si>
    <t>PAN3 ECM35 YKL025C</t>
  </si>
  <si>
    <t>DNA repair [GO:0006281]; mRNA processing [GO:0006397]; nuclear-transcribed mRNA poly(A) tail shortening [GO:0000289]; postreplication repair [GO:0006301]</t>
  </si>
  <si>
    <t>cytoplasm [GO:0005737]; P-body [GO:0000932]; PAN complex [GO:0031251]</t>
  </si>
  <si>
    <t>SUBCELLULAR LOCATION: Cytoplasm {ECO:0000255|HAMAP-Rule:MF_03181, ECO:0000269|PubMed:14562095, ECO:0000269|PubMed:15894541}.</t>
  </si>
  <si>
    <t>cytoplasm [GO:0005737]; P-body [GO:0000932]; PAN complex [GO:0031251]; ATP binding [GO:0005524]; metal ion binding [GO:0046872]; poly(A) binding [GO:0008143]; protein kinase activity [GO:0004672]; RNA binding [GO:0003723]; DNA repair [GO:0006281]; mRNA processing [GO:0006397]; nuclear-transcribed mRNA poly(A) tail shortening [GO:0000289]; postreplication repair [GO:0006301]</t>
  </si>
  <si>
    <t>PAN2-PAN3 deadenylation complex subunit PAN3 (PAB1P-dependent poly(A)-specific ribonuclease) (Poly(A)-nuclease deadenylation complex subunit 3) (PAN deadenylation complex subunit 3)</t>
  </si>
  <si>
    <t>P36101</t>
  </si>
  <si>
    <t>TCD2 YKL027W</t>
  </si>
  <si>
    <t>cyclic threonylcarbamoyladenosine biosynthetic process [GO:0061504]</t>
  </si>
  <si>
    <t>SUBCELLULAR LOCATION: Mitochondrion outer membrane {ECO:0000305}; Multi-pass membrane protein {ECO:0000305}.</t>
  </si>
  <si>
    <t>mitochondrial outer membrane [GO:0005741]; mitochondrion [GO:0005739]; ATP binding [GO:0005524]; tRNA threonylcarbamoyladenosine dehydratase [GO:0061503]; ubiquitin-like modifier activating enzyme activity [GO:0008641]; cyclic threonylcarbamoyladenosine biosynthetic process [GO:0061504]</t>
  </si>
  <si>
    <t>tRNA threonylcarbamoyladenosine dehydratase 2 (EC 6.1.-.-) (t(6)A37 dehydratase 2)</t>
  </si>
  <si>
    <t>P36013</t>
  </si>
  <si>
    <t>MAE1 YKL029C</t>
  </si>
  <si>
    <t>amino acid metabolic process [GO:0006520]; malate metabolic process [GO:0006108]; pyruvate metabolic process [GO:0006090]</t>
  </si>
  <si>
    <t>SUBCELLULAR LOCATION: Mitochondrion matrix {ECO:0000269|PubMed:14576278, ECO:0000269|PubMed:9603875}.</t>
  </si>
  <si>
    <t>mitochondrial matrix [GO:0005759]; mitochondrion [GO:0005739]; malate dehydrogenase (decarboxylating) (NAD+) activity [GO:0004471]; malic enzyme activity [GO:0004470]; metal ion binding [GO:0046872]; NAD binding [GO:0051287]; oxaloacetate decarboxylase activity [GO:0008948]; amino acid metabolic process [GO:0006520]; malate metabolic process [GO:0006108]; pyruvate metabolic process [GO:0006090]</t>
  </si>
  <si>
    <t>NAD-dependent malic enzyme, mitochondrial (NAD-ME) (EC 1.1.1.38)</t>
  </si>
  <si>
    <t>P36097</t>
  </si>
  <si>
    <t>TTI1 FMP47 YKL033W YKL246</t>
  </si>
  <si>
    <t>chromatin remodeling [GO:0006338]; positive regulation of DNA damage checkpoint [GO:2000003]; protein stabilization [GO:0050821]</t>
  </si>
  <si>
    <t>ASTRA complex [GO:0070209]; cytoplasm [GO:0005737]; mitochondrion [GO:0005739]; nucleus [GO:0005634]; TTT Hsp90 cochaperone complex [GO:0110078]</t>
  </si>
  <si>
    <t>ASTRA complex [GO:0070209]; cytoplasm [GO:0005737]; mitochondrion [GO:0005739]; nucleus [GO:0005634]; TTT Hsp90 cochaperone complex [GO:0110078]; chromatin remodeling [GO:0006338]; positive regulation of DNA damage checkpoint [GO:2000003]; protein stabilization [GO:0050821]</t>
  </si>
  <si>
    <t>TEL2-interacting protein 1</t>
  </si>
  <si>
    <t>P32861</t>
  </si>
  <si>
    <t>UGP1 YKL035W YKL248</t>
  </si>
  <si>
    <t>(1-&gt;6)-beta-D-glucan biosynthetic process [GO:0006078]; glycogen biosynthetic process [GO:0005978]; glycogen metabolic process [GO:0005977]; trehalose biosynthetic process [GO:0005992]; UDP-glucose metabolic process [GO:0006011]</t>
  </si>
  <si>
    <t>cytoplasm [GO:0005737]; cytoplasmic stress granule [GO:0010494]; plasma membrane [GO:0005886]</t>
  </si>
  <si>
    <t>cytoplasm [GO:0005737]; cytoplasmic stress granule [GO:0010494]; plasma membrane [GO:0005886]; metal ion binding [GO:0046872]; uridylyltransferase activity [GO:0070569]; UTP:glucose-1-phosphate uridylyltransferase activity [GO:0003983]; (1-&gt;6)-beta-D-glucan biosynthetic process [GO:0006078]; glycogen biosynthetic process [GO:0005978]; glycogen metabolic process [GO:0005977]; trehalose biosynthetic process [GO:0005992]; UDP-glucose metabolic process [GO:0006011]</t>
  </si>
  <si>
    <t>UTP--glucose-1-phosphate uridylyltransferase (EC 2.7.7.9) (UDP-glucose pyrophosphorylase) (UDPGP) (UGPase)</t>
  </si>
  <si>
    <t>P32862</t>
  </si>
  <si>
    <t>RGT1 YKL038W YKL251</t>
  </si>
  <si>
    <t>glucose metabolic process [GO:0006006]; negative regulation of transcription by RNA polymerase II [GO:0000122]; nitrogen catabolite activation of transcription from RNA polymerase II promoter [GO:0001080]; positive regulation of transcription by RNA polymerase II [GO:0045944]</t>
  </si>
  <si>
    <t>SUBCELLULAR LOCATION: Nucleus {ECO:0000255|PROSITE-ProRule:PRU00227, ECO:0000269|PubMed:14562095}. Cytoplasm {ECO:0000269|PubMed:14562095}.</t>
  </si>
  <si>
    <t>cytoplasm [GO:0005737]; nucleus [GO:0005634]; DNA binding [GO:0003677]; DNA-binding transcription activator activity, RNA polymerase II-specific [GO:0001228]; DNA-binding transcription repressor activity, RNA polymerase II-specific [GO:0001227]; RNA polymerase II cis-regulatory region sequence-specific DNA binding [GO:0000978]; zinc ion binding [GO:0008270]; glucose metabolic process [GO:0006006]; negative regulation of transcription by RNA polymerase II [GO:0000122]; nitrogen catabolite activation of transcription from RNA polymerase II promoter [GO:0001080]; positive regulation of transcription by RNA polymerase II [GO:0045944]</t>
  </si>
  <si>
    <t>Glucose transport transcription regulator RGT1 (Restores glucose transport protein 1)</t>
  </si>
  <si>
    <t>P32857</t>
  </si>
  <si>
    <t>PTM1 YKL039W YKL252</t>
  </si>
  <si>
    <t>cytosol [GO:0005829]; early endosome membrane [GO:0031901]; Golgi apparatus [GO:0005794]; Golgi membrane [GO:0000139]; membrane [GO:0016020]</t>
  </si>
  <si>
    <t>SUBCELLULAR LOCATION: Golgi apparatus membrane {ECO:0000269|PubMed:16107716}; Multi-pass membrane protein {ECO:0000269|PubMed:16107716}. Early endosome membrane {ECO:0000269|PubMed:16107716}; Multi-pass membrane protein {ECO:0000269|PubMed:16107716}. Note=Copurifies with the late Golgi SNARE TLG2.</t>
  </si>
  <si>
    <t>cytosol [GO:0005829]; early endosome membrane [GO:0031901]; Golgi apparatus [GO:0005794]; Golgi membrane [GO:0000139]; membrane [GO:0016020]; retrograde transport, endosome to Golgi [GO:0042147]</t>
  </si>
  <si>
    <t>Membrane protein PTM1</t>
  </si>
  <si>
    <t>P20457</t>
  </si>
  <si>
    <t>PRI2 YKL045W YKL258</t>
  </si>
  <si>
    <t>DNA replication [GO:0006260]; DNA replication initiation [GO:0006270]; DNA replication, synthesis of RNA primer [GO:0006269]; double-strand break repair [GO:0006302]</t>
  </si>
  <si>
    <t>alpha DNA polymerase:primase complex [GO:0005658]; nuclear envelope [GO:0005635]; nucleus [GO:0005634]</t>
  </si>
  <si>
    <t>alpha DNA polymerase:primase complex [GO:0005658]; nuclear envelope [GO:0005635]; nucleus [GO:0005634]; 4 iron, 4 sulfur cluster binding [GO:0051539]; DNA binding [GO:0003677]; metal ion binding [GO:0046872]; DNA replication [GO:0006260]; DNA replication initiation [GO:0006270]; DNA replication, synthesis of RNA primer [GO:0006269]; double-strand break repair [GO:0006302]</t>
  </si>
  <si>
    <t>DNA primase large subunit (DNA polymerase alpha:primase complex p58 subunit) (DNA polymerase-primase complex p58 subunit) (Pol alpha-primase complex p58 subunit) (DNA primase 58 kDa subunit)</t>
  </si>
  <si>
    <t>P35691</t>
  </si>
  <si>
    <t>TMA19 MMI1 YKL056C YKL312</t>
  </si>
  <si>
    <t>cytoplasmic translation [GO:0002181]; negative regulation of autophagy [GO:0010507]; negative regulation of microtubule depolymerization [GO:0007026]</t>
  </si>
  <si>
    <t>cytoplasm [GO:0005737]; cytoplasmic stress granule [GO:0010494]; cytosol [GO:0005829]; microtubule [GO:0005874]; mitochondrion [GO:0005739]</t>
  </si>
  <si>
    <t>SUBCELLULAR LOCATION: Cytoplasm, cytoskeleton {ECO:0000269|PubMed:16806052}. Mitochondrion {ECO:0000269|PubMed:16806052}. Note=After induction of apoptosis or mild oxidative stress, reversibly translocates from the cytoplasm to mitochondria, where it is associated with the outer surface. {ECO:0000269|PubMed:16806052}.</t>
  </si>
  <si>
    <t>cytoplasm [GO:0005737]; cytoplasmic stress granule [GO:0010494]; cytosol [GO:0005829]; microtubule [GO:0005874]; mitochondrion [GO:0005739]; calcium ion binding [GO:0005509]; cytoplasmic translation [GO:0002181]; negative regulation of autophagy [GO:0010507]; negative regulation of microtubule depolymerization [GO:0007026]</t>
  </si>
  <si>
    <t>Translationally-controlled tumor protein homolog (TCTP) (Microtubule and mitochondria-interacting protein 1) (Translation machinery-associated protein 19)</t>
  </si>
  <si>
    <t>P35729</t>
  </si>
  <si>
    <t>NUP120 RAT2 YKL057C YKL313 YKL314</t>
  </si>
  <si>
    <t>double-strand break repair [GO:0006302]; mRNA export from nucleus [GO:0006406]; mRNA export from nucleus in response to heat stress [GO:0031990]; negative regulation of transcription by RNA polymerase II [GO:0000122]; nuclear pore localization [GO:0051664]; nucleocytoplasmic transport [GO:0006913]; positive regulation of DNA-templated transcription [GO:0045893]; positive regulation of transcription by RNA polymerase II [GO:0045944]; post-transcriptional tethering of RNA polymerase II gene DNA at nuclear periphery [GO:0000973]; protein export from nucleus [GO:0006611]; protein import into nucleus [GO:0006606]; ribosomal large subunit export from nucleus [GO:0000055]; subtelomeric heterochromatin formation [GO:0031509]; telomere tethering at nuclear periphery [GO:0034398]</t>
  </si>
  <si>
    <t>chromosome, telomeric region [GO:0000781]; nuclear envelope [GO:0005635]; nuclear membrane [GO:0031965]; nuclear pore [GO:0005643]; nuclear pore outer ring [GO:0031080]; identical protein binding [GO:0042802]; structural constituent of nuclear pore [GO:0017056]; double-strand break repair [GO:0006302]; mRNA export from nucleus [GO:0006406]; mRNA export from nucleus in response to heat stress [GO:0031990]; negative regulation of transcription by RNA polymerase II [GO:0000122]; nuclear pore localization [GO:0051664]; nucleocytoplasmic transport [GO:0006913]; positive regulation of DNA-templated transcription [GO:0045893]; positive regulation of transcription by RNA polymerase II [GO:0045944]; post-transcriptional tethering of RNA polymerase II gene DNA at nuclear periphery [GO:0000973]; protein export from nucleus [GO:0006611]; protein import into nucleus [GO:0006606]; ribosomal large subunit export from nucleus [GO:0000055]; subtelomeric heterochromatin formation [GO:0031509]; telomere tethering at nuclear periphery [GO:0034398]</t>
  </si>
  <si>
    <t>Nucleoporin NUP120 (Nuclear pore protein NUP120)</t>
  </si>
  <si>
    <t>P14540</t>
  </si>
  <si>
    <t>FBA1 YKL060C YKL320</t>
  </si>
  <si>
    <t>cytoplasm [GO:0005737]; cytosol [GO:0005829]; mitochondrion [GO:0005739]; fructose-bisphosphate aldolase activity [GO:0004332]; melatonin binding [GO:1904408]; zinc ion binding [GO:0008270]; gluconeogenesis [GO:0006094]; glycolytic process [GO:0006096]</t>
  </si>
  <si>
    <t>Fructose-bisphosphate aldolase (FBP aldolase) (FBPA) (EC 4.1.2.13) (Fructose-1,6-bisphosphate aldolase)</t>
  </si>
  <si>
    <t>P33749</t>
  </si>
  <si>
    <t>MSN4 YKL062W</t>
  </si>
  <si>
    <t>chromatin remodeling [GO:0006338]; positive regulation of transcription by RNA polymerase II [GO:0045944]; response to starvation [GO:0042594]</t>
  </si>
  <si>
    <t>cytosol [GO:0005829]; nucleus [GO:0005634]; cis-regulatory region sequence-specific DNA binding [GO:0000987]; DNA-binding transcription factor activity, RNA polymerase II-specific [GO:0000981]; metal ion binding [GO:0046872]; chromatin remodeling [GO:0006338]; positive regulation of transcription by RNA polymerase II [GO:0045944]; response to starvation [GO:0042594]</t>
  </si>
  <si>
    <t>Zinc finger protein MSN4 (Multicopy suppressor of SNF1 protein 4)</t>
  </si>
  <si>
    <t>P35724</t>
  </si>
  <si>
    <t>MNR2 YKL064W</t>
  </si>
  <si>
    <t>intracellular magnesium ion homeostasis [GO:0010961]</t>
  </si>
  <si>
    <t>fungal-type vacuole membrane [GO:0000329]; vacuole-mitochondrion membrane contact site [GO:1990816]</t>
  </si>
  <si>
    <t>fungal-type vacuole membrane [GO:0000329]; vacuole-mitochondrion membrane contact site [GO:1990816]; magnesium ion transmembrane transporter activity [GO:0015095]; intracellular magnesium ion homeostasis [GO:0010961]</t>
  </si>
  <si>
    <t>Manganese resistance protein MNR2</t>
  </si>
  <si>
    <t>P35723</t>
  </si>
  <si>
    <t>YET1 YKL065C YKL331</t>
  </si>
  <si>
    <t>endoplasmic reticulum to Golgi vesicle-mediated transport [GO:0006888]; intracellular protein transport [GO:0006886]; protein localization to endoplasmic reticulum exit site [GO:0070973]</t>
  </si>
  <si>
    <t>SUBCELLULAR LOCATION: Endoplasmic reticulum membrane {ECO:0000269|PubMed:14562095, ECO:0000269|Ref.8}; Multi-pass membrane protein {ECO:0000269|PubMed:14562095, ECO:0000269|Ref.8}.</t>
  </si>
  <si>
    <t>endoplasmic reticulum [GO:0005783]; endoplasmic reticulum membrane [GO:0005789]; endoplasmic reticulum to Golgi vesicle-mediated transport [GO:0006888]; intracellular protein transport [GO:0006886]; protein localization to endoplasmic reticulum exit site [GO:0070973]</t>
  </si>
  <si>
    <t>Endoplasmic reticulum transmembrane protein 1</t>
  </si>
  <si>
    <t>P36010</t>
  </si>
  <si>
    <t>YNK1 NDK1 YNK YKL067W YKL333</t>
  </si>
  <si>
    <t>CTP biosynthetic process [GO:0006241]; DNA damage response [GO:0006974]; DNA repair [GO:0006281]; GTP biosynthetic process [GO:0006183]; nucleoside triphosphate biosynthetic process [GO:0009142]; phosphorylation [GO:0016310]; UTP biosynthetic process [GO:0006228]</t>
  </si>
  <si>
    <t>cytosol [GO:0005829]; mitochondrial intermembrane space [GO:0005758]; mitochondrion [GO:0005739]</t>
  </si>
  <si>
    <t>SUBCELLULAR LOCATION: Cytoplasm {ECO:0000269|PubMed:12472466}. Mitochondrion intermembrane space {ECO:0000269|PubMed:12472466, ECO:0000269|PubMed:16823961, ECO:0000269|PubMed:22984289}. Note=Localizes predominantly to the cytoplasm. A small fraction is present in the mitochondrial intermembrane space.</t>
  </si>
  <si>
    <t>cytosol [GO:0005829]; mitochondrial intermembrane space [GO:0005758]; mitochondrion [GO:0005739]; ATP binding [GO:0005524]; metal ion binding [GO:0046872]; nucleoside diphosphate kinase activity [GO:0004550]; CTP biosynthetic process [GO:0006241]; DNA damage response [GO:0006974]; DNA repair [GO:0006281]; GTP biosynthetic process [GO:0006183]; nucleoside triphosphate biosynthetic process [GO:0009142]; phosphorylation [GO:0016310]; UTP biosynthetic process [GO:0006228]</t>
  </si>
  <si>
    <t>Nucleoside diphosphate kinase (NDK) (NDP kinase) (EC 2.7.4.6)</t>
  </si>
  <si>
    <t>Q02629</t>
  </si>
  <si>
    <t>NUP100 NSP100 YKL068W YKL336</t>
  </si>
  <si>
    <t>mRNA export from nucleus [GO:0006406]; mRNA export from nucleus in response to heat stress [GO:0031990]; NLS-bearing protein import into nucleus [GO:0006607]; nucleocytoplasmic transport [GO:0006913]; positive regulation of DNA-templated transcription [GO:0045893]; post-transcriptional tethering of RNA polymerase II gene DNA at nuclear periphery [GO:0000973]; protein import into nucleus [GO:0006606]; protein localization to nuclear inner membrane [GO:0036228]; RNA export from nucleus [GO:0006405]; telomere tethering at nuclear periphery [GO:0034398]</t>
  </si>
  <si>
    <t>SUBCELLULAR LOCATION: Nucleus, nuclear pore complex {ECO:0000269|PubMed:10684247}. Nucleus membrane; Peripheral membrane protein; Cytoplasmic side. Nucleus membrane; Peripheral membrane protein; Nucleoplasmic side. Note=Biased towards cytoplasmic side.</t>
  </si>
  <si>
    <t>nuclear envelope [GO:0005635]; nuclear membrane [GO:0031965]; nuclear pore [GO:0005643]; nuclear pore central transport channel [GO:0044613]; nuclear pore cytoplasmic filaments [GO:0044614]; molecular adaptor activity [GO:0060090]; nuclear localization sequence binding [GO:0008139]; RNA binding [GO:0003723]; structural constituent of nuclear pore [GO:0017056]; mRNA export from nucleus [GO:0006406]; mRNA export from nucleus in response to heat stress [GO:0031990]; NLS-bearing protein import into nucleus [GO:0006607]; nucleocytoplasmic transport [GO:0006913]; positive regulation of DNA-templated transcription [GO:0045893]; post-transcriptional tethering of RNA polymerase II gene DNA at nuclear periphery [GO:0000973]; protein import into nucleus [GO:0006606]; protein localization to nuclear inner membrane [GO:0036228]; RNA export from nucleus [GO:0006405]; telomere tethering at nuclear periphery [GO:0034398]</t>
  </si>
  <si>
    <t>Nucleoporin NUP100/NSP100 (Nuclear pore protein NUP100/NSP100)</t>
  </si>
  <si>
    <t>P36083</t>
  </si>
  <si>
    <t>cytoplasm [GO:0005737]; response to xenobiotic stimulus [GO:0009410]</t>
  </si>
  <si>
    <t>Uncharacterized protein YKL075C</t>
  </si>
  <si>
    <t>P36009</t>
  </si>
  <si>
    <t>DHR2 YKL078W YKL408</t>
  </si>
  <si>
    <t>maturation of SSU-rRNA [GO:0030490]; maturation of SSU-rRNA from tricistronic rRNA transcript (SSU-rRNA, 5.8S rRNA, LSU-rRNA) [GO:0000462]; ribosome biogenesis [GO:0042254]</t>
  </si>
  <si>
    <t>nucleolus [GO:0005730]; nucleoplasm [GO:0005654]; small-subunit processome [GO:0032040]; ATP binding [GO:0005524]; ATP hydrolysis activity [GO:0016887]; helicase activity [GO:0004386]; identical protein binding [GO:0042802]; RNA binding [GO:0003723]; RNA helicase activity [GO:0003724]; maturation of SSU-rRNA [GO:0030490]; maturation of SSU-rRNA from tricistronic rRNA transcript (SSU-rRNA, 5.8S rRNA, LSU-rRNA) [GO:0000462]; ribosome biogenesis [GO:0042254]</t>
  </si>
  <si>
    <t>Probable ATP-dependent RNA helicase DHR2 (EC 3.6.4.13) (DEAH box RNA helicase DHR2) (Helicase JA2)</t>
  </si>
  <si>
    <t>P32364</t>
  </si>
  <si>
    <t>SMY1 YKL079W YKL409</t>
  </si>
  <si>
    <t>cytoskeleton-dependent intracellular transport [GO:0030705]; microtubule-based movement [GO:0007018]; vesicle docking involved in exocytosis [GO:0006904]</t>
  </si>
  <si>
    <t>cellular bud neck [GO:0005935]; cellular bud tip [GO:0005934]; cytoplasm [GO:0005737]; incipient cellular bud site [GO:0000131]; kinesin complex [GO:0005871]; mating projection tip [GO:0043332]; microtubule [GO:0005874]</t>
  </si>
  <si>
    <t>cellular bud neck [GO:0005935]; cellular bud tip [GO:0005934]; cytoplasm [GO:0005737]; incipient cellular bud site [GO:0000131]; kinesin complex [GO:0005871]; mating projection tip [GO:0043332]; microtubule [GO:0005874]; ATP binding [GO:0005524]; ATP hydrolysis activity [GO:0016887]; cytoskeletal motor activity [GO:0003774]; microtubule binding [GO:0008017]; plus-end-directed microtubule motor activity [GO:0008574]; cytoskeleton-dependent intracellular transport [GO:0030705]; microtubule-based movement [GO:0007018]; vesicle docking involved in exocytosis [GO:0006904]</t>
  </si>
  <si>
    <t>Kinesin-related protein SMY1 (Suppressor protein SMY1)</t>
  </si>
  <si>
    <t>P31412</t>
  </si>
  <si>
    <t>VMA5 VAT3 VATC YKL080W YKL410</t>
  </si>
  <si>
    <t>SUBCELLULAR LOCATION: Vacuole membrane {ECO:0000269|PubMed:14562095}; Peripheral membrane protein {ECO:0000269|PubMed:14562095}; Cytoplasmic side {ECO:0000305}.</t>
  </si>
  <si>
    <t>fungal-type vacuole membrane [GO:0000329]; Golgi membrane [GO:0000139]; proton-transporting V-type ATPase complex [GO:0033176]; vacuolar proton-transporting V-type ATPase complex [GO:0016471]; vacuolar proton-transporting V-type ATPase, V1 domain [GO:0000221]; ATP binding [GO:0005524]; proton-transporting ATPase activity, rotational mechanism [GO:0046961]; endosomal lumen acidification [GO:0048388]; Golgi lumen acidification [GO:0061795]; proton transmembrane transport [GO:1902600]; vacuolar acidification [GO:0007035]</t>
  </si>
  <si>
    <t>V-type proton ATPase subunit C (V-ATPase subunit C) (V-ATPase 42 kDa subunit) (Vacuolar proton pump subunit C)</t>
  </si>
  <si>
    <t>P36008</t>
  </si>
  <si>
    <t>TEF4 EFC1 YKL081W</t>
  </si>
  <si>
    <t>translational elongation [GO:0006414]</t>
  </si>
  <si>
    <t>cytoplasm [GO:0005737]; cytoplasmic stress granule [GO:0010494]; eukaryotic translation elongation factor 1 complex [GO:0005853]; mitochondrion [GO:0005739]; nucleus [GO:0005634]; ribosome [GO:0005840]</t>
  </si>
  <si>
    <t>cytoplasm [GO:0005737]; cytoplasmic stress granule [GO:0010494]; eukaryotic translation elongation factor 1 complex [GO:0005853]; mitochondrion [GO:0005739]; nucleus [GO:0005634]; ribosome [GO:0005840]; guanyl-nucleotide exchange factor activity [GO:0005085]; translation elongation factor activity [GO:0003746]; translational elongation [GO:0006414]</t>
  </si>
  <si>
    <t>Elongation factor 1-gamma 2 (EF-1-gamma 2) (Eukaryotic elongation factor 1Bgamma 2) (eEF1Bgamma 2) (Translation elongation factor 1B gamma 2)</t>
  </si>
  <si>
    <t>P17505</t>
  </si>
  <si>
    <t>MDH1 YKL085W</t>
  </si>
  <si>
    <t>aerobic respiration [GO:0009060]; malate metabolic process [GO:0006108]; tricarboxylic acid cycle [GO:0006099]</t>
  </si>
  <si>
    <t>SUBCELLULAR LOCATION: Mitochondrion matrix {ECO:0000269|PubMed:11502169}.</t>
  </si>
  <si>
    <t>cytoplasm [GO:0005737]; mitochondrial matrix [GO:0005759]; mitochondrion [GO:0005739]; L-malate dehydrogenase activity [GO:0030060]; mRNA binding [GO:0003729]; aerobic respiration [GO:0009060]; malate metabolic process [GO:0006108]; tricarboxylic acid cycle [GO:0006099]</t>
  </si>
  <si>
    <t>Malate dehydrogenase, mitochondrial (EC 1.1.1.37)</t>
  </si>
  <si>
    <t>P36076</t>
  </si>
  <si>
    <t>CAB3 YKL088W</t>
  </si>
  <si>
    <t>coenzyme A biosynthetic process [GO:0015937]</t>
  </si>
  <si>
    <t>CoA-synthesizing protein complex [GO:1990143]; cytoplasm [GO:0005737]; phosphopantothenoylcysteine decarboxylase complex [GO:0071513]</t>
  </si>
  <si>
    <t>CoA-synthesizing protein complex [GO:1990143]; cytoplasm [GO:0005737]; phosphopantothenoylcysteine decarboxylase complex [GO:0071513]; catalytic activity [GO:0003824]; FMN binding [GO:0010181]; identical protein binding [GO:0042802]; coenzyme A biosynthetic process [GO:0015937]</t>
  </si>
  <si>
    <t>Coenzyme A biosynthesis protein 3</t>
  </si>
  <si>
    <t>P36075</t>
  </si>
  <si>
    <t>CUE2 YKL090W</t>
  </si>
  <si>
    <t>nuclear-transcribed mRNA catabolic process, no-go decay [GO:0070966]; rescue of stalled ribosome [GO:0072344]</t>
  </si>
  <si>
    <t>cytosolic ribosome [GO:0022626]; endonuclease activity [GO:0004519]; K63-linked polyubiquitin modification-dependent protein binding [GO:0070530]; polyubiquitin modification-dependent protein binding [GO:0031593]; RNA endonuclease activity [GO:0004521]; ubiquitin binding [GO:0043130]; nuclear-transcribed mRNA catabolic process, no-go decay [GO:0070966]; rescue of stalled ribosome [GO:0072344]</t>
  </si>
  <si>
    <t>Endonuclease CUE2 (Coupling of ubiquitin conjugation to ER degradation protein 2)</t>
  </si>
  <si>
    <t>P28321</t>
  </si>
  <si>
    <t>YJU3 YKL094W YKL441</t>
  </si>
  <si>
    <t>triglyceride catabolic process [GO:0019433]; triglyceride metabolic process [GO:0006641]</t>
  </si>
  <si>
    <t>cell periphery [GO:0071944]; cytoplasm [GO:0005737]; endoplasmic reticulum [GO:0005783]; lipid droplet [GO:0005811]; membrane [GO:0016020]; mitochondrial outer membrane [GO:0005741]; mitochondrion [GO:0005739]; plasma membrane [GO:0005886]</t>
  </si>
  <si>
    <t>SUBCELLULAR LOCATION: Lipid droplet {ECO:0000269|PubMed:10515935, ECO:0000269|PubMed:20554061, ECO:0000269|PubMed:21820081, ECO:0000269|PubMed:24868093}. Cytoplasm {ECO:0000269|PubMed:11914276}. Endoplasmic reticulum {ECO:0000269|PubMed:14562095}. Mitochondrion outer membrane {ECO:0000269|PubMed:16407407}. Note=Although the protein is identified in the cytoplasm, several membrane systems and lipid droplets, MGL activity is only measured in membrane fractions and lipid droplets. {ECO:0000269|PubMed:20554061}.</t>
  </si>
  <si>
    <t>cell periphery [GO:0071944]; cytoplasm [GO:0005737]; endoplasmic reticulum [GO:0005783]; lipid droplet [GO:0005811]; membrane [GO:0016020]; mitochondrial outer membrane [GO:0005741]; mitochondrion [GO:0005739]; plasma membrane [GO:0005886]; acylglycerol lipase activity [GO:0047372]; lipase activity [GO:0016298]; serine hydrolase activity [GO:0017171]; triglyceride catabolic process [GO:0019433]; triglyceride metabolic process [GO:0006641]</t>
  </si>
  <si>
    <t>Monoglyceride lipase (MGL) (EC 3.1.1.23) (Fatty acid ethyl ester hydrolase) (FAEE hydrolase) (Monoacylglycerol hydrolase) (MAG hydrolase) (MGH) (Monoacylglycerol lipase) (MAG lipase) (MAGL) (Serine hydrolase YJU3)</t>
  </si>
  <si>
    <t>P34246</t>
  </si>
  <si>
    <t>MTC2 YKL098W YKL448</t>
  </si>
  <si>
    <t>Maintenance of telomere capping protein 2</t>
  </si>
  <si>
    <t>P34248</t>
  </si>
  <si>
    <t>YKL100C YKL450</t>
  </si>
  <si>
    <t>cellular response to starvation [GO:0009267]; membrane protein proteolysis [GO:0033619]; proteolysis involved in protein catabolic process [GO:0051603]; signal peptide processing [GO:0006465]</t>
  </si>
  <si>
    <t>perinuclear endoplasmic reticulum membrane [GO:1990578]</t>
  </si>
  <si>
    <t>SUBCELLULAR LOCATION: Membrane {ECO:0000250}; Multi-pass membrane protein {ECO:0000250}. Endoplasmic reticulum membrane {ECO:0000250}; Multi-pass membrane protein {ECO:0000250}.</t>
  </si>
  <si>
    <t>perinuclear endoplasmic reticulum membrane [GO:1990578]; aspartic endopeptidase activity, intramembrane cleaving [GO:0042500]; cellular response to starvation [GO:0009267]; membrane protein proteolysis [GO:0033619]; proteolysis involved in protein catabolic process [GO:0051603]; signal peptide processing [GO:0006465]</t>
  </si>
  <si>
    <t>Probable intramembrane protease YKL100C (EC 3.4.23.-)</t>
  </si>
  <si>
    <t>P34244</t>
  </si>
  <si>
    <t>HSL1 YKL101W YKL453</t>
  </si>
  <si>
    <t>G2/M transition of mitotic cell cycle [GO:0000086]; intracellular signal transduction [GO:0035556]; mitotic morphogenesis checkpoint signaling [GO:0044879]; phosphorylation [GO:0016310]; protein catabolic process [GO:0030163]; protein localization to septin ring [GO:1902935]; regulation of cell cycle [GO:0051726]</t>
  </si>
  <si>
    <t>cellular bud neck [GO:0005935]; cellular bud neck septin ring [GO:0000144]; cytoplasm [GO:0005737]; nucleus [GO:0005634]</t>
  </si>
  <si>
    <t>SUBCELLULAR LOCATION: Bud neck {ECO:0000269|PubMed:14562095}.</t>
  </si>
  <si>
    <t>cellular bud neck [GO:0005935]; cellular bud neck septin ring [GO:0000144]; cytoplasm [GO:0005737]; nucleus [GO:0005634]; ATP binding [GO:0005524]; protein kinase activity [GO:0004672]; protein serine kinase activity [GO:0106310]; protein serine/threonine kinase activity [GO:0004674]; G2/M transition of mitotic cell cycle [GO:0000086]; intracellular signal transduction [GO:0035556]; mitotic morphogenesis checkpoint signaling [GO:0044879]; phosphorylation [GO:0016310]; protein catabolic process [GO:0030163]; protein localization to septin ring [GO:1902935]; regulation of cell cycle [GO:0051726]</t>
  </si>
  <si>
    <t>Probable serine/threonine-protein kinase HSL1 (EC 2.7.11.1)</t>
  </si>
  <si>
    <t>P14904</t>
  </si>
  <si>
    <t>APE1 API LAP4 YSC1 YKL103C YKL455</t>
  </si>
  <si>
    <t>cytoplasm to vacuole transport by the Cvt pathway [GO:0032258]; proteolysis [GO:0006508]</t>
  </si>
  <si>
    <t>Cvt complex [GO:0034270]; cytoplasm [GO:0005737]; fungal-type vacuole [GO:0000324]</t>
  </si>
  <si>
    <t>SUBCELLULAR LOCATION: Vacuole {ECO:0000269|PubMed:24493041, ECO:0000269|PubMed:363165, ECO:0000269|PubMed:8601598}. Note=Transported to the vacuole by the cytosol-to-vacuole targeting (Cvt) pathway. {ECO:0000269|PubMed:9151668, ECO:0000269|PubMed:9214379, ECO:0000269|PubMed:9412464}.</t>
  </si>
  <si>
    <t>Cvt complex [GO:0034270]; cytoplasm [GO:0005737]; fungal-type vacuole [GO:0000324]; identical protein binding [GO:0042802]; metalloaminopeptidase activity [GO:0070006]; zinc ion binding [GO:0008270]; cytoplasm to vacuole transport by the Cvt pathway [GO:0032258]; proteolysis [GO:0006508]</t>
  </si>
  <si>
    <t>Vacuolar aminopeptidase 1 (EC 3.4.11.22) (Aminopeptidase yscI) (Leucine aminopeptidase IV) (LAPIV) (Lysosomal aminopeptidase III) (Polypeptidase) (Vacuolar aminopeptidase I)</t>
  </si>
  <si>
    <t>P14742</t>
  </si>
  <si>
    <t>GFA1 YKL104C YKL457</t>
  </si>
  <si>
    <t>fructose 6-phosphate metabolic process [GO:0006002]; fungal-type cell wall chitin biosynthetic process [GO:0034221]; glutamine metabolic process [GO:0006541]; protein N-linked glycosylation [GO:0006487]; UDP-N-acetylglucosamine biosynthetic process [GO:0006048]; UDP-N-acetylglucosamine metabolic process [GO:0006047]</t>
  </si>
  <si>
    <t>carbohydrate derivative binding [GO:0097367]; glutamine-fructose-6-phosphate transaminase (isomerizing) activity [GO:0004360]; fructose 6-phosphate metabolic process [GO:0006002]; fungal-type cell wall chitin biosynthetic process [GO:0034221]; glutamine metabolic process [GO:0006541]; protein N-linked glycosylation [GO:0006487]; UDP-N-acetylglucosamine biosynthetic process [GO:0006048]; UDP-N-acetylglucosamine metabolic process [GO:0006047]</t>
  </si>
  <si>
    <t>Glutamine--fructose-6-phosphate aminotransferase [isomerizing] (GFAT) (EC 2.6.1.16) (D-fructose-6-phosphate amidotransferase) (Hexosephosphate aminotransferase)</t>
  </si>
  <si>
    <t>Q01802</t>
  </si>
  <si>
    <t>AAT1 YKL106W YKL461</t>
  </si>
  <si>
    <t>2-oxoglutarate metabolic process [GO:0006103]; aspartate catabolic process [GO:0006533]; aspartate metabolic process [GO:0006531]; biosynthetic process [GO:0009058]; glutamate metabolic process [GO:0006536]</t>
  </si>
  <si>
    <t>mitochondrial matrix [GO:0005759]; mitochondrion [GO:0005739]; L-aspartate:2-oxoglutarate aminotransferase activity [GO:0004069]; pyridoxal phosphate binding [GO:0030170]; 2-oxoglutarate metabolic process [GO:0006103]; aspartate catabolic process [GO:0006533]; aspartate metabolic process [GO:0006531]; biosynthetic process [GO:0009058]; glutamate metabolic process [GO:0006536]</t>
  </si>
  <si>
    <t>Aspartate aminotransferase, mitochondrial (EC 2.6.1.1) (Transaminase A)</t>
  </si>
  <si>
    <t>P34253</t>
  </si>
  <si>
    <t>KTI12 YKL110C YKL446 YKL500</t>
  </si>
  <si>
    <t>regulation of transcription by RNA polymerase II [GO:0006357]; tRNA wobble uridine modification [GO:0002098]</t>
  </si>
  <si>
    <t>cytoplasm [GO:0005737]; nucleus [GO:0005634]; ATP binding [GO:0005524]; chromatin binding [GO:0003682]; regulation of transcription by RNA polymerase II [GO:0006357]; tRNA wobble uridine modification [GO:0002098]</t>
  </si>
  <si>
    <t>Protein KTI12 (Gamma-toxin target protein 4) (Killer toxin insensitivity protein 12)</t>
  </si>
  <si>
    <t>P32332</t>
  </si>
  <si>
    <t>OAC1 PMT PMT1 YKL120W YKL522</t>
  </si>
  <si>
    <t>isopropylmalate transport [GO:0034659]; oxaloacetate transport [GO:0015729]; sulfate transport [GO:0008272]</t>
  </si>
  <si>
    <t>mitochondrial inner membrane [GO:0005743]; mitochondrion [GO:0005739]; isopropylmalate transmembrane transporter activity [GO:0034658]; malonate(1-) transmembrane transporter activity [GO:1901239]; oxaloacetate transmembrane transporter activity [GO:0015131]; sulfate transmembrane transporter activity [GO:0015116]; transmembrane transporter activity [GO:0022857]; isopropylmalate transport [GO:0034659]; oxaloacetate transport [GO:0015729]; sulfate transport [GO:0008272]</t>
  </si>
  <si>
    <t>Mitochondrial oxaloacetate transport protein (Mitochondrial carrier protein PMT)</t>
  </si>
  <si>
    <t>P32330</t>
  </si>
  <si>
    <t>DGR2 YKL121W YKL525</t>
  </si>
  <si>
    <t>2-deoxy-glucose resistant protein 2</t>
  </si>
  <si>
    <t>P32342</t>
  </si>
  <si>
    <t>SRP21 YKL122C YKL527</t>
  </si>
  <si>
    <t>SRP-dependent cotranslational protein targeting to membrane [GO:0006614]; SRP-dependent cotranslational protein targeting to membrane, signal sequence recognition [GO:0006617]</t>
  </si>
  <si>
    <t>nucleus [GO:0005634]; signal recognition particle, endoplasmic reticulum targeting [GO:0005786]; RNA binding [GO:0003723]; SRP-dependent cotranslational protein targeting to membrane [GO:0006614]; SRP-dependent cotranslational protein targeting to membrane, signal sequence recognition [GO:0006617]</t>
  </si>
  <si>
    <t>Signal recognition particle subunit SRP21 (Signal recognition particle 21 kDa protein)</t>
  </si>
  <si>
    <t>P32343</t>
  </si>
  <si>
    <t>SSH4 MLF4 YKL124W YKL529</t>
  </si>
  <si>
    <t>protein transport to vacuole involved in ubiquitin-dependent protein catabolic process via the multivesicular body sorting pathway [GO:0043328]; vesicle-mediated transport [GO:0016192]</t>
  </si>
  <si>
    <t>endoplasmic reticulum [GO:0005783]; endosome membrane [GO:0010008]; fungal-type vacuole [GO:0000324]; vacuolar membrane [GO:0005774]</t>
  </si>
  <si>
    <t>SUBCELLULAR LOCATION: Vacuole membrane {ECO:0000269|PubMed:17287526}; Single-pass type II membrane protein {ECO:0000269|PubMed:17287526}. Endosome membrane {ECO:0000269|PubMed:17287526}; Single-pass type II membrane protein {ECO:0000269|PubMed:17287526}.</t>
  </si>
  <si>
    <t>endoplasmic reticulum [GO:0005783]; endosome membrane [GO:0010008]; fungal-type vacuole [GO:0000324]; vacuolar membrane [GO:0005774]; protein transport to vacuole involved in ubiquitin-dependent protein catabolic process via the multivesicular body sorting pathway [GO:0043328]; vesicle-mediated transport [GO:0016192]</t>
  </si>
  <si>
    <t>Protein SSH4 (Multicopy suppressor of leflunomide protein 4) (Suppressor of SHR3 null mutation protein 4)</t>
  </si>
  <si>
    <t>P12688</t>
  </si>
  <si>
    <t>YPK1 SLI2 YKL126W</t>
  </si>
  <si>
    <t>cell wall organization [GO:0071555]; cellular response to acetate [GO:0071311]; eisosome assembly [GO:0070941]; endocytosis [GO:0006897]; glycerophospholipid metabolic process [GO:0006650]; intracellular signal transduction [GO:0035556]; negative regulation of phospholipid translocation [GO:0061093]; negative regulation of sphingolipid biosynthetic process [GO:0090155]; phosphorylation [GO:0016310]; regulation of fungal-type cell wall organization [GO:0060237]</t>
  </si>
  <si>
    <t>cellular bud neck [GO:0005935]; cytosol [GO:0005829]; plasma membrane [GO:0005886]</t>
  </si>
  <si>
    <t>SUBCELLULAR LOCATION: Cytoplasm {ECO:0000269|PubMed:10825204, ECO:0000269|PubMed:12221112, ECO:0000269|PubMed:14562095}. Cell membrane {ECO:0000305}; Peripheral membrane protein {ECO:0000305}; Cytoplasmic side {ECO:0000305}. Note=Intracellular localization is regulated by the intracellular sphingolipid levels. During the yeast cell cycle, distributed both on the plasma membrane and in the cytosol. Greater accumulation was detected on the plasma membrane, such as in the budding area, a daughter cell and the neck region of the mother cell in the S phase, and the septum between a mother cell and a daughter cell in the G2 phase.</t>
  </si>
  <si>
    <t>cellular bud neck [GO:0005935]; cytosol [GO:0005829]; plasma membrane [GO:0005886]; ATP binding [GO:0005524]; protein kinase regulator activity [GO:0019887]; protein serine kinase activity [GO:0106310]; protein serine/threonine kinase activity [GO:0004674]; cell wall organization [GO:0071555]; cellular response to acetate [GO:0071311]; eisosome assembly [GO:0070941]; endocytosis [GO:0006897]; glycerophospholipid metabolic process [GO:0006650]; intracellular signal transduction [GO:0035556]; negative regulation of phospholipid translocation [GO:0061093]; negative regulation of sphingolipid biosynthetic process [GO:0090155]; phosphorylation [GO:0016310]; regulation of fungal-type cell wall organization [GO:0060237]</t>
  </si>
  <si>
    <t>Serine/threonine-protein kinase YPK1 (EC 2.7.11.1) (Sphingosine-like immunosuppressant resistant protein 2) (Yeast protein kinase 1)</t>
  </si>
  <si>
    <t>P33401</t>
  </si>
  <si>
    <t>PGM1 YKL127W</t>
  </si>
  <si>
    <t>carbohydrate metabolic process [GO:0005975]; galactose catabolic process [GO:0019388]; glucose 1-phosphate metabolic process [GO:0019255]; glucose 6-phosphate metabolic process [GO:0051156]; glucose metabolic process [GO:0006006]; glycogen biosynthetic process [GO:0005978]; trehalose biosynthetic process [GO:0005992]; UDP-glucose metabolic process [GO:0006011]</t>
  </si>
  <si>
    <t>cytoplasm [GO:0005737]; cytosol [GO:0005829]; magnesium ion binding [GO:0000287]; phosphoglucomutase activity [GO:0004614]; carbohydrate metabolic process [GO:0005975]; galactose catabolic process [GO:0019388]; glucose 1-phosphate metabolic process [GO:0019255]; glucose 6-phosphate metabolic process [GO:0051156]; glucose metabolic process [GO:0006006]; glycogen biosynthetic process [GO:0005978]; trehalose biosynthetic process [GO:0005992]; UDP-glucose metabolic process [GO:0006011]</t>
  </si>
  <si>
    <t>Phosphoglucomutase 1 (PGM 1) (EC 5.4.2.2) (Glucose phosphomutase 1)</t>
  </si>
  <si>
    <t>P36006</t>
  </si>
  <si>
    <t>MYO3 YKL129C</t>
  </si>
  <si>
    <t>actin cortical patch localization [GO:0051666]; actin filament organization [GO:0007015]; bipolar cellular bud site selection [GO:0007121]; endocytosis [GO:0006897]; exocytosis [GO:0006887]; fungal-type cell wall organization [GO:0031505]; positive regulation of Arp2/3 complex-mediated actin nucleation [GO:2000601]; response to osmotic stress [GO:0006970]; vesicle transport along actin filament [GO:0030050]</t>
  </si>
  <si>
    <t>actin cortical patch [GO:0030479]; actin cytoskeleton [GO:0015629]; cell periphery [GO:0071944]; cell tip [GO:0051286]; cytoplasm [GO:0005737]; myosin I complex [GO:0045160]; plasma membrane [GO:0005886]; vesicle [GO:0031982]</t>
  </si>
  <si>
    <t>SUBCELLULAR LOCATION: Cytoplasm, cytoskeleton, actin patch {ECO:0000269|PubMed:17522383}. Note=Localizes to cortical patch-like protein structures that assemble actin patches. Enriched at sites of polarized growth.</t>
  </si>
  <si>
    <t>actin cortical patch [GO:0030479]; actin cytoskeleton [GO:0015629]; cell periphery [GO:0071944]; cell tip [GO:0051286]; cytoplasm [GO:0005737]; myosin I complex [GO:0045160]; plasma membrane [GO:0005886]; vesicle [GO:0031982]; actin filament binding [GO:0051015]; ATP binding [GO:0005524]; hydrolase activity [GO:0016787]; microfilament motor activity [GO:0000146]; myosin binding [GO:0017022]; actin cortical patch localization [GO:0051666]; actin filament organization [GO:0007015]; bipolar cellular bud site selection [GO:0007121]; endocytosis [GO:0006897]; exocytosis [GO:0006887]; fungal-type cell wall organization [GO:0031505]; positive regulation of Arp2/3 complex-mediated actin nucleation [GO:2000601]; response to osmotic stress [GO:0006970]; vesicle transport along actin filament [GO:0030050]</t>
  </si>
  <si>
    <t>Myosin-3 (Actin-dependent myosin-I MYO3) (Class I unconventional myosin MYO3) (Type I myosin MYO3)</t>
  </si>
  <si>
    <t>P36068</t>
  </si>
  <si>
    <t>SHE2 YKL130C</t>
  </si>
  <si>
    <t>intracellular mRNA localization [GO:0008298]; mating type switching [GO:0007533]; mRNA transport [GO:0051028]</t>
  </si>
  <si>
    <t>cellular bud tip [GO:0005934]; cytoplasm [GO:0005737]; cytosol [GO:0005829]; nucleus [GO:0005634]</t>
  </si>
  <si>
    <t>SUBCELLULAR LOCATION: Cytoplasm {ECO:0000269|PubMed:12499354, ECO:0000269|PubMed:14561888, ECO:0000269|PubMed:18566598}. Nucleus {ECO:0000269|PubMed:12499354, ECO:0000269|PubMed:14561888, ECO:0000269|PubMed:18566598, ECO:0000269|PubMed:19244342}. Note=Shuttles between the nucleus and cytoplasm and is exported in an mRNA-dependent manner (PubMed:12499354, PubMed:14561888) (PubMed:18566598). The presence in the nucleus is essential for PUF6 and LOC1 to bind the ASH1 mRNA. {ECO:0000269|PubMed:12499354, ECO:0000269|PubMed:14561888, ECO:0000269|PubMed:19244342}.</t>
  </si>
  <si>
    <t>cellular bud tip [GO:0005934]; cytoplasm [GO:0005737]; cytosol [GO:0005829]; nucleus [GO:0005634]; lipid binding [GO:0008289]; mRNA binding [GO:0003729]; sequence-specific mRNA binding [GO:1990825]; intracellular mRNA localization [GO:0008298]; mating type switching [GO:0007533]; mRNA transport [GO:0051028]</t>
  </si>
  <si>
    <t>SWI5-dependent HO expression protein 2</t>
  </si>
  <si>
    <t>P36066</t>
  </si>
  <si>
    <t>protein quality control for misfolded or incompletely synthesized proteins [GO:0006515]</t>
  </si>
  <si>
    <t>i-AAA complex [GO:0031942]; mitochondrion [GO:0005739]; misfolded protein binding [GO:0051787]; protein quality control for misfolded or incompletely synthesized proteins [GO:0006515]</t>
  </si>
  <si>
    <t>Protein MRG3-like</t>
  </si>
  <si>
    <t>P36000</t>
  </si>
  <si>
    <t>APL2 YKL135C</t>
  </si>
  <si>
    <t>Golgi to vacuole transport [GO:0006896]; intracellular protein transport [GO:0006886]; vesicle targeting, trans-Golgi to endosome [GO:0048203]; vesicle-mediated transport [GO:0016192]</t>
  </si>
  <si>
    <t>AP-1 adaptor complex [GO:0030121]; clathrin-coated pit [GO:0005905]; cytosol [GO:0005829]</t>
  </si>
  <si>
    <t>AP-1 adaptor complex [GO:0030121]; clathrin-coated pit [GO:0005905]; cytosol [GO:0005829]; clathrin binding [GO:0030276]; Golgi to vacuole transport [GO:0006896]; intracellular protein transport [GO:0006886]; vesicle targeting, trans-Golgi to endosome [GO:0048203]; vesicle-mediated transport [GO:0016192]</t>
  </si>
  <si>
    <t>AP-1 complex subunit beta-1 (Beta-1-adaptin) (Clathrin assembly protein complex 1 beta-1 large chain) (Clathrin assembly protein large beta-1 chain)</t>
  </si>
  <si>
    <t>P14063</t>
  </si>
  <si>
    <t>MRPL31 YKL138C</t>
  </si>
  <si>
    <t>Large ribosomal subunit protein mL60 (54S ribosomal protein L31, mitochondrial) (YmL31)</t>
  </si>
  <si>
    <t>Q03957</t>
  </si>
  <si>
    <t>CTK1 YKL139W</t>
  </si>
  <si>
    <t>DNA damage response [GO:0006974]; mRNA 3'-end processing [GO:0031124]; phosphorylation [GO:0016310]; positive regulation of DNA-templated transcription, elongation [GO:0032786]; positive regulation of transcription by RNA polymerase I [GO:0045943]; positive regulation of transcription by RNA polymerase II [GO:0045944]; positive regulation of transcription elongation by RNA polymerase II [GO:0032968]; positive regulation of translational fidelity [GO:0045903]; translational initiation [GO:0006413]</t>
  </si>
  <si>
    <t>carboxy-terminal domain protein kinase complex [GO:0032806]; CTDK-1 complex [GO:0070692]; cyclin/CDK positive transcription elongation factor complex [GO:0008024]; cytoplasm [GO:0005737]; nucleolus [GO:0005730]; nucleoplasm [GO:0005654]; nucleus [GO:0005634]</t>
  </si>
  <si>
    <t>SUBCELLULAR LOCATION: Nucleus, nucleolus. Cytoplasm.</t>
  </si>
  <si>
    <t>carboxy-terminal domain protein kinase complex [GO:0032806]; CTDK-1 complex [GO:0070692]; cyclin/CDK positive transcription elongation factor complex [GO:0008024]; cytoplasm [GO:0005737]; nucleolus [GO:0005730]; nucleoplasm [GO:0005654]; nucleus [GO:0005634]; ATP binding [GO:0005524]; cyclin binding [GO:0030332]; cyclin-dependent protein serine/threonine kinase activity [GO:0004693]; protein kinase activity [GO:0004672]; RNA polymerase II CTD heptapeptide repeat kinase activity [GO:0008353]; DNA damage response [GO:0006974]; mRNA 3'-end processing [GO:0031124]; phosphorylation [GO:0016310]; positive regulation of DNA-templated transcription, elongation [GO:0032786]; positive regulation of transcription by RNA polymerase I [GO:0045943]; positive regulation of transcription by RNA polymerase II [GO:0045944]; positive regulation of transcription elongation by RNA polymerase II [GO:0032968]; positive regulation of translational fidelity [GO:0045903]; translational initiation [GO:0006413]</t>
  </si>
  <si>
    <t>CTD kinase subunit alpha (CTDK-I subunit alpha) (EC 2.7.11.23) (CTD kinase 58 kDa subunit) (CTD kinase subunit 1)</t>
  </si>
  <si>
    <t>P34163</t>
  </si>
  <si>
    <t>TGL1 YKL140W YKL5</t>
  </si>
  <si>
    <t>cellular lipid metabolic process [GO:0044255]; lipid catabolic process [GO:0016042]; sterol metabolic process [GO:0016125]</t>
  </si>
  <si>
    <t>lipid droplet [GO:0005811]; membrane [GO:0016020]</t>
  </si>
  <si>
    <t>SUBCELLULAR LOCATION: Lipid droplet {ECO:0000269|PubMed:10515935, ECO:0000269|PubMed:15713625, ECO:0000269|PubMed:15922657, ECO:0000269|PubMed:21820081, ECO:0000269|PubMed:23613772, ECO:0000269|PubMed:24868093, ECO:0000269|PubMed:28866104}. Membrane {ECO:0000255}; Single-pass membrane protein {ECO:0000255}. Note=Partially retained in the endoplasmic reticulum in cells lacking triacylglycerols and consequently lipid droplets. {ECO:0000269|PubMed:28866104}.</t>
  </si>
  <si>
    <t>lipid droplet [GO:0005811]; membrane [GO:0016020]; sterol esterase activity [GO:0004771]; cellular lipid metabolic process [GO:0044255]; lipid catabolic process [GO:0016042]; sterol metabolic process [GO:0016125]</t>
  </si>
  <si>
    <t>Sterol esterase TGL1 (EC 3.1.1.13) (Triglyceride lipase-cholesterol esterase 1)</t>
  </si>
  <si>
    <t>P33421</t>
  </si>
  <si>
    <t>SDH3 CYB3 YKL141W YKL4</t>
  </si>
  <si>
    <t>cellular respiration [GO:0045333]; mitochondrial electron transport, succinate to ubiquinone [GO:0006121]; protein insertion into mitochondrial inner membrane [GO:0045039]; proton motive force-driven mitochondrial ATP synthesis [GO:0042776]; tricarboxylic acid cycle [GO:0006099]</t>
  </si>
  <si>
    <t>mitochondrial inner membrane [GO:0005743]; mitochondrial respiratory chain complex II, succinate dehydrogenase complex (ubiquinone) [GO:0005749]; mitochondrion [GO:0005739]; TIM22 mitochondrial import inner membrane insertion complex [GO:0042721]</t>
  </si>
  <si>
    <t>mitochondrial inner membrane [GO:0005743]; mitochondrial respiratory chain complex II, succinate dehydrogenase complex (ubiquinone) [GO:0005749]; mitochondrion [GO:0005739]; TIM22 mitochondrial import inner membrane insertion complex [GO:0042721]; electron transfer activity [GO:0009055]; metal ion binding [GO:0046872]; quinone binding [GO:0048038]; succinate dehydrogenase activity [GO:0000104]; cellular respiration [GO:0045333]; mitochondrial electron transport, succinate to ubiquinone [GO:0006121]; protein insertion into mitochondrial inner membrane [GO:0045039]; proton motive force-driven mitochondrial ATP synthesis [GO:0042776]; tricarboxylic acid cycle [GO:0006099]</t>
  </si>
  <si>
    <t>Succinate dehydrogenase [ubiquinone] cytochrome b subunit, mitochondrial</t>
  </si>
  <si>
    <t>P34078</t>
  </si>
  <si>
    <t>LTV1 YKL143W YKL2</t>
  </si>
  <si>
    <t>ATP export [GO:1904669]; cellular response to oxidative stress [GO:0034599]; endocytic recycling [GO:0032456]; maturation of SSU-rRNA [GO:0030490]; protein transport [GO:0015031]; response to osmotic stress [GO:0006970]; ribosomal small subunit biogenesis [GO:0042274]; ribosomal small subunit export from nucleus [GO:0000056]</t>
  </si>
  <si>
    <t>cytoplasm [GO:0005737]; cytosol [GO:0005829]; late endosome [GO:0005770]; late endosome membrane [GO:0031902]; nucleolus [GO:0005730]; nucleus [GO:0005634]; preribosome, small subunit precursor [GO:0030688]; Ragulator complex [GO:0071986]; small-subunit processome [GO:0032040]</t>
  </si>
  <si>
    <t>SUBCELLULAR LOCATION: Nucleus. Cytoplasm. Note=Shuttles between the nucleus and the cytoplasm.</t>
  </si>
  <si>
    <t>cytoplasm [GO:0005737]; cytosol [GO:0005829]; late endosome [GO:0005770]; late endosome membrane [GO:0031902]; nucleolus [GO:0005730]; nucleus [GO:0005634]; preribosome, small subunit precursor [GO:0030688]; Ragulator complex [GO:0071986]; small-subunit processome [GO:0032040]; ATP export [GO:1904669]; cellular response to oxidative stress [GO:0034599]; endocytic recycling [GO:0032456]; maturation of SSU-rRNA [GO:0030490]; protein transport [GO:0015031]; response to osmotic stress [GO:0006970]; ribosomal small subunit biogenesis [GO:0042274]; ribosomal small subunit export from nucleus [GO:0000056]</t>
  </si>
  <si>
    <t>Protein LTV1 (Low-temperature viability protein 1)</t>
  </si>
  <si>
    <t>P33299</t>
  </si>
  <si>
    <t>RPT1 CIM5 YTA3 YKL145W</t>
  </si>
  <si>
    <t>positive regulation of protein catabolic process [GO:0045732]; positive regulation of RNA polymerase II transcription preinitiation complex assembly [GO:0045899]; proteasome regulatory particle assembly [GO:0070682]; proteasome-mediated ubiquitin-dependent protein catabolic process [GO:0043161]; ubiquitin-dependent protein catabolic process [GO:0006511]</t>
  </si>
  <si>
    <t>SUBCELLULAR LOCATION: Cytoplasm {ECO:0000305}. Nucleus {ECO:0000269|PubMed:14562095}.</t>
  </si>
  <si>
    <t>cytoplasm [GO:0005737]; nucleus [GO:0005634]; proteasome complex [GO:0000502]; proteasome regulatory particle, base subcomplex [GO:0008540]; ATP binding [GO:0005524]; ATP hydrolysis activity [GO:0016887]; proteasome-activating activity [GO:0036402]; ubiquitin protein ligase binding [GO:0031625]; positive regulation of protein catabolic process [GO:0045732]; positive regulation of RNA polymerase II transcription preinitiation complex assembly [GO:0045899]; proteasome regulatory particle assembly [GO:0070682]; proteasome-mediated ubiquitin-dependent protein catabolic process [GO:0043161]; ubiquitin-dependent protein catabolic process [GO:0006511]</t>
  </si>
  <si>
    <t>26S proteasome regulatory subunit 7 homolog (Protein CIM5) (Tat-binding homolog 3)</t>
  </si>
  <si>
    <t>Q00711</t>
  </si>
  <si>
    <t>SDH1 SDHA YKL148C YKL602</t>
  </si>
  <si>
    <t>mitochondrial inner membrane [GO:0005743]; mitochondrial membrane [GO:0031966]; mitochondrial respiratory chain complex II, succinate dehydrogenase complex (ubiquinone) [GO:0005749]; mitochondrion [GO:0005739]</t>
  </si>
  <si>
    <t>SUBCELLULAR LOCATION: Mitochondrion inner membrane {ECO:0000269|PubMed:11502169}; Peripheral membrane protein {ECO:0000269|PubMed:11502169}; Matrix side {ECO:0000269|PubMed:11502169}.</t>
  </si>
  <si>
    <t>mitochondrial inner membrane [GO:0005743]; mitochondrial membrane [GO:0031966]; mitochondrial respiratory chain complex II, succinate dehydrogenase complex (ubiquinone) [GO:0005749]; mitochondrion [GO:0005739]; electron transfer activity [GO:0009055]; flavin adenine dinucleotide binding [GO:0050660]; fumarate reductase (menaquinone) [GO:0102040]; succinate dehydrogenase (ubiquinone) activity [GO:0008177]; cellular respiration [GO:0045333]; mitochondrial electron transport, succinate to ubiquinone [GO:0006121]; proton motive force-driven mitochondrial ATP synthesis [GO:0042776]; tricarboxylic acid cycle [GO:0006099]</t>
  </si>
  <si>
    <t>Succinate dehydrogenase [ubiquinone] flavoprotein subunit, mitochondrial (EC 1.3.5.1) (Flavoprotein subunit of complex II) (FP)</t>
  </si>
  <si>
    <t>P36060</t>
  </si>
  <si>
    <t>MCR1 YKL150W YKL605</t>
  </si>
  <si>
    <t>cellular response to oxidative stress [GO:0034599]; ergosterol biosynthetic process [GO:0006696]</t>
  </si>
  <si>
    <t>mitochondrial intermembrane space [GO:0005758]; mitochondrial outer membrane [GO:0005741]; mitochondrion [GO:0005739]</t>
  </si>
  <si>
    <t>SUBCELLULAR LOCATION: [NADH-cytochrome b5 reductase p32 form]: Mitochondrion intermembrane space {ECO:0000269|PubMed:8001120}.; SUBCELLULAR LOCATION: [NADH-cytochrome b5 reductase p34 form]: Mitochondrion outer membrane; Single-pass membrane protein. Mitochondrion intermembrane space {ECO:0000269|PubMed:22984289, ECO:0000269|PubMed:8001120}.</t>
  </si>
  <si>
    <t>mitochondrial intermembrane space [GO:0005758]; mitochondrial outer membrane [GO:0005741]; mitochondrion [GO:0005739]; cytochrome-b5 reductase activity, acting on NAD(P)H [GO:0004128]; NADH dehydrogenase activity [GO:0003954]; cellular response to oxidative stress [GO:0034599]; ergosterol biosynthetic process [GO:0006696]</t>
  </si>
  <si>
    <t>NADH-cytochrome b5 reductase 2 (EC 1.6.2.2) (Mitochondrial cytochrome b reductase) (p34/p32) [Cleaved into: NADH-cytochrome b5 reductase p34 form; NADH-cytochrome b5 reductase p32 form]</t>
  </si>
  <si>
    <t>P36059</t>
  </si>
  <si>
    <t>NNR2 YKL151C YKL606</t>
  </si>
  <si>
    <t>metabolite repair [GO:0110051]; nicotinamide nucleotide metabolic process [GO:0046496]</t>
  </si>
  <si>
    <t>SUBCELLULAR LOCATION: Cytoplasm {ECO:0000255|HAMAP-Rule:MF_03157, ECO:0000269|PubMed:14562095}.</t>
  </si>
  <si>
    <t>cytoplasm [GO:0005737]; ATP binding [GO:0005524]; ATP-dependent NAD(P)H-hydrate dehydratase activity [GO:0047453]; metabolite repair [GO:0110051]; nicotinamide nucleotide metabolic process [GO:0046496]</t>
  </si>
  <si>
    <t>ATP-dependent (S)-NAD(P)H-hydrate dehydratase (EC 4.2.1.93) (ATP-dependent NAD(P)HX dehydratase) (Nicotinamide nucleotide repair protein 2)</t>
  </si>
  <si>
    <t>P00950</t>
  </si>
  <si>
    <t>GPM1 GPM YKL152C YKL607</t>
  </si>
  <si>
    <t>cytosol [GO:0005829]; mitochondrial intermembrane space [GO:0005758]; mitochondrial outer membrane [GO:0005741]; mitochondrion [GO:0005739]</t>
  </si>
  <si>
    <t>SUBCELLULAR LOCATION: Cytoplasm {ECO:0000269|PubMed:14562095}. Mitochondrion outer membrane {ECO:0000269|PubMed:16823961, ECO:0000269|PubMed:16962558}; Peripheral membrane protein {ECO:0000269|PubMed:16823961, ECO:0000269|PubMed:16962558}; Cytoplasmic side {ECO:0000269|PubMed:16823961, ECO:0000269|PubMed:16962558}. Mitochondrion intermembrane space {ECO:0000269|PubMed:22984289}.</t>
  </si>
  <si>
    <t>cytosol [GO:0005829]; mitochondrial intermembrane space [GO:0005758]; mitochondrial outer membrane [GO:0005741]; mitochondrion [GO:0005739]; 2,3-bisphosphoglycerate-dependent phosphoglycerate mutase activity [GO:0046538]; phosphoglycerate mutase activity [GO:0004619]; gluconeogenesis [GO:0006094]; glycolytic process [GO:0006096]</t>
  </si>
  <si>
    <t>Phosphoglycerate mutase 1 (PGAM 1) (EC 5.4.2.11) (BPG-dependent PGAM 1) (MPGM 1) (Phosphoglyceromutase 1)</t>
  </si>
  <si>
    <t>P36057</t>
  </si>
  <si>
    <t>SRP102 YKL154W YKL609</t>
  </si>
  <si>
    <t>endoplasmic reticulum membrane [GO:0005789]; membrane [GO:0016020]; signal recognition particle receptor complex [GO:0005785]</t>
  </si>
  <si>
    <t>SUBCELLULAR LOCATION: Endoplasmic reticulum membrane {ECO:0000250|UniProtKB:O13950}; Single-pass membrane protein {ECO:0000255}.</t>
  </si>
  <si>
    <t>endoplasmic reticulum membrane [GO:0005789]; membrane [GO:0016020]; signal recognition particle receptor complex [GO:0005785]; GTP binding [GO:0005525]; identical protein binding [GO:0042802]; signal recognition particle binding [GO:0005047]; protein targeting to ER [GO:0045047]; SRP-dependent cotranslational protein targeting to membrane, signal sequence recognition [GO:0006617]</t>
  </si>
  <si>
    <t>Signal recognition particle receptor subunit beta (SR-beta)</t>
  </si>
  <si>
    <t>P36056</t>
  </si>
  <si>
    <t>RSM22 YKL155C YKL610</t>
  </si>
  <si>
    <t>methylation [GO:0032259]; mitochondrial translation [GO:0032543]</t>
  </si>
  <si>
    <t>mitochondrial small ribosomal subunit [GO:0005763]; mitochondrion [GO:0005739]</t>
  </si>
  <si>
    <t>SUBCELLULAR LOCATION: Mitochondrion {ECO:0000269|PubMed:11278769, ECO:0000269|PubMed:14562095, ECO:0000269|PubMed:16823961}.</t>
  </si>
  <si>
    <t>mitochondrial small ribosomal subunit [GO:0005763]; mitochondrion [GO:0005739]; S-adenosylmethionine-dependent methyltransferase activity [GO:0008757]; structural constituent of ribosome [GO:0003735]; methylation [GO:0032259]; mitochondrial translation [GO:0032543]</t>
  </si>
  <si>
    <t>Probable S-adenosyl-L-methionine-dependent RNA methyltransferase RSM22, mitochondrial (EC 2.1.1.-)</t>
  </si>
  <si>
    <t>P32454</t>
  </si>
  <si>
    <t>APE2 LAP1 YKL157W YKL158W YKL611 YKL612</t>
  </si>
  <si>
    <t>peptide catabolic process [GO:0043171]; proteolysis [GO:0006508]</t>
  </si>
  <si>
    <t>cell wall-bounded periplasmic space [GO:0030287]; cytoplasm [GO:0005737]; extracellular region [GO:0005576]; mitochondrion [GO:0005739]; nucleus [GO:0005634]</t>
  </si>
  <si>
    <t>SUBCELLULAR LOCATION: Periplasm. Cytoplasm. Mitochondrion.</t>
  </si>
  <si>
    <t>cell wall-bounded periplasmic space [GO:0030287]; cytoplasm [GO:0005737]; extracellular region [GO:0005576]; mitochondrion [GO:0005739]; nucleus [GO:0005634]; metalloaminopeptidase activity [GO:0070006]; peptide binding [GO:0042277]; zinc ion binding [GO:0008270]; peptide catabolic process [GO:0043171]; proteolysis [GO:0006508]</t>
  </si>
  <si>
    <t>Aminopeptidase 2, mitochondrial (AP-II) (Aminopeptidase II) (EC 3.4.11.-) (YscII)</t>
  </si>
  <si>
    <t>P36051</t>
  </si>
  <si>
    <t>MCD4 FSR2 SSU21 ZRG16 YKL165C YKL619</t>
  </si>
  <si>
    <t>ATP transport [GO:0015867]; cell wall organization [GO:0071555]; GPI anchor biosynthetic process [GO:0006506]</t>
  </si>
  <si>
    <t>endoplasmic reticulum [GO:0005783]; endoplasmic reticulum membrane [GO:0005789]; fungal-type cell wall [GO:0009277]; fungal-type vacuole [GO:0000324]; Golgi membrane [GO:0000139]; vacuolar membrane [GO:0005774]</t>
  </si>
  <si>
    <t>SUBCELLULAR LOCATION: Endoplasmic reticulum membrane {ECO:0000269|PubMed:35015055}; Multi-pass membrane protein {ECO:0000255}. Golgi apparatus membrane; Multi-pass membrane protein. Vacuole membrane; Multi-pass membrane protein.</t>
  </si>
  <si>
    <t>endoplasmic reticulum [GO:0005783]; endoplasmic reticulum membrane [GO:0005789]; fungal-type cell wall [GO:0009277]; fungal-type vacuole [GO:0000324]; Golgi membrane [GO:0000139]; vacuolar membrane [GO:0005774]; mannose-ethanolamine phosphotransferase activity [GO:0051377]; sulfuric ester hydrolase activity [GO:0008484]; ATP transport [GO:0015867]; cell wall organization [GO:0071555]; GPI anchor biosynthetic process [GO:0006506]</t>
  </si>
  <si>
    <t>GPI ethanolamine phosphate transferase 1 (EC 2.-.-.-) (Morphogenesis checkpoint-dependent protein 4) (Supersecretion of u-PA protein 21)</t>
  </si>
  <si>
    <t>P32388</t>
  </si>
  <si>
    <t>MRP49 YKL167C YKL631</t>
  </si>
  <si>
    <t>Large ribosomal subunit protein mL61 (54S ribosomal protein MRP49, mitochondrial)</t>
  </si>
  <si>
    <t>P35996</t>
  </si>
  <si>
    <t>MRPL38 MRPL34 YKL170W YKL634</t>
  </si>
  <si>
    <t>mitochondrial inner membrane [GO:0005743]; mitochondrial large ribosomal subunit [GO:0005762]; mitochondrion [GO:0005739]; large ribosomal subunit rRNA binding [GO:0070180]; structural constituent of ribosome [GO:0003735]; mitochondrial translation [GO:0032543]</t>
  </si>
  <si>
    <t>Large ribosomal subunit protein uL14m (54S ribosomal protein L38, mitochondrial) (YmL38) [Cleaved into: 54S ribosomal protein L34, mitochondrial (YmL34)]</t>
  </si>
  <si>
    <t>P36049</t>
  </si>
  <si>
    <t>EBP2 YKL172W YKL636</t>
  </si>
  <si>
    <t>nuclear division [GO:0000280]; ribosomal large subunit biogenesis [GO:0042273]; rRNA processing [GO:0006364]</t>
  </si>
  <si>
    <t>nuclear periphery [GO:0034399]; nucleolus [GO:0005730]; preribosome, large subunit precursor [GO:0030687]</t>
  </si>
  <si>
    <t>SUBCELLULAR LOCATION: Nucleus, nucleolus {ECO:0000269|PubMed:10849420, ECO:0000269|PubMed:10947841}.</t>
  </si>
  <si>
    <t>nuclear periphery [GO:0034399]; nucleolus [GO:0005730]; preribosome, large subunit precursor [GO:0030687]; identical protein binding [GO:0042802]; mRNA binding [GO:0003729]; nuclear division [GO:0000280]; ribosomal large subunit biogenesis [GO:0042273]; rRNA processing [GO:0006364]</t>
  </si>
  <si>
    <t>rRNA-processing protein EBP2 (EBNA1-binding protein homolog)</t>
  </si>
  <si>
    <t>P36048</t>
  </si>
  <si>
    <t>SNU114 GIN10 YKL173W YKL637</t>
  </si>
  <si>
    <t>generation of catalytic spliceosome for first transesterification step [GO:0000349]; mRNA splicing, via spliceosome [GO:0000398]; spliceosomal tri-snRNP complex assembly [GO:0000244]; spliceosome conformational change to release U4 (or U4atac) and U1 (or U11) [GO:0000388]</t>
  </si>
  <si>
    <t>cytosol [GO:0005829]; nucleus [GO:0005634]; U2-type catalytic step 2 spliceosome [GO:0071007]; U4/U6 x U5 tri-snRNP complex [GO:0046540]; U5 snRNP [GO:0005682]</t>
  </si>
  <si>
    <t>cytosol [GO:0005829]; nucleus [GO:0005634]; U2-type catalytic step 2 spliceosome [GO:0071007]; U4/U6 x U5 tri-snRNP complex [GO:0046540]; U5 snRNP [GO:0005682]; GTP binding [GO:0005525]; GTPase activity [GO:0003924]; translation elongation factor activity [GO:0003746]; U5 snRNA binding [GO:0030623]; generation of catalytic spliceosome for first transesterification step [GO:0000349]; mRNA splicing, via spliceosome [GO:0000398]; spliceosomal tri-snRNP complex assembly [GO:0000244]; spliceosome conformational change to release U4 (or U4atac) and U1 (or U11) [GO:0000388]</t>
  </si>
  <si>
    <t>Pre-mRNA-splicing factor SNU114 (114 kDa U5 small nuclear ribonucleoprotein component) (Growth inhibitory protein 10)</t>
  </si>
  <si>
    <t>P34237</t>
  </si>
  <si>
    <t>COY1 YKL179C</t>
  </si>
  <si>
    <t>Golgi vesicle docking [GO:0048211]; Golgi vesicle transport [GO:0048193]; intra-Golgi vesicle-mediated transport [GO:0006891]</t>
  </si>
  <si>
    <t>Golgi membrane [GO:0000139]</t>
  </si>
  <si>
    <t>SUBCELLULAR LOCATION: Golgi apparatus membrane {ECO:0000269|PubMed:12429822}; Single-pass type IV membrane protein {ECO:0000269|PubMed:12429822}.</t>
  </si>
  <si>
    <t>Golgi membrane [GO:0000139]; SNARE binding [GO:0000149]; Golgi vesicle docking [GO:0048211]; Golgi vesicle transport [GO:0048193]; intra-Golgi vesicle-mediated transport [GO:0006891]</t>
  </si>
  <si>
    <t>Protein CASP</t>
  </si>
  <si>
    <t>P05740</t>
  </si>
  <si>
    <t>RPL17A RPL17 RPL20A YKL180W</t>
  </si>
  <si>
    <t>cytoplasm [GO:0005737]; cytosol [GO:0005829]; cytosolic large ribosomal subunit [GO:0022625]; preribosome, large subunit precursor [GO:0030687]</t>
  </si>
  <si>
    <t>cytoplasm [GO:0005737]; cytosol [GO:0005829]; cytosolic large ribosomal subunit [GO:0022625]; preribosome, large subunit precursor [GO:0030687]; structural constituent of ribosome [GO:0003735]; cleavage in ITS2 between 5.8S rRNA and LSU-rRNA of tricistronic rRNA transcript (SSU-rRNA, 5.8S rRNA, LSU-rRNA) [GO:0000448]; cytoplasmic translation [GO:0002181]</t>
  </si>
  <si>
    <t>Large ribosomal subunit protein uL22A (60S ribosomal protein L17-A) (L20A) (YL17)</t>
  </si>
  <si>
    <t>P32895</t>
  </si>
  <si>
    <t>PRS1 PPS1 PRP1 PRPS PRPS1 YKL181W</t>
  </si>
  <si>
    <t>cytoplasm [GO:0005737]; cytoplasmic stress granule [GO:0010494]; ribose phosphate diphosphokinase complex [GO:0002189]</t>
  </si>
  <si>
    <t>cytoplasm [GO:0005737]; cytoplasmic stress granule [GO:0010494]; ribose phosphate diphosphokinase complex [GO:0002189]; ATP binding [GO:0005524]; kinase activity [GO:0016301]; magnesium ion binding [GO:0000287]; ribose phosphate diphosphokinase activity [GO:0004749]; 5-phosphoribose 1-diphosphate biosynthetic process [GO:0006015]; fungal-type cell wall organization [GO:0031505]; phosphorylation [GO:0016310]; purine nucleotide biosynthetic process [GO:0006164]; ribonucleoside monophosphate biosynthetic process [GO:0009156]</t>
  </si>
  <si>
    <t>Ribose-phosphate pyrophosphokinase 1 (EC 2.7.6.1) (Phosphoribosyl pyrophosphate synthase 1)</t>
  </si>
  <si>
    <t>P07149</t>
  </si>
  <si>
    <t>FAS1 YKL182W</t>
  </si>
  <si>
    <t>long-chain fatty acid biosynthetic process [GO:0042759]</t>
  </si>
  <si>
    <t>cytoplasm [GO:0005737]; cytosol [GO:0005829]; fatty acid synthase complex [GO:0005835]; lipid droplet [GO:0005811]; mitochondrion [GO:0005739]</t>
  </si>
  <si>
    <t>cytoplasm [GO:0005737]; cytosol [GO:0005829]; fatty acid synthase complex [GO:0005835]; lipid droplet [GO:0005811]; mitochondrion [GO:0005739]; (3R)-hydroxyacyl-[acyl-carrier-protein] dehydratase activity [GO:0019171]; (3R)-hydroxymyristoyl-[acyl-carrier-protein] dehydratase activity [GO:0008659]; (3R)-hydroxypalmitoyl-[acyl-carrier-protein] dehydratase activity [GO:0004317]; [acyl-carrier-protein] S-acetyltransferase activity [GO:0004313]; [acyl-carrier-protein] S-malonyltransferase activity [GO:0004314]; enoyl-[acyl-carrier-protein] reductase (NADH) activity [GO:0004318]; enoyl-[acyl-carrier-protein] reductase (NADPH, B-specific) activity [GO:0004319]; fatty acid synthase activity [GO:0004312]; fatty-acyl-CoA synthase activity [GO:0004321]; oleoyl-[acyl-carrier-protein] hydrolase activity [GO:0004320]; palmitoyltransferase activity [GO:0016409]; long-chain fatty acid biosynthetic process [GO:0042759]</t>
  </si>
  <si>
    <t>Fatty acid synthase subunit beta (EC 2.3.1.86) [Includes: 3-hydroxyacyl-[acyl-carrier-protein] dehydratase (EC 4.2.1.59); Enoyl-[acyl-carrier-protein] reductase [NADH] (EC 1.3.1.9); [Acyl-carrier-protein] acetyltransferase (EC 2.3.1.38); [Acyl-carrier-protein] malonyltransferase (EC 2.3.1.39); S-acyl fatty acid synthase thioesterase (EC 3.1.2.14)]</t>
  </si>
  <si>
    <t>P34232</t>
  </si>
  <si>
    <t>MTR2 YKL186C</t>
  </si>
  <si>
    <t>mRNA export from nucleus [GO:0006406]; poly(A)+ mRNA export from nucleus [GO:0016973]; ribosomal large subunit export from nucleus [GO:0000055]; ribosomal small subunit export from nucleus [GO:0000056]</t>
  </si>
  <si>
    <t>nuclear pore central transport channel [GO:0044613]; nuclear RNA export factor complex [GO:0042272]; nucleus [GO:0005634]</t>
  </si>
  <si>
    <t>nuclear pore central transport channel [GO:0044613]; nuclear RNA export factor complex [GO:0042272]; nucleus [GO:0005634]; mRNA export from nucleus [GO:0006406]; poly(A)+ mRNA export from nucleus [GO:0016973]; ribosomal large subunit export from nucleus [GO:0000055]; ribosomal small subunit export from nucleus [GO:0000056]</t>
  </si>
  <si>
    <t>mRNA transport regulator MTR2</t>
  </si>
  <si>
    <t>P32464</t>
  </si>
  <si>
    <t>HYM1 YKL189W</t>
  </si>
  <si>
    <t>budding cell apical bud growth [GO:0007118]; intracellular signal transduction [GO:0035556]; regulation of DNA-templated transcription [GO:0006355]; septum digestion after cytokinesis [GO:0000920]</t>
  </si>
  <si>
    <t>cellular bud [GO:0005933]; incipient cellular bud site [GO:0000131]; mating projection tip [GO:0043332]; mitotic spindle pole body [GO:0044732]</t>
  </si>
  <si>
    <t>cellular bud [GO:0005933]; incipient cellular bud site [GO:0000131]; mating projection tip [GO:0043332]; mitotic spindle pole body [GO:0044732]; protein serine/threonine kinase activator activity [GO:0043539]; budding cell apical bud growth [GO:0007118]; intracellular signal transduction [GO:0035556]; regulation of DNA-templated transcription [GO:0006355]; septum digestion after cytokinesis [GO:0000920]</t>
  </si>
  <si>
    <t>Protein HYM1</t>
  </si>
  <si>
    <t>P32461</t>
  </si>
  <si>
    <t>DPH2 YKL191W</t>
  </si>
  <si>
    <t>protein histidyl modification to diphthamide [GO:0017183]</t>
  </si>
  <si>
    <t>cytoplasm [GO:0005737]; protein-containing complex [GO:0032991]</t>
  </si>
  <si>
    <t>cytoplasm [GO:0005737]; protein-containing complex [GO:0032991]; 2-(3-amino-3-carboxypropyl)histidine synthase activity [GO:0090560]; 4 iron, 4 sulfur cluster binding [GO:0051539]; metal ion binding [GO:0046872]; protein histidyl modification to diphthamide [GO:0017183]</t>
  </si>
  <si>
    <t>2-(3-amino-3-carboxypropyl)histidine synthase subunit 2 (Diphthamide biosynthesis protein 2) (Diphtheria toxin resistance protein 2) (S-adenosyl-L-methionine:L-histidine 3-amino-3-carboxypropyltransferase 2)</t>
  </si>
  <si>
    <t>P36047</t>
  </si>
  <si>
    <t>SDS22 EGP1 YKL193C</t>
  </si>
  <si>
    <t>cell division [GO:0051301]; chromosome organization [GO:0051276]; chromosome segregation [GO:0007059]; maintenance of protein location in nucleus [GO:0051457]</t>
  </si>
  <si>
    <t>cytoplasm [GO:0005737]; nucleus [GO:0005634]; protein phosphatase type 1 complex [GO:0000164]</t>
  </si>
  <si>
    <t>cytoplasm [GO:0005737]; nucleus [GO:0005634]; protein phosphatase type 1 complex [GO:0000164]; protein phosphatase activator activity [GO:0072542]; protein serine/threonine phosphatase inhibitor activity [GO:0004865]; cell division [GO:0051301]; chromosome organization [GO:0051276]; chromosome segregation [GO:0007059]; maintenance of protein location in nucleus [GO:0051457]</t>
  </si>
  <si>
    <t>Protein phosphatase 1 regulatory subunit SDS22</t>
  </si>
  <si>
    <t>P36046</t>
  </si>
  <si>
    <t>MIA40 TIM40 YKL195W</t>
  </si>
  <si>
    <t>protein folding [GO:0006457]; protein import into mitochondrial intermembrane space [GO:0045041]; protein maturation by protein folding [GO:0022417]</t>
  </si>
  <si>
    <t>SUBCELLULAR LOCATION: Mitochondrion inner membrane {ECO:0000269|PubMed:14562095, ECO:0000269|PubMed:14576278, ECO:0000269|PubMed:15359280, ECO:0000269|PubMed:15364952, ECO:0000269|PubMed:15620710, ECO:0000269|PubMed:16407407}; Single-pass type II membrane protein {ECO:0000269|PubMed:14562095, ECO:0000269|PubMed:14576278, ECO:0000269|PubMed:15359280, ECO:0000269|PubMed:15364952, ECO:0000269|PubMed:15620710, ECO:0000269|PubMed:16407407}; Intermembrane side {ECO:0000269|PubMed:14562095, ECO:0000269|PubMed:14576278, ECO:0000269|PubMed:15359280, ECO:0000269|PubMed:15364952, ECO:0000269|PubMed:15620710, ECO:0000269|PubMed:16407407}.</t>
  </si>
  <si>
    <t>mitochondrial inner membrane [GO:0005743]; mitochondrial intermembrane space [GO:0005758]; mitochondrion [GO:0005739]; 2 iron, 2 sulfur cluster binding [GO:0051537]; oxidoreductase activity [GO:0016491]; protein disulfide isomerase activity [GO:0003756]; protein-disulfide reductase activity [GO:0015035]; thiol oxidase activity [GO:0016972]; protein folding [GO:0006457]; protein import into mitochondrial intermembrane space [GO:0045041]; protein maturation by protein folding [GO:0022417]</t>
  </si>
  <si>
    <t>Mitochondrial intermembrane space import and assembly protein 40 (Mitochondrial import inner membrane translocase TIM40)</t>
  </si>
  <si>
    <t>P36015</t>
  </si>
  <si>
    <t>YKT6 YKL196C</t>
  </si>
  <si>
    <t>amphisome-lysosome fusion [GO:0061911]; endoplasmic reticulum to Golgi vesicle-mediated transport [GO:0006888]; Golgi to endosome transport [GO:0006895]; Golgi vesicle fusion to target membrane [GO:0048210]; intra-Golgi vesicle-mediated transport [GO:0006891]; intracellular protein transport [GO:0006886]; vacuole fusion, non-autophagic [GO:0042144]; vesicle fusion [GO:0006906]; vesicle fusion with Golgi apparatus [GO:0048280]</t>
  </si>
  <si>
    <t>autophagosome membrane [GO:0000421]; cytosol [GO:0005829]; endoplasmic reticulum membrane [GO:0005789]; endosome [GO:0005768]; endosome membrane [GO:0010008]; fungal-type vacuole [GO:0000324]; Golgi apparatus [GO:0005794]; Golgi cis cisterna membrane [GO:1990674]; Golgi membrane [GO:0000139]; membrane [GO:0016020]; mitochondrion [GO:0005739]; plasma membrane [GO:0005886]; SNARE complex [GO:0031201]; vacuolar membrane [GO:0005774]</t>
  </si>
  <si>
    <t>autophagosome membrane [GO:0000421]; cytosol [GO:0005829]; endoplasmic reticulum membrane [GO:0005789]; endosome [GO:0005768]; endosome membrane [GO:0010008]; fungal-type vacuole [GO:0000324]; Golgi apparatus [GO:0005794]; Golgi cis cisterna membrane [GO:1990674]; Golgi membrane [GO:0000139]; membrane [GO:0016020]; mitochondrion [GO:0005739]; plasma membrane [GO:0005886]; SNARE complex [GO:0031201]; vacuolar membrane [GO:0005774]; palmitoyltransferase activity [GO:0016409]; SNAP receptor activity [GO:0005484]; amphisome-lysosome fusion [GO:0061911]; endoplasmic reticulum to Golgi vesicle-mediated transport [GO:0006888]; Golgi to endosome transport [GO:0006895]; Golgi vesicle fusion to target membrane [GO:0048210]; intra-Golgi vesicle-mediated transport [GO:0006891]; intracellular protein transport [GO:0006886]; vacuole fusion, non-autophagic [GO:0042144]; vesicle fusion [GO:0006906]; vesicle fusion with Golgi apparatus [GO:0048280]</t>
  </si>
  <si>
    <t>Synaptobrevin homolog YKT6 (EC 2.3.1.-)</t>
  </si>
  <si>
    <t>P24004</t>
  </si>
  <si>
    <t>PEX1 PAS1 YKL197C</t>
  </si>
  <si>
    <t>protein import into peroxisome matrix [GO:0016558]; protein import into peroxisome matrix, receptor recycling [GO:0016562]; protein unfolding [GO:0043335]</t>
  </si>
  <si>
    <t>ATPase complex [GO:1904949]; cytosol [GO:0005829]; peroxisomal membrane [GO:0005778]; peroxisome [GO:0005777]</t>
  </si>
  <si>
    <t>SUBCELLULAR LOCATION: Cytoplasm, cytosol {ECO:0000269|PubMed:14562095}. Peroxisome membrane {ECO:0000269|PubMed:14562095}; Peripheral membrane protein {ECO:0000269|PubMed:14562095}; Cytoplasmic side {ECO:0000269|PubMed:14562095}.</t>
  </si>
  <si>
    <t>ATPase complex [GO:1904949]; cytosol [GO:0005829]; peroxisomal membrane [GO:0005778]; peroxisome [GO:0005777]; ATP binding [GO:0005524]; ATP hydrolysis activity [GO:0016887]; protein transporter activity [GO:0140318]; protein import into peroxisome matrix [GO:0016558]; protein import into peroxisome matrix, receptor recycling [GO:0016562]; protein unfolding [GO:0043335]</t>
  </si>
  <si>
    <t>Peroxisomal ATPase PEX1 (EC 3.6.4.-) (Peroxin-1) (Peroxisomal assembly protein 1) (Peroxisome biogenesis protein PAS1)</t>
  </si>
  <si>
    <t>P36044</t>
  </si>
  <si>
    <t>MNN4 YKL201C YKL200C</t>
  </si>
  <si>
    <t>protein glycosylation [GO:0006486]; protein N-linked glycosylation [GO:0006487]; protein O-linked glycosylation [GO:0006493]</t>
  </si>
  <si>
    <t>membrane [GO:0016020]; enzyme activator activity [GO:0008047]; protein glycosylation [GO:0006486]; protein N-linked glycosylation [GO:0006487]; protein O-linked glycosylation [GO:0006493]</t>
  </si>
  <si>
    <t>Protein MNN4</t>
  </si>
  <si>
    <t>P32600</t>
  </si>
  <si>
    <t>TOR2 DRR2 TSC14 YKL203C</t>
  </si>
  <si>
    <t>cell cycle [GO:0007049]; cytoskeleton organization [GO:0007010]; establishment or maintenance of actin cytoskeleton polarity [GO:0030950]; negative regulation of autophagy [GO:0010507]; negative regulation of macroautophagy [GO:0016242]; phosphorylation [GO:0016310]; positive regulation of endocytosis [GO:0045807]; positive regulation of Rho protein signal transduction [GO:0035025]; regulation of cell cycle [GO:0051726]; regulation of cell growth [GO:0001558]; regulation of snRNA pseudouridine synthesis [GO:1905356]; response to nutrient [GO:0007584]; ribosome biogenesis [GO:0042254]; TOR signaling [GO:0031929]</t>
  </si>
  <si>
    <t>fungal-type vacuole membrane [GO:0000329]; mitochondrion [GO:0005739]; nucleus [GO:0005634]; plasma membrane [GO:0005886]; TORC1 complex [GO:0031931]; TORC2 complex [GO:0031932]</t>
  </si>
  <si>
    <t>SUBCELLULAR LOCATION: Cell membrane {ECO:0000269|PubMed:10973982, ECO:0000269|PubMed:12631735}; Peripheral membrane protein {ECO:0000269|PubMed:10973982, ECO:0000269|PubMed:12631735}; Cytoplasmic side {ECO:0000269|PubMed:10973982, ECO:0000269|PubMed:12631735}. Vacuole membrane {ECO:0000269|PubMed:12631735, ECO:0000269|PubMed:8846782}; Peripheral membrane protein {ECO:0000269|PubMed:12631735, ECO:0000269|PubMed:8846782}; Cytoplasmic side {ECO:0000269|PubMed:12631735, ECO:0000269|PubMed:8846782}. Note=Also localizes to membranous structures both proximal to, yet distinct from, the plasma membrane as well as within the cell interior, probably endosomal or Golgi membranes. {ECO:0000269|PubMed:10973982}.</t>
  </si>
  <si>
    <t>fungal-type vacuole membrane [GO:0000329]; mitochondrion [GO:0005739]; nucleus [GO:0005634]; plasma membrane [GO:0005886]; TORC1 complex [GO:0031931]; TORC2 complex [GO:0031932]; 1-phosphatidylinositol 4-kinase activity [GO:0004430]; ATP binding [GO:0005524]; protein serine kinase activity [GO:0106310]; protein serine/threonine kinase activity [GO:0004674]; protein-containing complex binding [GO:0044877]; cell cycle [GO:0007049]; cytoskeleton organization [GO:0007010]; establishment or maintenance of actin cytoskeleton polarity [GO:0030950]; negative regulation of autophagy [GO:0010507]; negative regulation of macroautophagy [GO:0016242]; phosphorylation [GO:0016310]; positive regulation of endocytosis [GO:0045807]; positive regulation of Rho protein signal transduction [GO:0035025]; regulation of cell cycle [GO:0051726]; regulation of cell growth [GO:0001558]; regulation of snRNA pseudouridine synthesis [GO:1905356]; response to nutrient [GO:0007584]; ribosome biogenesis [GO:0042254]; TOR signaling [GO:0031929]</t>
  </si>
  <si>
    <t>Serine/threonine-protein kinase TOR2 (EC 2.7.1.67) (EC 2.7.11.1) (Dominant rapamycin resistance protein 2) (Phosphatidylinositol 4-kinase TOR2) (PI4-kinase TOR2) (PI4K TOR2) (PtdIns-4-kinase TOR2) (Target of rapamycin kinase 2) (Temperature-sensitive CSG2 suppressor protein 14)</t>
  </si>
  <si>
    <t>P36041</t>
  </si>
  <si>
    <t>EAP1 YKL204W</t>
  </si>
  <si>
    <t>deadenylation-dependent decapping of nuclear-transcribed mRNA [GO:0000290]; mRNA catabolic process [GO:0006402]; negative regulation of translation [GO:0017148]</t>
  </si>
  <si>
    <t>cytoplasmic stress granule [GO:0010494]; polysome [GO:0005844]</t>
  </si>
  <si>
    <t>cytoplasmic stress granule [GO:0010494]; polysome [GO:0005844]; ATP binding [GO:0005524]; eukaryotic initiation factor 4E binding [GO:0008190]; mRNA binding [GO:0003729]; deadenylation-dependent decapping of nuclear-transcribed mRNA [GO:0000290]; mRNA catabolic process [GO:0006402]; negative regulation of translation [GO:0017148]</t>
  </si>
  <si>
    <t>Protein EAP1 (eIF4E-associated protein 1)</t>
  </si>
  <si>
    <t>P33418</t>
  </si>
  <si>
    <t>LOS1 YKL205W</t>
  </si>
  <si>
    <t>tRNA export from nucleus [GO:0006409]; tRNA re-export from nucleus [GO:0071528]</t>
  </si>
  <si>
    <t>cytoplasm [GO:0005737]; mitochondrion [GO:0005739]; nuclear matrix [GO:0016363]; nuclear pore [GO:0005643]</t>
  </si>
  <si>
    <t>SUBCELLULAR LOCATION: Nucleus {ECO:0000269|PubMed:17544521, ECO:0000269|PubMed:8366091}. Cytoplasm {ECO:0000269|PubMed:17544521}. Note=Shuttles between the nucleus and the cytoplasm and the localization is regulated by SNF1 kinase, nutrient supply and stress. {ECO:0000269|PubMed:17544521}.</t>
  </si>
  <si>
    <t>cytoplasm [GO:0005737]; mitochondrion [GO:0005739]; nuclear matrix [GO:0016363]; nuclear pore [GO:0005643]; small GTPase binding [GO:0031267]; tRNA binding [GO:0000049]; tRNA export from nucleus [GO:0006409]; tRNA re-export from nucleus [GO:0071528]</t>
  </si>
  <si>
    <t>Exportin-T (Exportin(tRNA)) (Karyopherin-beta) (tRNA exportin)</t>
  </si>
  <si>
    <t>P36040</t>
  </si>
  <si>
    <t>ADD66 PBA2 POC2 YKL206C</t>
  </si>
  <si>
    <t>proteasome assembly [GO:0043248]</t>
  </si>
  <si>
    <t>SUBCELLULAR LOCATION: Cytoplasm {ECO:0000269|PubMed:17634286}.</t>
  </si>
  <si>
    <t>cytoplasm [GO:0005737]; cytosol [GO:0005829]; nucleus [GO:0005634]; proteasome assembly [GO:0043248]</t>
  </si>
  <si>
    <t>Proteasome assembly chaperone 2 (Alpha-1-proteinase inhibitor-degradation deficient protein 66) (Proteasome biogenesis-associated protein 2)</t>
  </si>
  <si>
    <t>P36038</t>
  </si>
  <si>
    <t>CBT1 SOC1 YKL208W</t>
  </si>
  <si>
    <t>cytochrome complex assembly [GO:0017004]; mRNA processing [GO:0006397]; mRNA stabilization [GO:0048255]; rRNA processing [GO:0006364]</t>
  </si>
  <si>
    <t>mitochondrion [GO:0005739]; cytochrome complex assembly [GO:0017004]; mRNA processing [GO:0006397]; mRNA stabilization [GO:0048255]; rRNA processing [GO:0006364]</t>
  </si>
  <si>
    <t>Cytochrome b termination protein 1</t>
  </si>
  <si>
    <t>P12866</t>
  </si>
  <si>
    <t>STE6 YKL209C</t>
  </si>
  <si>
    <t>peptide pheromone export [GO:0000770]; response to pheromone [GO:0019236]</t>
  </si>
  <si>
    <t>fungal-type vacuole [GO:0000324]; Golgi apparatus [GO:0005794]; mating projection tip [GO:0043332]; plasma membrane [GO:0005886]</t>
  </si>
  <si>
    <t>fungal-type vacuole [GO:0000324]; Golgi apparatus [GO:0005794]; mating projection tip [GO:0043332]; plasma membrane [GO:0005886]; ABC-type oligopeptide transporter activity [GO:0015421]; ABC-type peptide transporter activity [GO:0015440]; ATP binding [GO:0005524]; ATP hydrolysis activity [GO:0016887]; peptide pheromone export [GO:0000770]; response to pheromone [GO:0019236]</t>
  </si>
  <si>
    <t>Alpha-factor-transporting ATPase (EC 7.4.2.7) (Mating factor A secretion protein STE6) (Multiple drug resistance protein homolog) (P-glycoprotein)</t>
  </si>
  <si>
    <t>P22515</t>
  </si>
  <si>
    <t>UBA1 YKL210W</t>
  </si>
  <si>
    <t>DNA damage response [GO:0006974]; protein ubiquitination [GO:0016567]; ubiquitin-dependent protein catabolic process [GO:0006511]</t>
  </si>
  <si>
    <t>cytoplasm [GO:0005737]; nucleus [GO:0005634]; ATP binding [GO:0005524]; ubiquitin activating enzyme activity [GO:0004839]; DNA damage response [GO:0006974]; protein ubiquitination [GO:0016567]; ubiquitin-dependent protein catabolic process [GO:0006511]</t>
  </si>
  <si>
    <t>Ubiquitin-activating enzyme E1 1 (EC 6.2.1.45)</t>
  </si>
  <si>
    <t>P00937</t>
  </si>
  <si>
    <t>TRP3 YKL211C</t>
  </si>
  <si>
    <t>anthranilate synthase complex [GO:0005950]; cytoplasm [GO:0005737]; anthranilate synthase activity [GO:0004049]; indole-3-glycerol-phosphate synthase activity [GO:0004425]; glutamine metabolic process [GO:0006541]; tryptophan biosynthetic process [GO:0000162]</t>
  </si>
  <si>
    <t>Multifunctional tryptophan biosynthesis protein [Includes: Anthranilate synthase component 2 (AS) (EC 4.1.3.27) (Anthranilate synthase, glutamine amidotransferase component); Indole-3-glycerol phosphate synthase (EC 4.1.1.48) (PRAI)]</t>
  </si>
  <si>
    <t>P32368</t>
  </si>
  <si>
    <t>SAC1 RSD1 YKL212W</t>
  </si>
  <si>
    <t>intracellular sphingolipid homeostasis [GO:0090156]; phosphatidylinositol dephosphorylation [GO:0046856]</t>
  </si>
  <si>
    <t>cortical endoplasmic reticulum [GO:0032541]; endoplasmic reticulum [GO:0005783]; endoplasmic reticulum membrane [GO:0005789]; Golgi medial cisterna [GO:0005797]; Golgi membrane [GO:0000139]; host cell viral assembly compartment [GO:0072517]; mitochondrial outer membrane [GO:0005741]; mitochondrion [GO:0005739]; SPOTS complex [GO:0035339]</t>
  </si>
  <si>
    <t>SUBCELLULAR LOCATION: Endoplasmic reticulum membrane {ECO:0000269|PubMed:11514624, ECO:0000269|PubMed:11792713, ECO:0000269|PubMed:8314848}; Multi-pass membrane protein {ECO:0000255}. Golgi apparatus membrane {ECO:0000269|PubMed:8314848}; Multi-pass membrane protein {ECO:0000255}.</t>
  </si>
  <si>
    <t>cortical endoplasmic reticulum [GO:0032541]; endoplasmic reticulum [GO:0005783]; endoplasmic reticulum membrane [GO:0005789]; Golgi medial cisterna [GO:0005797]; Golgi membrane [GO:0000139]; host cell viral assembly compartment [GO:0072517]; mitochondrial outer membrane [GO:0005741]; mitochondrion [GO:0005739]; SPOTS complex [GO:0035339]; phosphatidylinositol-3,5-bisphosphate 3-phosphatase activity [GO:0052629]; phosphatidylinositol-3-phosphate phosphatase activity [GO:0004438]; phosphatidylinositol-4-phosphate phosphatase activity [GO:0043812]; intracellular sphingolipid homeostasis [GO:0090156]; phosphatidylinositol dephosphorylation [GO:0046856]</t>
  </si>
  <si>
    <t>Phosphatidylinositol-3-phosphatase SAC1 (EC 3.1.3.64) (Phosphatidylinositol-4-phosphate phosphatase) (Recessive suppressor of secretory defect)</t>
  </si>
  <si>
    <t>P28273</t>
  </si>
  <si>
    <t>OXP1 YKL215C</t>
  </si>
  <si>
    <t>glutathione metabolic process [GO:0006749]</t>
  </si>
  <si>
    <t>cytoplasm [GO:0005737]; 5-oxoprolinase (ATP-hydrolyzing) activity [GO:0017168]; ATP binding [GO:0005524]; glutathione metabolic process [GO:0006749]</t>
  </si>
  <si>
    <t>5-oxoprolinase (EC 3.5.2.9) (5-oxo-L-prolinase) (5-OPase) (Pyroglutamase)</t>
  </si>
  <si>
    <t>P36035</t>
  </si>
  <si>
    <t>JEN1 YKL217W</t>
  </si>
  <si>
    <t>plasma membrane lactate transport [GO:0035879]; plasma membrane pyruvate transport [GO:0006849]; plasma membrane selenite transport [GO:0097080]</t>
  </si>
  <si>
    <t>cell periphery [GO:0071944]; fungal-type vacuole [GO:0000324]; mitochondrion [GO:0005739]; plasma membrane [GO:0005886]</t>
  </si>
  <si>
    <t>cell periphery [GO:0071944]; fungal-type vacuole [GO:0000324]; mitochondrion [GO:0005739]; plasma membrane [GO:0005886]; secondary active monocarboxylate transmembrane transporter activity [GO:0015355]; selenite:proton symporter activity [GO:0097079]; sialic acid transmembrane transporter activity [GO:0015136]; plasma membrane lactate transport [GO:0035879]; plasma membrane pyruvate transport [GO:0006849]; plasma membrane selenite transport [GO:0097080]</t>
  </si>
  <si>
    <t>Carboxylic acid transporter protein homolog</t>
  </si>
  <si>
    <t>P36033</t>
  </si>
  <si>
    <t>FRE2 YKL220C</t>
  </si>
  <si>
    <t>copper ion import [GO:0015677]; intracellular iron ion homeostasis [GO:0006879]; iron ion transport [GO:0006826]; nuclear-transcribed mRNA catabolic process, nonsense-mediated decay [GO:0000184]</t>
  </si>
  <si>
    <t>fungal-type vacuole [GO:0000324]; plasma membrane [GO:0005886]</t>
  </si>
  <si>
    <t>SUBCELLULAR LOCATION: Cell membrane {ECO:0000269|PubMed:8164662}; Multi-pass membrane protein {ECO:0000269|PubMed:8164662}.</t>
  </si>
  <si>
    <t>fungal-type vacuole [GO:0000324]; plasma membrane [GO:0005886]; ferric-chelate reductase (NADPH) activity [GO:0052851]; ferric-chelate reductase activity [GO:0000293]; metal ion binding [GO:0046872]; copper ion import [GO:0015677]; intracellular iron ion homeostasis [GO:0006879]; iron ion transport [GO:0006826]; nuclear-transcribed mRNA catabolic process, nonsense-mediated decay [GO:0000184]</t>
  </si>
  <si>
    <t>Ferric/cupric reductase transmembrane component 2 (EC 1.16.1.9) (Ferric-chelate reductase 2)</t>
  </si>
  <si>
    <t>P21576</t>
  </si>
  <si>
    <t>VPS1 LAM1 SPO15 YKR001C</t>
  </si>
  <si>
    <t>actin cytoskeleton organization [GO:0030036]; cell division [GO:0051301]; endocytosis [GO:0006897]; lipid tube assembly [GO:0060988]; meiotic cell cycle [GO:0051321]; peroxisome fission [GO:0016559]; peroxisome organization [GO:0007031]; protein retention in Golgi apparatus [GO:0045053]; protein targeting to vacuole [GO:0006623]; vacuolar transport [GO:0007034]</t>
  </si>
  <si>
    <t>actin cortical patch [GO:0030479]; cytoplasm [GO:0005737]; cytosol [GO:0005829]; fungal-type vacuole membrane [GO:0000329]; late endosome [GO:0005770]; membrane [GO:0016020]; microtubule [GO:0005874]; mitochondrial outer membrane [GO:0005741]; mitochondrion [GO:0005739]; peroxisome [GO:0005777]</t>
  </si>
  <si>
    <t>SUBCELLULAR LOCATION: Cytoplasm, cytoskeleton {ECO:0000269|PubMed:8344247}.</t>
  </si>
  <si>
    <t>actin cortical patch [GO:0030479]; cytoplasm [GO:0005737]; cytosol [GO:0005829]; fungal-type vacuole membrane [GO:0000329]; late endosome [GO:0005770]; membrane [GO:0016020]; microtubule [GO:0005874]; mitochondrial outer membrane [GO:0005741]; mitochondrion [GO:0005739]; peroxisome [GO:0005777]; GTP binding [GO:0005525]; GTPase activity [GO:0003924]; microtubule binding [GO:0008017]; actin cytoskeleton organization [GO:0030036]; cell division [GO:0051301]; endocytosis [GO:0006897]; lipid tube assembly [GO:0060988]; meiotic cell cycle [GO:0051321]; peroxisome fission [GO:0016559]; peroxisome organization [GO:0007031]; protein retention in Golgi apparatus [GO:0045053]; protein targeting to vacuole [GO:0006623]; vacuolar transport [GO:0007034]</t>
  </si>
  <si>
    <t>Vacuolar protein sorting-associated protein 1</t>
  </si>
  <si>
    <t>P29468</t>
  </si>
  <si>
    <t>PAP1 YKR002W</t>
  </si>
  <si>
    <t>mRNA 3'-end processing [GO:0031124]; mRNA polyadenylation [GO:0006378]; sno(s)RNA 3'-end processing [GO:0031126]; termination of RNA polymerase II transcription, poly(A)-coupled [GO:0030846]</t>
  </si>
  <si>
    <t>mRNA cleavage and polyadenylation specificity factor complex [GO:0005847]; nucleus [GO:0005634]</t>
  </si>
  <si>
    <t>mRNA cleavage and polyadenylation specificity factor complex [GO:0005847]; nucleus [GO:0005634]; ATP binding [GO:0005524]; magnesium ion binding [GO:0000287]; poly(A) RNA polymerase activity [GO:1990817]; RNA binding [GO:0003723]; mRNA 3'-end processing [GO:0031124]; mRNA polyadenylation [GO:0006378]; sno(s)RNA 3'-end processing [GO:0031126]; termination of RNA polymerase II transcription, poly(A)-coupled [GO:0030846]</t>
  </si>
  <si>
    <t>Poly(A) polymerase (PAP) (EC 2.7.7.19) (Polynucleotide adenylyltransferase)</t>
  </si>
  <si>
    <t>Q02204</t>
  </si>
  <si>
    <t>MRPL13 YKR006C YK105</t>
  </si>
  <si>
    <t>Large ribosomal subunit protein mL50 (54S ribosomal protein L13, mitochondrial) (YmL13)</t>
  </si>
  <si>
    <t>Q02207</t>
  </si>
  <si>
    <t>FOX2 YKR009C YK108</t>
  </si>
  <si>
    <t>fatty acid beta-oxidation [GO:0006635]</t>
  </si>
  <si>
    <t>peroxisome [GO:0005777]</t>
  </si>
  <si>
    <t>peroxisome [GO:0005777]; (3R)-hydroxyacyl-CoA dehydrogenase (NAD) activity [GO:0106386]; 3-hydroxyacyl-CoA dehydrogenase activity [GO:0003857]; enoyl-CoA hydratase activity [GO:0004300]; isomerase activity [GO:0016853]; fatty acid beta-oxidation [GO:0006635]</t>
  </si>
  <si>
    <t>Peroxisomal hydratase-dehydrogenase-epimerase (HDE) (Multifunctional beta-oxidation protein) (MFP) [Includes: 2-enoyl-CoA hydratase (EC 4.2.1.119); (3R)-3-hydroxyacyl-CoA dehydrogenase (EC 1.1.1.n12)]</t>
  </si>
  <si>
    <t>P36112</t>
  </si>
  <si>
    <t>MIC60 AIM28 FCJ1 FMP13 YKR016W</t>
  </si>
  <si>
    <t>cristae formation [GO:0042407]; protein import into mitochondrial intermembrane space [GO:0045041]</t>
  </si>
  <si>
    <t>MICOS complex [GO:0061617]; mitochondrial crista [GO:0030061]; mitochondrial crista junction [GO:0044284]; mitochondrial inner membrane [GO:0005743]; mitochondrion [GO:0005739]</t>
  </si>
  <si>
    <t>SUBCELLULAR LOCATION: Mitochondrion inner membrane {ECO:0000269|PubMed:14562095, ECO:0000269|PubMed:19528297, ECO:0000269|PubMed:21944719, ECO:0000269|PubMed:21987634}; Single-pass membrane protein {ECO:0000269|PubMed:14562095, ECO:0000269|PubMed:19528297, ECO:0000269|PubMed:21944719, ECO:0000269|PubMed:21987634}. Note=Enriched at crista junctions.</t>
  </si>
  <si>
    <t>MICOS complex [GO:0061617]; mitochondrial crista [GO:0030061]; mitochondrial crista junction [GO:0044284]; mitochondrial inner membrane [GO:0005743]; mitochondrion [GO:0005739]; cristae formation [GO:0042407]; protein import into mitochondrial intermembrane space [GO:0045041]</t>
  </si>
  <si>
    <t>MICOS complex subunit MIC60 (Altered inheritance of mitochondria protein 28) (Formation of crista junctions protein 1) (Found in mitochondrial proteome protein 13) (Mitofilin)</t>
  </si>
  <si>
    <t>P36114</t>
  </si>
  <si>
    <t>IML2-like protein YKR018C</t>
  </si>
  <si>
    <t>P36119</t>
  </si>
  <si>
    <t>RQT4 YKR023W</t>
  </si>
  <si>
    <t>positive regulation of DNA-templated transcription [GO:0045893]; rescue of stalled ribosome [GO:0072344]; ribosome disassembly [GO:0032790]; ribosome-associated ubiquitin-dependent protein catabolic process [GO:1990116]</t>
  </si>
  <si>
    <t>cytoplasm [GO:0005737]; cytosolic ribosome [GO:0022626]; mitochondrion [GO:0005739]; nucleus [GO:0005634]</t>
  </si>
  <si>
    <t>SUBCELLULAR LOCATION: Cytoplasm, cytosol {ECO:0000305|PubMed:28223409, ECO:0000305|PubMed:28757607}.</t>
  </si>
  <si>
    <t>cytoplasm [GO:0005737]; cytosolic ribosome [GO:0022626]; mitochondrion [GO:0005739]; nucleus [GO:0005634]; K63-linked polyubiquitin modification-dependent protein binding [GO:0070530]; transcription coactivator activity [GO:0003713]; zinc ion binding [GO:0008270]; positive regulation of DNA-templated transcription [GO:0045893]; rescue of stalled ribosome [GO:0072344]; ribosome disassembly [GO:0032790]; ribosome-associated ubiquitin-dependent protein catabolic process [GO:1990116]</t>
  </si>
  <si>
    <t>RQC trigger complex subunit RQT4</t>
  </si>
  <si>
    <t>P36120</t>
  </si>
  <si>
    <t>DBP7 YKR024C</t>
  </si>
  <si>
    <t>maturation of LSU-rRNA from tricistronic rRNA transcript (SSU-rRNA, 5.8S rRNA, LSU-rRNA) [GO:0000463]; ribosome biogenesis [GO:0042254]</t>
  </si>
  <si>
    <t>SUBCELLULAR LOCATION: Nucleus, nucleolus {ECO:0000269|PubMed:14562095, ECO:0000269|PubMed:9582098}.</t>
  </si>
  <si>
    <t>nucleolus [GO:0005730]; nucleus [GO:0005634]; ATP binding [GO:0005524]; ATP hydrolysis activity [GO:0016887]; RNA binding [GO:0003723]; RNA helicase activity [GO:0003724]; maturation of LSU-rRNA from tricistronic rRNA transcript (SSU-rRNA, 5.8S rRNA, LSU-rRNA) [GO:0000463]; ribosome biogenesis [GO:0042254]</t>
  </si>
  <si>
    <t>ATP-dependent RNA helicase DBP7 (EC 3.6.4.13) (DEAD box protein 7)</t>
  </si>
  <si>
    <t>P14741</t>
  </si>
  <si>
    <t>GCN3 AAS2 TIF221 YKR026C</t>
  </si>
  <si>
    <t>positive regulation of cellular response to amino acid starvation [GO:1903833]; regulation of translational initiation [GO:0006446]; translational initiation [GO:0006413]</t>
  </si>
  <si>
    <t>SUBCELLULAR LOCATION: Cytoplasm, cytosol {ECO:0000250|UniProtKB:Q9USP0}.</t>
  </si>
  <si>
    <t>cytosol [GO:0005829]; eukaryotic translation initiation factor 2B complex [GO:0005851]; guanyl-nucleotide exchange factor complex [GO:0032045]; enzyme regulator activity [GO:0030234]; translation initiation factor activity [GO:0003743]; positive regulation of cellular response to amino acid starvation [GO:1903833]; regulation of translational initiation [GO:0006446]; translational initiation [GO:0006413]</t>
  </si>
  <si>
    <t>Translation initiation factor eIF2B subunit alpha (GCD complex subunit GCN3) (Guanine nucleotide exchange factor subunit GCN3) (Translational activator GCN3) (eIF2B GDP-GTP exchange factor subunit alpha)</t>
  </si>
  <si>
    <t>P36123</t>
  </si>
  <si>
    <t>SAP190 YKR028W</t>
  </si>
  <si>
    <t>G1/S transition of mitotic cell cycle [GO:0000082]; TOR signaling [GO:0031929]; tRNA wobble uridine modification [GO:0002098]</t>
  </si>
  <si>
    <t>cytosol [GO:0005829]; nucleus [GO:0005634]; protein serine/threonine phosphatase complex [GO:0008287]; protein phosphatase binding [GO:0019903]; protein phosphatase regulator activity [GO:0019888]; G1/S transition of mitotic cell cycle [GO:0000082]; TOR signaling [GO:0031929]; tRNA wobble uridine modification [GO:0002098]</t>
  </si>
  <si>
    <t>SIT4-associating protein SAP190</t>
  </si>
  <si>
    <t>P36124</t>
  </si>
  <si>
    <t>SET3 YKR029C</t>
  </si>
  <si>
    <t>cellular response to starvation [GO:0009267]; chromatin organization [GO:0006325]; DNA damage response [GO:0006974]; meiotic cell cycle [GO:0051321]; negative regulation of meiotic nuclear division [GO:0045835]; protein methylation [GO:0006479]; regulation of DNA-templated transcription [GO:0006355]</t>
  </si>
  <si>
    <t>nucleus [GO:0005634]; Rpd3L-Expanded complex [GO:0070210]; Set3 complex [GO:0034967]; metal ion binding [GO:0046872]; methylated histone binding [GO:0035064]; cellular response to starvation [GO:0009267]; chromatin organization [GO:0006325]; DNA damage response [GO:0006974]; meiotic cell cycle [GO:0051321]; negative regulation of meiotic nuclear division [GO:0045835]; protein methylation [GO:0006479]; regulation of DNA-templated transcription [GO:0006355]</t>
  </si>
  <si>
    <t>SET domain-containing protein 3</t>
  </si>
  <si>
    <t>P36125</t>
  </si>
  <si>
    <t>GMH1 MSG1 YKR030W</t>
  </si>
  <si>
    <t>endoplasmic reticulum membrane [GO:0005789]; Golgi membrane [GO:0000139]</t>
  </si>
  <si>
    <t>SUBCELLULAR LOCATION: Golgi apparatus membrane {ECO:0000269|PubMed:12808035}; Multi-pass membrane protein {ECO:0000269|PubMed:12808035}. Endoplasmic reticulum membrane {ECO:0000269|PubMed:12808035}; Multi-pass membrane protein {ECO:0000269|PubMed:12808035}. Note=Recycles between Golgi apparatus and endoplasmic reticulum.</t>
  </si>
  <si>
    <t>endoplasmic reticulum membrane [GO:0005789]; Golgi membrane [GO:0000139]; vesicle-mediated transport [GO:0016192]</t>
  </si>
  <si>
    <t>Protein GMH1 (GEA1-6 membrane-associated high-copy suppressor protein 1)</t>
  </si>
  <si>
    <t>P36130</t>
  </si>
  <si>
    <t>CAF4 YKR036C</t>
  </si>
  <si>
    <t>mitochondrial fission [GO:0000266]; peroxisome fission [GO:0016559]; regulation of transcription by RNA polymerase II [GO:0006357]</t>
  </si>
  <si>
    <t>CCR4-NOT complex [GO:0030014]; mitochondrial outer membrane [GO:0005741]; mitochondrion [GO:0005739]</t>
  </si>
  <si>
    <t>SUBCELLULAR LOCATION: Mitochondrion outer membrane {ECO:0000269|PubMed:14562095, ECO:0000269|PubMed:14576278, ECO:0000269|PubMed:16009724, ECO:0000269|PubMed:17998537}; Peripheral membrane protein {ECO:0000269|PubMed:14562095, ECO:0000269|PubMed:14576278, ECO:0000269|PubMed:16009724, ECO:0000269|PubMed:17998537}; Cytoplasmic side {ECO:0000269|PubMed:14562095, ECO:0000269|PubMed:14576278, ECO:0000269|PubMed:16009724, ECO:0000269|PubMed:17998537}. Note=Uniformly distributed on the cytoplasmic face of the mitochondrial outer membrane. This localization is dependent on FIS1. Reorganizes to punctate structures on mitochondria, corresponding to mitochondrial constriction sites, at a late step in mitochondrial division.</t>
  </si>
  <si>
    <t>CCR4-NOT complex [GO:0030014]; mitochondrial outer membrane [GO:0005741]; mitochondrion [GO:0005739]; mitochondrial fission [GO:0000266]; peroxisome fission [GO:0016559]; regulation of transcription by RNA polymerase II [GO:0006357]</t>
  </si>
  <si>
    <t>CCR4-associated factor 4</t>
  </si>
  <si>
    <t>P36131</t>
  </si>
  <si>
    <t>SPC34 YKR037C</t>
  </si>
  <si>
    <t>attachment of spindle microtubules to kinetochore [GO:0008608]; cell division [GO:0051301]; mitotic sister chromatid biorientation [GO:1990758]; positive regulation of attachment of spindle microtubules to kinetochore [GO:0051987]; positive regulation of microtubule polymerization [GO:0031116]; protein transport along microtubule to mitotic spindle pole body [GO:1990976]</t>
  </si>
  <si>
    <t>cytoplasm [GO:0005737]; DASH complex [GO:0042729]; mitotic spindle [GO:0072686]; spindle microtubule [GO:0005876]</t>
  </si>
  <si>
    <t>SUBCELLULAR LOCATION: Nucleus {ECO:0000269|PubMed:14562095}. Cytoplasm, cytoskeleton, spindle {ECO:0000269|PubMed:11782438, ECO:0000269|PubMed:14562095}. Chromosome, centromere, kinetochore {ECO:0000269|PubMed:11782438, ECO:0000269|PubMed:14562095}. Chromosome {ECO:0000269|PubMed:36701236}. Note=Associates with the mitotic spindle and the kinetochore (PubMed:14562095). Associates with origin of replication (ORI) sites during interphase (PubMed:36701236). {ECO:0000269|PubMed:14562095, ECO:0000269|PubMed:36701236}.</t>
  </si>
  <si>
    <t>cytoplasm [GO:0005737]; DASH complex [GO:0042729]; mitotic spindle [GO:0072686]; spindle microtubule [GO:0005876]; attachment of spindle microtubules to kinetochore [GO:0008608]; cell division [GO:0051301]; mitotic sister chromatid biorientation [GO:1990758]; positive regulation of attachment of spindle microtubules to kinetochore [GO:0051987]; positive regulation of microtubule polymerization [GO:0031116]; protein transport along microtubule to mitotic spindle pole body [GO:1990976]</t>
  </si>
  <si>
    <t>DASH complex subunit SPC34 (34 kDa spindle pole component protein) (Outer kinetochore protein SPC34)</t>
  </si>
  <si>
    <t>P36139</t>
  </si>
  <si>
    <t>PET10 YKR046C</t>
  </si>
  <si>
    <t>aerobic respiration [GO:0009060]</t>
  </si>
  <si>
    <t>SUBCELLULAR LOCATION: Lipid droplet {ECO:0000269|PubMed:10515935}. Membrane {ECO:0000269|PubMed:10515935}; Peripheral membrane protein {ECO:0000269|PubMed:10515935}.</t>
  </si>
  <si>
    <t>lipid droplet [GO:0005811]; membrane [GO:0016020]; aerobic respiration [GO:0009060]</t>
  </si>
  <si>
    <t>Protein PET10 (Petite colonies protein 10)</t>
  </si>
  <si>
    <t>P25293</t>
  </si>
  <si>
    <t>NAP1 YKR048C</t>
  </si>
  <si>
    <t>budding cell bud growth [GO:0007117]; NLS-bearing protein import into nucleus [GO:0006607]; nucleosome assembly [GO:0006334]; nucleosome disassembly [GO:0006337]; positive regulation of histone H3-K9 acetylation [GO:2000617]; positive regulation of microtubule polymerization [GO:0031116]; positive regulation of transcription elongation by RNA polymerase II [GO:0032968]; protein localization to cell division site after cytokinesis [GO:0098841]; ribosomal small subunit biogenesis [GO:0042274]; septin ring assembly [GO:0000921]; septum digestion after cytokinesis [GO:0000920]</t>
  </si>
  <si>
    <t>cell division site [GO:0032153]; cellular bud neck septin collar [GO:0032174]; chromatin [GO:0000785]; cytoplasm [GO:0005737]; Gin4 complex [GO:1990317]; nucleus [GO:0005634]</t>
  </si>
  <si>
    <t>SUBCELLULAR LOCATION: Cytoplasm. Nucleus. Bud neck. Note=Phosphorylation by CK2 promotes the import into the nucleus.</t>
  </si>
  <si>
    <t>cell division site [GO:0032153]; cellular bud neck septin collar [GO:0032174]; chromatin [GO:0000785]; cytoplasm [GO:0005737]; Gin4 complex [GO:1990317]; nucleus [GO:0005634]; chromatin binding [GO:0003682]; cyclin binding [GO:0030332]; DNA binding [GO:0003677]; enzyme activator activity [GO:0008047]; histone binding [GO:0042393]; identical protein binding [GO:0042802]; unfolded protein binding [GO:0051082]; budding cell bud growth [GO:0007117]; NLS-bearing protein import into nucleus [GO:0006607]; nucleosome assembly [GO:0006334]; nucleosome disassembly [GO:0006337]; positive regulation of histone H3-K9 acetylation [GO:2000617]; positive regulation of microtubule polymerization [GO:0031116]; positive regulation of transcription elongation by RNA polymerase II [GO:0032968]; protein localization to cell division site after cytokinesis [GO:0098841]; ribosomal small subunit biogenesis [GO:0042274]; septin ring assembly [GO:0000921]; septum digestion after cytokinesis [GO:0000920]</t>
  </si>
  <si>
    <t>Nucleosome assembly protein</t>
  </si>
  <si>
    <t>P23500</t>
  </si>
  <si>
    <t>MRS4 YKR052C</t>
  </si>
  <si>
    <t>Mitochondrial RNA-splicing protein MRS4</t>
  </si>
  <si>
    <t>P0C0V8</t>
  </si>
  <si>
    <t>RPS21A RPS25 RPS25A RPS26A YKR057W</t>
  </si>
  <si>
    <t>Small ribosomal subunit protein eS21A (40S ribosomal protein S21-A) (S26) (YS25)</t>
  </si>
  <si>
    <t>P36144</t>
  </si>
  <si>
    <t>UTP30 YKR060W</t>
  </si>
  <si>
    <t>maturation of LSU-rRNA [GO:0000470]; maturation of SSU-rRNA [GO:0030490]; maturation of SSU-rRNA from tricistronic rRNA transcript (SSU-rRNA, 5.8S rRNA, LSU-rRNA) [GO:0000462]; ribosomal small subunit biogenesis [GO:0042274]</t>
  </si>
  <si>
    <t>90S preribosome [GO:0030686]; cytosolic large ribosomal subunit [GO:0022625]; nucleolus [GO:0005730]; nucleus [GO:0005634]; small-subunit processome [GO:0032040]</t>
  </si>
  <si>
    <t>90S preribosome [GO:0030686]; cytosolic large ribosomal subunit [GO:0022625]; nucleolus [GO:0005730]; nucleus [GO:0005634]; small-subunit processome [GO:0032040]; RNA binding [GO:0003723]; maturation of LSU-rRNA [GO:0000470]; maturation of SSU-rRNA [GO:0030490]; maturation of SSU-rRNA from tricistronic rRNA transcript (SSU-rRNA, 5.8S rRNA, LSU-rRNA) [GO:0000462]; ribosomal small subunit biogenesis [GO:0042274]</t>
  </si>
  <si>
    <t>Ribosome biogenesis protein UTP30 (U3 snoRNP-associated protein UTP30)</t>
  </si>
  <si>
    <t>P36147</t>
  </si>
  <si>
    <t>PAM17 FMP18 YKR065C</t>
  </si>
  <si>
    <t>mitochondrial inner membrane [GO:0005743]; mitochondrion [GO:0005739]; PAM complex, Tim23 associated import motor [GO:0001405]; TIM23 mitochondrial import inner membrane translocase complex [GO:0005744]</t>
  </si>
  <si>
    <t>mitochondrial inner membrane [GO:0005743]; mitochondrion [GO:0005739]; PAM complex, Tim23 associated import motor [GO:0001405]; TIM23 mitochondrial import inner membrane translocase complex [GO:0005744]; intracellular protein transport [GO:0006886]; protein import into mitochondrial matrix [GO:0030150]</t>
  </si>
  <si>
    <t>Presequence translocated-associated motor subunit PAM17, mitochondrial</t>
  </si>
  <si>
    <t>P36148</t>
  </si>
  <si>
    <t>GPT2 GAT1 YKR067W</t>
  </si>
  <si>
    <t>CDP-diacylglycerol biosynthetic process [GO:0016024]; phospholipid biosynthetic process [GO:0008654]; regulation of triglyceride metabolic process [GO:0090207]</t>
  </si>
  <si>
    <t>cytoplasm [GO:0005737]; endoplasmic reticulum [GO:0005783]; endoplasmic reticulum membrane [GO:0005789]; lipid droplet [GO:0005811]</t>
  </si>
  <si>
    <t>SUBCELLULAR LOCATION: Lipid droplet {ECO:0000269|PubMed:22267742, ECO:0000269|PubMed:31421179, ECO:0000269|PubMed:9401016}. Endoplasmic reticulum membrane {ECO:0000269|PubMed:19525420, ECO:0000269|PubMed:31421179}; Multi-pass membrane protein {ECO:0000255}. Note=Localizes to both perinuclear and cortical endoplasmic reticulum. {ECO:0000269|PubMed:19525420}.</t>
  </si>
  <si>
    <t>cytoplasm [GO:0005737]; endoplasmic reticulum [GO:0005783]; endoplasmic reticulum membrane [GO:0005789]; lipid droplet [GO:0005811]; glycerol-3-phosphate O-acyltransferase activity [GO:0004366]; glycerone-phosphate O-acyltransferase activity [GO:0016287]; sn-1-glycerol-3-phosphate C16:0-DCA-CoA acyl transferase activity [GO:0102420]; CDP-diacylglycerol biosynthetic process [GO:0016024]; phospholipid biosynthetic process [GO:0008654]; regulation of triglyceride metabolic process [GO:0090207]</t>
  </si>
  <si>
    <t>Glycerol-3-phosphate O-acyltransferase 2 (G-3-P acyltransferase 2) (GPAT 2) (EC 2.3.1.15) (Dihydroxyacetone phosphate acyltransferase 2) (DHAP-AT 2) (EC 2.3.1.42) (Glycerol-3-phosphate / dihydroxyacetone phosphate acyltransferase 2)</t>
  </si>
  <si>
    <t>P36149</t>
  </si>
  <si>
    <t>BET3 YKR068C</t>
  </si>
  <si>
    <t>cytoplasm to vacuole transport by the Cvt pathway [GO:0032258]; endoplasmic reticulum to Golgi vesicle-mediated transport [GO:0006888]; intra-Golgi vesicle-mediated transport [GO:0006891]; macroautophagy [GO:0016236]; retrograde transport, endosome to Golgi [GO:0042147]</t>
  </si>
  <si>
    <t>cis-Golgi network membrane [GO:0033106]; cytosol [GO:0005829]; endoplasmic reticulum [GO:0005783]; phagophore assembly site [GO:0000407]; TRAPP complex [GO:0030008]; TRAPPI protein complex [GO:1990070]; TRAPPII protein complex [GO:1990071]; TRAPPIII protein complex [GO:1990072]</t>
  </si>
  <si>
    <t>cis-Golgi network membrane [GO:0033106]; cytosol [GO:0005829]; endoplasmic reticulum [GO:0005783]; phagophore assembly site [GO:0000407]; TRAPP complex [GO:0030008]; TRAPPI protein complex [GO:1990070]; TRAPPII protein complex [GO:1990071]; TRAPPIII protein complex [GO:1990072]; cytoplasm to vacuole transport by the Cvt pathway [GO:0032258]; endoplasmic reticulum to Golgi vesicle-mediated transport [GO:0006888]; intra-Golgi vesicle-mediated transport [GO:0006891]; macroautophagy [GO:0016236]; retrograde transport, endosome to Golgi [GO:0042147]</t>
  </si>
  <si>
    <t>Trafficking protein particle complex subunit BET3 (TRAPP subunit BET3) (Transport protein particle 22 kDa subunit)</t>
  </si>
  <si>
    <t>P36024</t>
  </si>
  <si>
    <t>SIS2 HAL3 YKR072C</t>
  </si>
  <si>
    <t>coenzyme A biosynthetic process [GO:0015937]; regulation of mitotic cell cycle [GO:0007346]; response to salt stress [GO:0009651]</t>
  </si>
  <si>
    <t>chromatin [GO:0000785]; CoA-synthesizing protein complex [GO:1990143]; nucleus [GO:0005634]; phosphopantothenoylcysteine decarboxylase complex [GO:0071513]</t>
  </si>
  <si>
    <t>SUBCELLULAR LOCATION: Nucleus {ECO:0000250}. Cytoplasm {ECO:0000250}.</t>
  </si>
  <si>
    <t>chromatin [GO:0000785]; CoA-synthesizing protein complex [GO:1990143]; nucleus [GO:0005634]; phosphopantothenoylcysteine decarboxylase complex [GO:0071513]; catalytic activity [GO:0003824]; FMN binding [GO:0010181]; identical protein binding [GO:0042802]; protein serine/threonine phosphatase inhibitor activity [GO:0004865]; coenzyme A biosynthetic process [GO:0015937]; regulation of mitotic cell cycle [GO:0007346]; response to salt stress [GO:0009651]</t>
  </si>
  <si>
    <t>Phosphopantothenoylcysteine decarboxylase subunit SIS2 (Halotolerance protein HAL3) (Sit4 suppressor 2)</t>
  </si>
  <si>
    <t>P36157</t>
  </si>
  <si>
    <t>MSA2 YKR077W</t>
  </si>
  <si>
    <t>regulation of transcription by RNA polymerase II [GO:0006357]</t>
  </si>
  <si>
    <t>cytoplasm [GO:0005737]; nucleus [GO:0005634]; regulation of transcription by RNA polymerase II [GO:0006357]</t>
  </si>
  <si>
    <t>Putative transcriptional activator MSA2 (MBF and SBF-associated protein 2)</t>
  </si>
  <si>
    <t>P36160</t>
  </si>
  <si>
    <t>RPF2 YKR081C YKR401</t>
  </si>
  <si>
    <t>assembly of large subunit precursor of preribosome [GO:1902626]; maturation of 5.8S rRNA from tricistronic rRNA transcript (SSU-rRNA, 5.8S rRNA, LSU-rRNA) [GO:0000466]; maturation of LSU-rRNA from tricistronic rRNA transcript (SSU-rRNA, 5.8S rRNA, LSU-rRNA) [GO:0000463]; ribosomal large subunit assembly [GO:0000027]</t>
  </si>
  <si>
    <t>nucleolus [GO:0005730]; preribosome, large subunit precursor [GO:0030687]; 5S rRNA binding [GO:0008097]; 7S RNA binding [GO:0008312]; rRNA binding [GO:0019843]; assembly of large subunit precursor of preribosome [GO:1902626]; maturation of 5.8S rRNA from tricistronic rRNA transcript (SSU-rRNA, 5.8S rRNA, LSU-rRNA) [GO:0000466]; maturation of LSU-rRNA from tricistronic rRNA transcript (SSU-rRNA, 5.8S rRNA, LSU-rRNA) [GO:0000463]; ribosomal large subunit assembly [GO:0000027]</t>
  </si>
  <si>
    <t>Ribosome biogenesis protein RPF2</t>
  </si>
  <si>
    <t>P36161</t>
  </si>
  <si>
    <t>NUP133 RAT3 YKR082W YKR402</t>
  </si>
  <si>
    <t>double-strand break repair [GO:0006302]; mRNA export from nucleus in response to heat stress [GO:0031990]; negative regulation of transcription by RNA polymerase II [GO:0000122]; nuclear pore localization [GO:0051664]; nucleocytoplasmic transport [GO:0006913]; poly(A)+ mRNA export from nucleus [GO:0016973]; positive regulation of DNA-templated transcription [GO:0045893]; positive regulation of transcription by RNA polymerase II [GO:0045944]; post-transcriptional tethering of RNA polymerase II gene DNA at nuclear periphery [GO:0000973]; protein import into nucleus [GO:0006606]; silent mating-type cassette heterochromatin formation [GO:0030466]; subtelomeric heterochromatin formation [GO:0031509]; telomere tethering at nuclear periphery [GO:0034398]; transcription-dependent tethering of RNA polymerase II gene DNA at nuclear periphery [GO:0000972]; tRNA export from nucleus [GO:0006409]</t>
  </si>
  <si>
    <t>chromosome, telomeric region [GO:0000781]; cytosol [GO:0005829]; nuclear envelope [GO:0005635]; nuclear membrane [GO:0031965]; nuclear pore [GO:0005643]; nuclear pore outer ring [GO:0031080]; nucleus [GO:0005634]</t>
  </si>
  <si>
    <t>chromosome, telomeric region [GO:0000781]; cytosol [GO:0005829]; nuclear envelope [GO:0005635]; nuclear membrane [GO:0031965]; nuclear pore [GO:0005643]; nuclear pore outer ring [GO:0031080]; nucleus [GO:0005634]; structural constituent of nuclear pore [GO:0017056]; double-strand break repair [GO:0006302]; mRNA export from nucleus in response to heat stress [GO:0031990]; negative regulation of transcription by RNA polymerase II [GO:0000122]; nuclear pore localization [GO:0051664]; nucleocytoplasmic transport [GO:0006913]; poly(A)+ mRNA export from nucleus [GO:0016973]; positive regulation of DNA-templated transcription [GO:0045893]; positive regulation of transcription by RNA polymerase II [GO:0045944]; post-transcriptional tethering of RNA polymerase II gene DNA at nuclear periphery [GO:0000973]; protein import into nucleus [GO:0006606]; silent mating-type cassette heterochromatin formation [GO:0030466]; subtelomeric heterochromatin formation [GO:0031509]; telomere tethering at nuclear periphery [GO:0034398]; transcription-dependent tethering of RNA polymerase II gene DNA at nuclear periphery [GO:0000972]; tRNA export from nucleus [GO:0006409]</t>
  </si>
  <si>
    <t>Nucleoporin NUP133 (Nuclear pore protein NUP133)</t>
  </si>
  <si>
    <t>P22354</t>
  </si>
  <si>
    <t>MRPL20 YKR085C YKR405</t>
  </si>
  <si>
    <t>Large ribosomal subunit protein mL58 (54S ribosomal protein L20, mitochondrial) (YmL20)</t>
  </si>
  <si>
    <t>P36164</t>
  </si>
  <si>
    <t>TVP38 YKR088C YKR408</t>
  </si>
  <si>
    <t>mitotic spindle elongation [GO:0000022]; vesicle-mediated transport [GO:0016192]</t>
  </si>
  <si>
    <t>SUBCELLULAR LOCATION: Golgi apparatus membrane {ECO:0000269|PubMed:14562095, ECO:0000269|PubMed:16107716, ECO:0000269|PubMed:17178117}; Multi-pass membrane protein {ECO:0000269|PubMed:14562095, ECO:0000269|PubMed:16107716, ECO:0000269|PubMed:17178117}.</t>
  </si>
  <si>
    <t>cytoplasm [GO:0005737]; Golgi membrane [GO:0000139]; mitotic spindle elongation [GO:0000022]; vesicle-mediated transport [GO:0016192]</t>
  </si>
  <si>
    <t>Golgi apparatus membrane protein TVP38 (TLG2-vesicle protein of 38 kDa)</t>
  </si>
  <si>
    <t>P36165</t>
  </si>
  <si>
    <t>TGL4 STC1 YKR089C YKR409</t>
  </si>
  <si>
    <t>cell budding [GO:0007114]; phospholipid metabolic process [GO:0006644]; sporulation resulting in formation of a cellular spore [GO:0030435]; triglyceride catabolic process [GO:0019433]; triglyceride mobilization [GO:0006642]</t>
  </si>
  <si>
    <t>lipid droplet [GO:0005811]</t>
  </si>
  <si>
    <t>SUBCELLULAR LOCATION: Lipid droplet {ECO:0000269|PubMed:16135509, ECO:0000269|PubMed:16267052, ECO:0000269|PubMed:19150427, ECO:0000269|PubMed:21820081, ECO:0000269|PubMed:24868093, ECO:0000269|PubMed:27170177}. Note=Partially retained in the endoplasmic reticulum in cells lacking triacylglycerols. {ECO:0000269|PubMed:27170177}.</t>
  </si>
  <si>
    <t>lipid droplet [GO:0005811]; calcium-independent phospholipase A2 activity [GO:0047499]; lysophosphatidic acid acyltransferase activity [GO:0042171]; sterol esterase activity [GO:0004771]; triglyceride lipase activity [GO:0004806]; cell budding [GO:0007114]; phospholipid metabolic process [GO:0006644]; sporulation resulting in formation of a cellular spore [GO:0030435]; triglyceride catabolic process [GO:0019433]; triglyceride mobilization [GO:0006642]</t>
  </si>
  <si>
    <t>Triacylglycerol lipase 4 (EC 3.1.1.3) (Lipase 4)</t>
  </si>
  <si>
    <t>P32583</t>
  </si>
  <si>
    <t>SRP40 YKR092C YKR412A</t>
  </si>
  <si>
    <t>nucleocytoplasmic transport [GO:0006913]</t>
  </si>
  <si>
    <t>nucleolus [GO:0005730]; nucleoplasm [GO:0005654]</t>
  </si>
  <si>
    <t>nucleolus [GO:0005730]; nucleoplasm [GO:0005654]; nucleocytoplasmic transport [GO:0006913]</t>
  </si>
  <si>
    <t>Suppressor protein SRP40</t>
  </si>
  <si>
    <t>P32901</t>
  </si>
  <si>
    <t>PTR2 YKR093W YKR413</t>
  </si>
  <si>
    <t>dipeptide import across plasma membrane [GO:0140206]; dipeptide transport [GO:0042938]; peptide transport [GO:0015833]; protein transport [GO:0015031]; tripeptide transport [GO:0042939]</t>
  </si>
  <si>
    <t>cell periphery [GO:0071944]; fungal-type vacuole [GO:0000324]; plasma membrane [GO:0005886]; dipeptide transmembrane transporter activity [GO:0071916]; peptide transmembrane transporter activity [GO:1904680]; tripeptide transmembrane transporter activity [GO:0042937]; dipeptide import across plasma membrane [GO:0140206]; dipeptide transport [GO:0042938]; peptide transport [GO:0015833]; protein transport [GO:0015031]; tripeptide transport [GO:0042939]</t>
  </si>
  <si>
    <t>Peptide transporter PTR2 (Peptide permease PTR2)</t>
  </si>
  <si>
    <t>P36168</t>
  </si>
  <si>
    <t>ESL2 YKR096W</t>
  </si>
  <si>
    <t>cytoplasm [GO:0005737]; nucleus [GO:0005634]; peroxisome [GO:0005777]; telomerase holoenzyme complex [GO:0005697]</t>
  </si>
  <si>
    <t>SUBCELLULAR LOCATION: Cytoplasm {ECO:0000269|PubMed:14562095}. Nucleus {ECO:0000269|PubMed:14562095}. Peroxisome {ECO:0000269|PubMed:22375831}. Note=A fraction of the protein co-localizes with peroxisomes. {ECO:0000269|PubMed:22375831}.</t>
  </si>
  <si>
    <t>cytoplasm [GO:0005737]; nucleus [GO:0005634]; peroxisome [GO:0005777]; telomerase holoenzyme complex [GO:0005697]; telomerase RNA binding [GO:0070034]; telomeric DNA binding [GO:0042162]; nuclear-transcribed mRNA catabolic process, nonsense-mediated decay [GO:0000184]</t>
  </si>
  <si>
    <t>EST/SMG-like protein 2</t>
  </si>
  <si>
    <t>P36026</t>
  </si>
  <si>
    <t>UBP11 YKR098C</t>
  </si>
  <si>
    <t>cytosol [GO:0005829]; nucleus [GO:0005634]; cysteine-type deubiquitinase activity [GO:0004843]; proteolysis [GO:0006508]</t>
  </si>
  <si>
    <t>Ubiquitin carboxyl-terminal hydrolase 11 (EC 3.4.19.12) (Deubiquitinating enzyme 11) (Ubiquitin thioesterase 11) (Ubiquitin-specific-processing protease 11)</t>
  </si>
  <si>
    <t>P54861</t>
  </si>
  <si>
    <t>DNM1 YLL001W L1381</t>
  </si>
  <si>
    <t>heme transport [GO:0015886]; macroautophagy [GO:0016236]; membrane organization [GO:0061024]; mitochondrial fission [GO:0000266]; mitochondrion inheritance [GO:0000001]; mitochondrion organization [GO:0007005]; peroxisome fission [GO:0016559]; peroxisome organization [GO:0007031]; protein homooligomerization [GO:0051260]; vesicle organization [GO:0016050]</t>
  </si>
  <si>
    <t>cytoplasm [GO:0005737]; cytosol [GO:0005829]; membrane [GO:0016020]; microtubule [GO:0005874]; mitochondrial outer membrane [GO:0005741]; mitochondrion [GO:0005739]; peroxisome [GO:0005777]</t>
  </si>
  <si>
    <t>SUBCELLULAR LOCATION: Mitochondrion outer membrane {ECO:0000269|PubMed:10559943, ECO:0000269|PubMed:11038182, ECO:0000269|PubMed:14562095, ECO:0000269|PubMed:23530241}; Peripheral membrane protein {ECO:0000269|PubMed:10559943, ECO:0000269|PubMed:11038182, ECO:0000269|PubMed:14562095, ECO:0000269|PubMed:23530241}; Cytoplasmic side {ECO:0000269|PubMed:10559943, ECO:0000269|PubMed:11038182, ECO:0000269|PubMed:14562095, ECO:0000269|PubMed:23530241}. Note=Cytoplasm, localizes to the cytoplasmic outer membrane of mitochondria.</t>
  </si>
  <si>
    <t>cytoplasm [GO:0005737]; cytosol [GO:0005829]; membrane [GO:0016020]; microtubule [GO:0005874]; mitochondrial outer membrane [GO:0005741]; mitochondrion [GO:0005739]; peroxisome [GO:0005777]; GTP binding [GO:0005525]; GTPase activity [GO:0003924]; identical protein binding [GO:0042802]; microtubule binding [GO:0008017]; heme transport [GO:0015886]; macroautophagy [GO:0016236]; membrane organization [GO:0061024]; mitochondrial fission [GO:0000266]; mitochondrion inheritance [GO:0000001]; mitochondrion organization [GO:0007005]; peroxisome fission [GO:0016559]; peroxisome organization [GO:0007031]; protein homooligomerization [GO:0051260]; vesicle organization [GO:0016050]</t>
  </si>
  <si>
    <t>Dynamin-related protein DNM1 (EC 3.6.5.5)</t>
  </si>
  <si>
    <t>P54790</t>
  </si>
  <si>
    <t>ORC3 OAF1 OIF1 YLL004W L1365</t>
  </si>
  <si>
    <t>DNA replication initiation [GO:0006270]; pre-replicative complex assembly involved in nuclear cell cycle DNA replication [GO:0006267]; silent mating-type cassette heterochromatin formation [GO:0030466]</t>
  </si>
  <si>
    <t>DNA replication preinitiation complex [GO:0031261]; nuclear origin of replication recognition complex [GO:0005664]; nuclear pre-replicative complex [GO:0005656]; nucleoplasm [GO:0005654]; nucleus [GO:0005634]</t>
  </si>
  <si>
    <t>DNA replication preinitiation complex [GO:0031261]; nuclear origin of replication recognition complex [GO:0005664]; nuclear pre-replicative complex [GO:0005656]; nucleoplasm [GO:0005654]; nucleus [GO:0005634]; chromatin binding [GO:0003682]; DNA replication origin binding [GO:0003688]; DNA replication initiation [GO:0006270]; pre-replicative complex assembly involved in nuclear cell cycle DNA replication [GO:0006267]; silent mating-type cassette heterochromatin formation [GO:0030466]</t>
  </si>
  <si>
    <t>Origin recognition complex subunit 3 (Origin recognition complex 62 kDa subunit)</t>
  </si>
  <si>
    <t>Q07799</t>
  </si>
  <si>
    <t>LMO1 YLL007C L1353</t>
  </si>
  <si>
    <t>actin filament organization [GO:0007015]; autophagy of mitochondrion [GO:0000422]; cell motility [GO:0048870]; intracellular signal transduction [GO:0035556]</t>
  </si>
  <si>
    <t>SUBCELLULAR LOCATION: Cytoplasm {ECO:0000269|PubMed:14562095}. Mitochondrion {ECO:0000269|PubMed:25598154}. Note=Quickly relocates to mitochondria under oxidative stress. {ECO:0000269|PubMed:25598154}.</t>
  </si>
  <si>
    <t>cytoplasm [GO:0005737]; mitochondrion [GO:0005739]; plasma membrane [GO:0005886]; actin filament organization [GO:0007015]; autophagy of mitochondrion [GO:0000422]; cell motility [GO:0048870]; intracellular signal transduction [GO:0035556]</t>
  </si>
  <si>
    <t>ELMO family protein LMO1</t>
  </si>
  <si>
    <t>P32892</t>
  </si>
  <si>
    <t>DRS1 YLL008W L1345</t>
  </si>
  <si>
    <t>ribosomal large subunit assembly [GO:0000027]; rRNA processing [GO:0006364]</t>
  </si>
  <si>
    <t>SUBCELLULAR LOCATION: Nucleus, nucleolus {ECO:0000269|PubMed:1454790, ECO:0000269|PubMed:14562095}.</t>
  </si>
  <si>
    <t>nucleolus [GO:0005730]; preribosome, large subunit precursor [GO:0030687]; ATP binding [GO:0005524]; ATP hydrolysis activity [GO:0016887]; RNA binding [GO:0003723]; RNA helicase activity [GO:0003724]; ribosomal large subunit assembly [GO:0000027]; rRNA processing [GO:0006364]</t>
  </si>
  <si>
    <t>ATP-dependent RNA helicase DRS1 (EC 3.6.4.13) (Deficiency of ribosomal subunits protein 1)</t>
  </si>
  <si>
    <t>P33750</t>
  </si>
  <si>
    <t>SOF1 YLL011W L1339</t>
  </si>
  <si>
    <t>SUBCELLULAR LOCATION: Nucleus, nucleolus {ECO:0000269|PubMed:8508778}.</t>
  </si>
  <si>
    <t>90S preribosome [GO:0030686]; nucleolus [GO:0005730]; nucleoplasm [GO:0005654]; small-subunit processome [GO:0032040]; mRNA binding [GO:0003729]; maturation of SSU-rRNA [GO:0030490]; maturation of SSU-rRNA from tricistronic rRNA transcript (SSU-rRNA, 5.8S rRNA, LSU-rRNA) [GO:0000462]</t>
  </si>
  <si>
    <t>Protein SOF1 (U3 small nucleolar RNA-associated protein SOF1) (U3 snoRNA-associated protein SOF1)</t>
  </si>
  <si>
    <t>Q07807</t>
  </si>
  <si>
    <t>PUF3 YLL013C L1325</t>
  </si>
  <si>
    <t>aerobic respiration [GO:0009060]; intracellular mRNA localization [GO:0008298]; mitochondrion localization [GO:0051646]; mitochondrion organization [GO:0007005]; nuclear-transcribed mRNA catabolic process [GO:0000956]; nuclear-transcribed mRNA catabolic process, deadenylation-dependent decay [GO:0000288]; positive regulation of translation [GO:0045727]; regulation of ubiquinone biosynthetic process [GO:0010795]</t>
  </si>
  <si>
    <t>cytoplasm [GO:0005737]; cytoplasmic side of mitochondrial outer membrane [GO:0032473]</t>
  </si>
  <si>
    <t>SUBCELLULAR LOCATION: Mitochondrion outer membrane; Peripheral membrane protein; Cytoplasmic side. Cytoplasm. Note=Localizes to multiple discrete foci in the cytoplasm.</t>
  </si>
  <si>
    <t>cytoplasm [GO:0005737]; cytoplasmic side of mitochondrial outer membrane [GO:0032473]; mRNA 3'-UTR binding [GO:0003730]; mRNA binding [GO:0003729]; aerobic respiration [GO:0009060]; intracellular mRNA localization [GO:0008298]; mitochondrion localization [GO:0051646]; mitochondrion organization [GO:0007005]; nuclear-transcribed mRNA catabolic process [GO:0000956]; nuclear-transcribed mRNA catabolic process, deadenylation-dependent decay [GO:0000288]; positive regulation of translation [GO:0045727]; regulation of ubiquinone biosynthetic process [GO:0010795]</t>
  </si>
  <si>
    <t>mRNA-binding protein PUF3 (Pumilio homology domain family member 3)</t>
  </si>
  <si>
    <t>P14772</t>
  </si>
  <si>
    <t>BPT1 YLL015W L1313</t>
  </si>
  <si>
    <t>bilirubin transport [GO:0015723]; cadmium ion transport [GO:0015691]; transmembrane transport [GO:0055085]; vacuole fusion, non-autophagic [GO:0042144]</t>
  </si>
  <si>
    <t>endoplasmic reticulum [GO:0005783]; fungal-type vacuole membrane [GO:0000329]; membrane [GO:0016020]</t>
  </si>
  <si>
    <t>SUBCELLULAR LOCATION: Vacuole membrane {ECO:0000269|PubMed:12044871}; Multi-pass membrane protein {ECO:0000255|PROSITE-ProRule:PRU00441, ECO:0000269|PubMed:12044871}.</t>
  </si>
  <si>
    <t>endoplasmic reticulum [GO:0005783]; fungal-type vacuole membrane [GO:0000329]; membrane [GO:0016020]; ABC-type transporter activity [GO:0140359]; ATP binding [GO:0005524]; ATP hydrolysis activity [GO:0016887]; ATPase-coupled transmembrane transporter activity [GO:0042626]; bilirubin transmembrane transporter activity [GO:0015127]; cadmium ion transmembrane transporter activity [GO:0015086]; bilirubin transport [GO:0015723]; cadmium ion transport [GO:0015691]; transmembrane transport [GO:0055085]; vacuole fusion, non-autophagic [GO:0042144]</t>
  </si>
  <si>
    <t>Bile pigment transporter 1</t>
  </si>
  <si>
    <t>P04802</t>
  </si>
  <si>
    <t>DPS1 APS APS1 YLL018C L1295</t>
  </si>
  <si>
    <t>aspartyl-tRNA aminoacylation [GO:0006422]</t>
  </si>
  <si>
    <t>aminoacyl-tRNA synthetase multienzyme complex [GO:0017101]; cytoplasm [GO:0005737]; cytosol [GO:0005829]; nucleus [GO:0005634]</t>
  </si>
  <si>
    <t>aminoacyl-tRNA synthetase multienzyme complex [GO:0017101]; cytoplasm [GO:0005737]; cytosol [GO:0005829]; nucleus [GO:0005634]; aspartate-tRNA ligase activity [GO:0004815]; ATP binding [GO:0005524]; RNA binding [GO:0003723]; aspartyl-tRNA aminoacylation [GO:0006422]</t>
  </si>
  <si>
    <t>Aspartate--tRNA ligase, cytoplasmic (EC 6.1.1.12) (Aspartyl-tRNA synthetase) (AspRS)</t>
  </si>
  <si>
    <t>P32350</t>
  </si>
  <si>
    <t>KNS1 YLL019C</t>
  </si>
  <si>
    <t>negative regulation of transcription by RNA polymerase III [GO:0016480]; phosphorylation [GO:0016310]; regulation of RNA splicing [GO:0043484]</t>
  </si>
  <si>
    <t>cytoplasm [GO:0005737]; nucleus [GO:0005634]; ATP binding [GO:0005524]; protein kinase activity [GO:0004672]; protein serine kinase activity [GO:0106310]; protein serine/threonine kinase activity [GO:0004674]; protein serine/threonine/tyrosine kinase activity [GO:0004712]; protein tyrosine kinase activity [GO:0004713]; negative regulation of transcription by RNA polymerase III [GO:0016480]; phosphorylation [GO:0016310]; regulation of RNA splicing [GO:0043484]</t>
  </si>
  <si>
    <t>Dual specificity protein kinase KNS1 (EC 2.7.12.1)</t>
  </si>
  <si>
    <t>Q12164</t>
  </si>
  <si>
    <t>POM33 YLL023C L1201</t>
  </si>
  <si>
    <t>endoplasmic reticulum tubular network organization [GO:0071786]; membrane organization [GO:0061024]; mRNA transport [GO:0051028]; protein transport [GO:0015031]</t>
  </si>
  <si>
    <t>endoplasmic reticulum [GO:0005783]; endoplasmic reticulum membrane [GO:0005789]; nuclear outer membrane [GO:0005640]; nuclear pore [GO:0005643]</t>
  </si>
  <si>
    <t>SUBCELLULAR LOCATION: Endoplasmic reticulum membrane; Multi-pass membrane protein. Nucleus, nuclear pore complex.</t>
  </si>
  <si>
    <t>endoplasmic reticulum [GO:0005783]; endoplasmic reticulum membrane [GO:0005789]; nuclear outer membrane [GO:0005640]; nuclear pore [GO:0005643]; endoplasmic reticulum tubular network organization [GO:0071786]; membrane organization [GO:0061024]; mRNA transport [GO:0051028]; protein transport [GO:0015031]</t>
  </si>
  <si>
    <t>Pore membrane protein of 33 kDa</t>
  </si>
  <si>
    <t>P10592</t>
  </si>
  <si>
    <t>SSA2 YLL024C L0931</t>
  </si>
  <si>
    <t>chaperone cofactor-dependent protein refolding [GO:0051085]; negative regulation of DNA-templated transcription [GO:0045892]; proteasome-mediated ubiquitin-dependent protein catabolic process [GO:0043161]; protein folding [GO:0006457]; protein refolding [GO:0042026]; response to oxygen levels [GO:0070482]; SRP-dependent cotranslational protein targeting to membrane, translocation [GO:0006616]; tRNA import into nucleus [GO:0035719]</t>
  </si>
  <si>
    <t>cytoplasm [GO:0005737]; cytosol [GO:0005829]; extracellular region [GO:0005576]; fungal-type cell wall [GO:0009277]; fungal-type vacuole membrane [GO:0000329]; mitochondrion [GO:0005739]; nucleus [GO:0005634]; plasma membrane [GO:0005886]; polysome [GO:0005844]; transcription repressor complex [GO:0017053]</t>
  </si>
  <si>
    <t>SUBCELLULAR LOCATION: Cytoplasm. Secreted, cell wall.</t>
  </si>
  <si>
    <t>cytoplasm [GO:0005737]; cytosol [GO:0005829]; extracellular region [GO:0005576]; fungal-type cell wall [GO:0009277]; fungal-type vacuole membrane [GO:0000329]; mitochondrion [GO:0005739]; nucleus [GO:0005634]; plasma membrane [GO:0005886]; polysome [GO:0005844]; transcription repressor complex [GO:0017053]; ATP binding [GO:0005524]; ATP hydrolysis activity [GO:0016887]; ATP-dependent protein folding chaperone [GO:0140662]; heat shock protein binding [GO:0031072]; protein folding chaperone [GO:0044183]; tRNA binding [GO:0000049]; unfolded protein binding [GO:0051082]; chaperone cofactor-dependent protein refolding [GO:0051085]; negative regulation of DNA-templated transcription [GO:0045892]; proteasome-mediated ubiquitin-dependent protein catabolic process [GO:0043161]; protein folding [GO:0006457]; protein refolding [GO:0042026]; response to oxygen levels [GO:0070482]; SRP-dependent cotranslational protein targeting to membrane, translocation [GO:0006616]; tRNA import into nucleus [GO:0035719]</t>
  </si>
  <si>
    <t>Heat shock protein SSA2</t>
  </si>
  <si>
    <t>P31539</t>
  </si>
  <si>
    <t>HSP104 YLL026W L0948</t>
  </si>
  <si>
    <t>cellular heat acclimation [GO:0070370]; chaperone cofactor-dependent protein refolding [GO:0051085]; post-translational protein targeting to endoplasmic reticulum membrane [GO:0006620]; protein folding in endoplasmic reticulum [GO:0034975]; protein refolding [GO:0042026]; protein unfolding [GO:0043335]; stress granule disassembly [GO:0035617]; trehalose metabolism in response to heat stress [GO:0070414]</t>
  </si>
  <si>
    <t>cytoplasm [GO:0005737]; cytosol [GO:0005829]; nuclear periphery [GO:0034399]; nucleus [GO:0005634]; TRC complex [GO:0072380]</t>
  </si>
  <si>
    <t>SUBCELLULAR LOCATION: Cytoplasm. Nucleus. Note=Shuttles between the cytoplasm and the nucleus in an importin KAP95- and KAP121-dependent and an exportin XPO1-dependent manner. Accumulation in the nucleus is enhanced by severe heat shock. In the cytoplasm, concentrates on a perivacuolar compartment, the 'insoluble protein deposit' (IPOD), in which terminally aggregated proteins are sequestered. It is also found, to a lesser extent, at a 'juxtanuclear quality control' (JUNQ) compartment, where soluble ubiquitinated misfolded proteins accumulate.</t>
  </si>
  <si>
    <t>cytoplasm [GO:0005737]; cytosol [GO:0005829]; nuclear periphery [GO:0034399]; nucleus [GO:0005634]; TRC complex [GO:0072380]; ADP binding [GO:0043531]; ATP binding [GO:0005524]; ATP hydrolysis activity [GO:0016887]; identical protein binding [GO:0042802]; protein-folding chaperone binding [GO:0051087]; unfolded protein binding [GO:0051082]; cellular heat acclimation [GO:0070370]; chaperone cofactor-dependent protein refolding [GO:0051085]; post-translational protein targeting to endoplasmic reticulum membrane [GO:0006620]; protein folding in endoplasmic reticulum [GO:0034975]; protein refolding [GO:0042026]; protein unfolding [GO:0043335]; stress granule disassembly [GO:0035617]; trehalose metabolism in response to heat stress [GO:0070414]</t>
  </si>
  <si>
    <t>Heat shock protein 104 (Protein aggregation-remodeling factor HSP104)</t>
  </si>
  <si>
    <t>Q07825</t>
  </si>
  <si>
    <t>FRA1 YLL029W</t>
  </si>
  <si>
    <t>negative regulation of transcription by RNA polymerase II [GO:0000122]; proteolysis [GO:0006508]</t>
  </si>
  <si>
    <t>cytoplasm [GO:0005737]; cytosol [GO:0005829]; metal ion binding [GO:0046872]; metalloaminopeptidase activity [GO:0070006]; negative regulation of transcription by RNA polymerase II [GO:0000122]; proteolysis [GO:0006508]</t>
  </si>
  <si>
    <t>Putative Xaa-Pro aminopeptidase FRA1 (EC 3.4.11.9) (Fe repressor of activation 1)</t>
  </si>
  <si>
    <t>Q07830</t>
  </si>
  <si>
    <t>GPI13 MPC1 YLL031C</t>
  </si>
  <si>
    <t>cell wall organization [GO:0071555]; GPI anchor biosynthetic process [GO:0006506]</t>
  </si>
  <si>
    <t>endoplasmic reticulum [GO:0005783]; endoplasmic reticulum membrane [GO:0005789]; mannose-ethanolamine phosphotransferase activity [GO:0051377]; transferase activity, transferring phosphorus-containing groups [GO:0016772]; cell wall organization [GO:0071555]; GPI anchor biosynthetic process [GO:0006506]</t>
  </si>
  <si>
    <t>GPI ethanolamine phosphate transferase 3 (EC 2.-.-.-) (Glycosylphosphatidylinositol-anchor biosynthesis protein 13)</t>
  </si>
  <si>
    <t>Q07834</t>
  </si>
  <si>
    <t>nuclear division [GO:0000280]</t>
  </si>
  <si>
    <t>cytoplasm [GO:0005737]; nucleus [GO:0005634]; polysome [GO:0005844]</t>
  </si>
  <si>
    <t>cytoplasm [GO:0005737]; nucleus [GO:0005634]; polysome [GO:0005844]; mRNA binding [GO:0003729]; nuclear division [GO:0000280]</t>
  </si>
  <si>
    <t>KH domain-containing protein YLL032C</t>
  </si>
  <si>
    <t>Q07843</t>
  </si>
  <si>
    <t>IRC19 RRG4 YLL033W</t>
  </si>
  <si>
    <t>ascospore formation [GO:0030437]; mitotic recombination [GO:0006312]</t>
  </si>
  <si>
    <t>Increased recombination centers protein 19 (Respiratory growth protein 4)</t>
  </si>
  <si>
    <t>Q07844</t>
  </si>
  <si>
    <t>RIX7 YLL034C</t>
  </si>
  <si>
    <t>ribosomal large subunit biogenesis [GO:0042273]; ribosomal large subunit export from nucleus [GO:0000055]; ribosome biogenesis [GO:0042254]</t>
  </si>
  <si>
    <t>SUBCELLULAR LOCATION: Nucleus, nucleolus {ECO:0000269|PubMed:11447111}.</t>
  </si>
  <si>
    <t>nucleolus [GO:0005730]; nucleus [GO:0005634]; preribosome, large subunit precursor [GO:0030687]; ATP binding [GO:0005524]; ATP hydrolysis activity [GO:0016887]; preribosome binding [GO:1990275]; ribosomal large subunit biogenesis [GO:0042273]; ribosomal large subunit export from nucleus [GO:0000055]; ribosome biogenesis [GO:0042254]</t>
  </si>
  <si>
    <t>Ribosome biogenesis ATPase RIX7</t>
  </si>
  <si>
    <t>P32523</t>
  </si>
  <si>
    <t>PRP19 PSO4 YLL036C</t>
  </si>
  <si>
    <t>DNA repair [GO:0006281]; generation of catalytic spliceosome for first transesterification step [GO:0000349]; mRNA splicing, via spliceosome [GO:0000398]; protein K63-linked ubiquitination [GO:0070534]</t>
  </si>
  <si>
    <t>cytoplasm [GO:0005737]; cytosol [GO:0005829]; mitochondrion [GO:0005739]; nucleus [GO:0005634]; Prp19 complex [GO:0000974]; U2-type catalytic step 1 spliceosome [GO:0071006]</t>
  </si>
  <si>
    <t>cytoplasm [GO:0005737]; cytosol [GO:0005829]; mitochondrion [GO:0005739]; nucleus [GO:0005634]; Prp19 complex [GO:0000974]; U2-type catalytic step 1 spliceosome [GO:0071006]; identical protein binding [GO:0042802]; ubiquitin protein ligase activity [GO:0061630]; ubiquitin-protein transferase activity [GO:0004842]; DNA repair [GO:0006281]; generation of catalytic spliceosome for first transesterification step [GO:0000349]; mRNA splicing, via spliceosome [GO:0000398]; protein K63-linked ubiquitination [GO:0070534]</t>
  </si>
  <si>
    <t>Pre-mRNA-processing factor 19 (EC 2.3.2.27) (RING-type E3 ubiquitin transferase PRP19)</t>
  </si>
  <si>
    <t>Q07878</t>
  </si>
  <si>
    <t>VPS13 SOI1 VPT2 YME3 YLL040C</t>
  </si>
  <si>
    <t>ascospore-type prospore membrane formation [GO:0032120]; Golgi vesicle transport [GO:0048193]; intermembrane lipid transfer [GO:0120009]; late endosome to vacuole transport [GO:0045324]; mitochondrion organization [GO:0007005]; protein retention in Golgi apparatus [GO:0045053]; protein targeting to vacuole [GO:0006623]; regulation of inclusion body assembly [GO:0090083]; reticulophagy [GO:0061709]</t>
  </si>
  <si>
    <t>endosome [GO:0005768]; endosome membrane [GO:0010008]; extrinsic component of membrane [GO:0019898]; Golgi apparatus [GO:0005794]; Golgi-associated vesicle [GO:0005798]; mitochondrial membrane [GO:0031966]; mitochondrial outer membrane [GO:0005741]; mitochondrion [GO:0005739]; nuclear outer membrane [GO:0005640]; nucleus-vacuole junction [GO:0071561]; peroxisome [GO:0005777]; prospore membrane [GO:0005628]; vacuolar membrane [GO:0005774]; vacuole [GO:0005773]; vacuole-mitochondrion membrane contact site [GO:1990816]</t>
  </si>
  <si>
    <t>SUBCELLULAR LOCATION: Endosome membrane {ECO:0000269|PubMed:27280386, ECO:0000269|PubMed:28334785, ECO:0000269|PubMed:28864540, ECO:0000269|PubMed:30018089, ECO:0000269|PubMed:32690699, ECO:0000305|PubMed:22442115, ECO:0000305|PubMed:24036347}; Peripheral membrane protein {ECO:0000269|PubMed:28122955}. Mitochondrion outer membrane {ECO:0000269|PubMed:26370498, ECO:0000269|PubMed:27280386, ECO:0000269|PubMed:30018089, ECO:0000269|PubMed:34830155}; Peripheral membrane protein {ECO:0000269|PubMed:28122955}. Prospore membrane {ECO:0000269|PubMed:22442115, ECO:0000269|PubMed:24036347, ECO:0000269|PubMed:27280386}; Peripheral membrane protein {ECO:0000269|PubMed:28122955}. Vacuole membrane {ECO:0000269|PubMed:26370498, ECO:0000269|PubMed:27280386, ECO:0000269|PubMed:30018089, ECO:0000269|PubMed:32690699}; Peripheral membrane protein {ECO:0000269|PubMed:28122955}. Nucleus outer membrane {ECO:0000269|PubMed:26370498, ECO:0000269|PubMed:27280386, ECO:0000269|PubMed:30018089}; Peripheral membrane protein {ECO:0000269|PubMed:28122955}. Peroxisome {ECO:0000269|PubMed:28864540}. Golgi apparatus, trans-Golgi network membrane {ECO:0000269|PubMed:34830155}; Peripheral membrane protein {ECO:0000269|PubMed:28122955}. Note=Found at different interorganellar contact sites depending on the growth state of the cell (PubMed:26370498, PubMed:27280386, PubMed:30018089, PubMed:32690699). Localizes from endosomes to the vacuolar membrane during starvation (PubMed:32690699). Localizes to mitochondrial-endosome contacts (PubMed:27280386). Localizes to nuclear envelope-vacuole contact sites (nuclear-vacuole junction; NVJ) during respiration (PubMed:26370498, PubMed:27280386, PubMed:30018089). {ECO:0000269|PubMed:26370498, ECO:0000269|PubMed:27280386, ECO:0000269|PubMed:30018089, ECO:0000269|PubMed:32690699}.</t>
  </si>
  <si>
    <t>endosome [GO:0005768]; endosome membrane [GO:0010008]; extrinsic component of membrane [GO:0019898]; Golgi apparatus [GO:0005794]; Golgi-associated vesicle [GO:0005798]; mitochondrial membrane [GO:0031966]; mitochondrial outer membrane [GO:0005741]; mitochondrion [GO:0005739]; nuclear outer membrane [GO:0005640]; nucleus-vacuole junction [GO:0071561]; peroxisome [GO:0005777]; prospore membrane [GO:0005628]; vacuolar membrane [GO:0005774]; vacuole [GO:0005773]; vacuole-mitochondrion membrane contact site [GO:1990816]; lipid binding [GO:0008289]; phospholipid binding [GO:0005543]; phospholipid transfer activity [GO:0120014]; ascospore-type prospore membrane formation [GO:0032120]; Golgi vesicle transport [GO:0048193]; intermembrane lipid transfer [GO:0120009]; late endosome to vacuole transport [GO:0045324]; mitochondrion organization [GO:0007005]; protein retention in Golgi apparatus [GO:0045053]; protein targeting to vacuole [GO:0006623]; regulation of inclusion body assembly [GO:0090083]; reticulophagy [GO:0061709]</t>
  </si>
  <si>
    <t>Intermembrane lipid transfer protein VPS13 (Suppression of the onset of impotence protein 1) (Vacuolar protein sorting-associated protein 13) (Vacuolar protein-targeting protein 2)</t>
  </si>
  <si>
    <t>P21801</t>
  </si>
  <si>
    <t>SDH2 SDH SDHB YLL041C</t>
  </si>
  <si>
    <t>aerobic respiration [GO:0009060]; cellular respiration [GO:0045333]; mitochondrial electron transport, succinate to ubiquinone [GO:0006121]; proton motive force-driven mitochondrial ATP synthesis [GO:0042776]; respiratory electron transport chain [GO:0022904]; tricarboxylic acid cycle [GO:0006099]</t>
  </si>
  <si>
    <t>mitochondrial inner membrane [GO:0005743]; mitochondrial membrane [GO:0031966]; mitochondrial respiratory chain complex II, succinate dehydrogenase complex (ubiquinone) [GO:0005749]; mitochondrion [GO:0005739]; 2 iron, 2 sulfur cluster binding [GO:0051537]; 3 iron, 4 sulfur cluster binding [GO:0051538]; 4 iron, 4 sulfur cluster binding [GO:0051539]; electron transfer activity [GO:0009055]; fumarate reductase (menaquinone) [GO:0102040]; metal ion binding [GO:0046872]; succinate dehydrogenase (ubiquinone) activity [GO:0008177]; aerobic respiration [GO:0009060]; cellular respiration [GO:0045333]; mitochondrial electron transport, succinate to ubiquinone [GO:0006121]; proton motive force-driven mitochondrial ATP synthesis [GO:0042776]; respiratory electron transport chain [GO:0022904]; tricarboxylic acid cycle [GO:0006099]</t>
  </si>
  <si>
    <t>Succinate dehydrogenase [ubiquinone] iron-sulfur subunit, mitochondrial (EC 1.3.5.1) (Iron-sulfur subunit of complex II) (Ip)</t>
  </si>
  <si>
    <t>P29453</t>
  </si>
  <si>
    <t>RPL8B KRB1 RPL4B YLL045C</t>
  </si>
  <si>
    <t>Large ribosomal subunit protein eL8B (60S ribosomal protein L8-B) (L4) (L4-1) (RP6) (YL5)</t>
  </si>
  <si>
    <t>P32386</t>
  </si>
  <si>
    <t>YBT1 BAT1 YLL048C</t>
  </si>
  <si>
    <t>calcium ion transport [GO:0006816]; monocarboxylic acid transport [GO:0015718]; transmembrane transport [GO:0055085]</t>
  </si>
  <si>
    <t>endoplasmic reticulum [GO:0005783]; fungal-type vacuole [GO:0000324]; fungal-type vacuole membrane [GO:0000329]</t>
  </si>
  <si>
    <t>SUBCELLULAR LOCATION: Vacuole membrane {ECO:0000269|PubMed:21649806, ECO:0000269|PubMed:22970809}; Multi-pass membrane protein {ECO:0000255|PROSITE-ProRule:PRU00441, ECO:0000269|PubMed:21649806, ECO:0000269|PubMed:22970809}.</t>
  </si>
  <si>
    <t>endoplasmic reticulum [GO:0005783]; fungal-type vacuole [GO:0000324]; fungal-type vacuole membrane [GO:0000329]; ABC-type transporter activity [GO:0140359]; ATP binding [GO:0005524]; ATP hydrolysis activity [GO:0016887]; ATPase-coupled monocarboxylic acid transmembrane transporter activity [GO:0033285]; ATPase-coupled transmembrane transporter activity [GO:0042626]; calcium ion transport [GO:0006816]; monocarboxylic acid transport [GO:0015718]; transmembrane transport [GO:0055085]</t>
  </si>
  <si>
    <t>ATP-dependent bile acid permease</t>
  </si>
  <si>
    <t>Q03048</t>
  </si>
  <si>
    <t>COF1 YLL050C L0596</t>
  </si>
  <si>
    <t>actin filament depolymerization [GO:0030042]; actin filament organization [GO:0007015]; actin filament severing [GO:0051014]; endocytosis [GO:0006897]; Golgi to plasma membrane protein transport [GO:0043001]</t>
  </si>
  <si>
    <t>actin cortical patch [GO:0030479]; actin cytoskeleton [GO:0015629]; cytoplasm [GO:0005737]; nuclear matrix [GO:0016363]; plasma membrane [GO:0005886]</t>
  </si>
  <si>
    <t>SUBCELLULAR LOCATION: Cytoplasm {ECO:0000269|PubMed:10231390}. Cytoplasm, cytoskeleton {ECO:0000269|PubMed:10231390}. Nucleus matrix {ECO:0000269|PubMed:10231390}. Note=Throughout the cytoplasm (but not on the cytoplasmic cables) and major component of the cortical actin cytoskeleton.</t>
  </si>
  <si>
    <t>actin cortical patch [GO:0030479]; actin cytoskeleton [GO:0015629]; cytoplasm [GO:0005737]; nuclear matrix [GO:0016363]; plasma membrane [GO:0005886]; actin filament binding [GO:0051015]; actin filament depolymerization [GO:0030042]; actin filament organization [GO:0007015]; actin filament severing [GO:0051014]; endocytosis [GO:0006897]; Golgi to plasma membrane protein transport [GO:0043001]</t>
  </si>
  <si>
    <t>Cofilin (Actin-depolymerizing factor 1)</t>
  </si>
  <si>
    <t>Q12244</t>
  </si>
  <si>
    <t>YLL054C L0584</t>
  </si>
  <si>
    <t>positive regulation of transcription by RNA polymerase II [GO:0045944]</t>
  </si>
  <si>
    <t>nucleus [GO:0005634]; DNA-binding transcription factor activity, RNA polymerase II-specific [GO:0000981]; RNA polymerase II cis-regulatory region sequence-specific DNA binding [GO:0000978]; sequence-specific DNA binding [GO:0043565]; zinc ion binding [GO:0008270]; positive regulation of transcription by RNA polymerase II [GO:0045944]</t>
  </si>
  <si>
    <t>Uncharacterized transcriptional regulatory protein YLL054C</t>
  </si>
  <si>
    <t>Q07896</t>
  </si>
  <si>
    <t>NOC3 YLR002C</t>
  </si>
  <si>
    <t>cell division [GO:0051301]; DNA replication initiation [GO:0006270]; pre-replicative complex assembly involved in nuclear cell cycle DNA replication [GO:0006267]; ribosomal large subunit assembly [GO:0000027]; ribosomal large subunit biogenesis [GO:0042273]; rRNA processing [GO:0006364]</t>
  </si>
  <si>
    <t>Noc2p-Noc3p complex [GO:0030691]; nuclear pre-replicative complex [GO:0005656]; nucleolus [GO:0005730]; nucleoplasm [GO:0005654]; nucleus [GO:0005634]</t>
  </si>
  <si>
    <t>Noc2p-Noc3p complex [GO:0030691]; nuclear pre-replicative complex [GO:0005656]; nucleolus [GO:0005730]; nucleoplasm [GO:0005654]; nucleus [GO:0005634]; chromatin binding [GO:0003682]; cell division [GO:0051301]; DNA replication initiation [GO:0006270]; pre-replicative complex assembly involved in nuclear cell cycle DNA replication [GO:0006267]; ribosomal large subunit assembly [GO:0000027]; ribosomal large subunit biogenesis [GO:0042273]; rRNA processing [GO:0006364]</t>
  </si>
  <si>
    <t>Nucleolar complex-associated protein 3</t>
  </si>
  <si>
    <t>Q04673</t>
  </si>
  <si>
    <t>SSL1 YLR005W</t>
  </si>
  <si>
    <t>nucleotide-excision repair [GO:0006289]; regulation of transcription by RNA polymerase II [GO:0006357]; transcription by RNA polymerase II [GO:0006366]; transcription initiation at RNA polymerase II promoter [GO:0006367]</t>
  </si>
  <si>
    <t>nucleotide-excision repair factor 3 complex [GO:0000112]; transcription factor TFIIH core complex [GO:0000439]; transcription factor TFIIH holo complex [GO:0005675]</t>
  </si>
  <si>
    <t>nucleotide-excision repair factor 3 complex [GO:0000112]; transcription factor TFIIH core complex [GO:0000439]; transcription factor TFIIH holo complex [GO:0005675]; ubiquitin protein ligase activity [GO:0061630]; zinc ion binding [GO:0008270]; nucleotide-excision repair [GO:0006289]; regulation of transcription by RNA polymerase II [GO:0006357]; transcription by RNA polymerase II [GO:0006366]; transcription initiation at RNA polymerase II promoter [GO:0006367]</t>
  </si>
  <si>
    <t>General transcription and DNA repair factor IIH subunit SSL1 (TFIIH subunit SSL1) (RNA polymerase II transcription factor B subunit SSL1) (TFB subunit SSL1) (Suppressor of stem-loop protein 1)</t>
  </si>
  <si>
    <t>Q07084</t>
  </si>
  <si>
    <t>SSK1 YLR006C</t>
  </si>
  <si>
    <t>osmosensory signaling via phosphorelay pathway [GO:0007234]; regulation of actin cytoskeleton organization [GO:0032956]</t>
  </si>
  <si>
    <t>SUBCELLULAR LOCATION: Cytoplasm {ECO:0000269|PubMed:14665464}.</t>
  </si>
  <si>
    <t>cytoplasm [GO:0005737]; mitogen-activated protein kinase kinase kinase binding [GO:0031435]; phosphorelay response regulator activity [GO:0000156]; protein kinase activator activity [GO:0030295]; osmosensory signaling via phosphorelay pathway [GO:0007234]; regulation of actin cytoskeleton organization [GO:0032956]</t>
  </si>
  <si>
    <t>Osmolarity two-component system protein SSK1</t>
  </si>
  <si>
    <t>Q07914</t>
  </si>
  <si>
    <t>PAM18 TIM14 YLR008C</t>
  </si>
  <si>
    <t>SUBCELLULAR LOCATION: Mitochondrion inner membrane {ECO:0000269|PubMed:14517234, ECO:0000269|PubMed:14605210, ECO:0000269|PubMed:14638855}; Single-pass membrane protein {ECO:0000269|PubMed:14517234, ECO:0000269|PubMed:14605210, ECO:0000269|PubMed:14638855}.</t>
  </si>
  <si>
    <t>mitochondrial inner membrane [GO:0005743]; mitochondrion [GO:0005739]; PAM complex, Tim23 associated import motor [GO:0001405]; TIM23 mitochondrial import inner membrane translocase complex [GO:0005744]; ATPase activator activity [GO:0001671]; intracellular protein transport [GO:0006886]; protein import into mitochondrial matrix [GO:0030150]</t>
  </si>
  <si>
    <t>Mitochondrial import inner membrane translocase subunit TIM14 (Presequence translocated-associated motor subunit PAM18)</t>
  </si>
  <si>
    <t>Q07915</t>
  </si>
  <si>
    <t>RLP24 YLR009W</t>
  </si>
  <si>
    <t>assembly of large subunit precursor of preribosome [GO:1902626]; positive regulation of ATP-dependent activity [GO:0032781]; ribosomal large subunit biogenesis [GO:0042273]</t>
  </si>
  <si>
    <t>cytoplasm [GO:0005737]; nucleolus [GO:0005730]; preribosome, large subunit precursor [GO:0030687]</t>
  </si>
  <si>
    <t>SUBCELLULAR LOCATION: Cytoplasm {ECO:0000269|PubMed:12808088}. Nucleus {ECO:0000269|PubMed:12808088}. Note=Shuttles between the nucleus and the cytoplasm. {ECO:0000269|PubMed:12808088}.</t>
  </si>
  <si>
    <t>cytoplasm [GO:0005737]; nucleolus [GO:0005730]; preribosome, large subunit precursor [GO:0030687]; ATPase activator activity [GO:0001671]; ATPase binding [GO:0051117]; assembly of large subunit precursor of preribosome [GO:1902626]; positive regulation of ATP-dependent activity [GO:0032781]; ribosomal large subunit biogenesis [GO:0042273]</t>
  </si>
  <si>
    <t>Ribosome biogenesis protein RLP24 (Ribosomal protein L24-like)</t>
  </si>
  <si>
    <t>Q07938</t>
  </si>
  <si>
    <t>MEU1 YLR017W L1595</t>
  </si>
  <si>
    <t>glutamate biosynthetic process [GO:0006537]; L-methionine salvage from methylthioadenosine [GO:0019509]; purine ribonucleoside salvage [GO:0006166]</t>
  </si>
  <si>
    <t>cytoplasm [GO:0005737]; cytosol [GO:0005829]; nucleus [GO:0005634]; mRNA binding [GO:0003729]; S-methyl-5-thioadenosine phosphorylase activity [GO:0017061]; glutamate biosynthetic process [GO:0006537]; L-methionine salvage from methylthioadenosine [GO:0019509]; purine ribonucleoside salvage [GO:0006166]</t>
  </si>
  <si>
    <t>S-methyl-5'-thioadenosine phosphorylase (EC 2.4.2.28) (5'-methylthioadenosine phosphorylase) (MTA phosphorylase) (MTAP) (MTAPase) (Multicopy enhancer of UAS2)</t>
  </si>
  <si>
    <t>Q12445</t>
  </si>
  <si>
    <t>POM34 YLR018C</t>
  </si>
  <si>
    <t>mRNA transport [GO:0051028]; nuclear pore organization [GO:0006999]; nucleocytoplasmic transport [GO:0006913]; protein import into nucleus [GO:0006606]; spindle pole body duplication [GO:0030474]</t>
  </si>
  <si>
    <t>nuclear envelope [GO:0005635]; nuclear outer membrane [GO:0005640]; nuclear periphery [GO:0034399]; nuclear pore [GO:0005643]; nuclear pore transmembrane ring [GO:0070762]</t>
  </si>
  <si>
    <t>SUBCELLULAR LOCATION: Nucleus, nuclear pore complex {ECO:0000269|PubMed:10684247}. Nucleus membrane; Multi-pass membrane protein. Note=Central core structure of the nuclear pore complex.</t>
  </si>
  <si>
    <t>nuclear envelope [GO:0005635]; nuclear outer membrane [GO:0005640]; nuclear periphery [GO:0034399]; nuclear pore [GO:0005643]; nuclear pore transmembrane ring [GO:0070762]; structural constituent of nuclear pore [GO:0017056]; mRNA transport [GO:0051028]; nuclear pore organization [GO:0006999]; nucleocytoplasmic transport [GO:0006913]; protein import into nucleus [GO:0006606]; spindle pole body duplication [GO:0030474]</t>
  </si>
  <si>
    <t>Nucleoporin POM34 (Nuclear pore protein POM34) (Pore membrane protein POM34)</t>
  </si>
  <si>
    <t>Q07950</t>
  </si>
  <si>
    <t>YEH2 YLR020C</t>
  </si>
  <si>
    <t>cell wall mannoprotein biosynthetic process [GO:0000032]; lipid catabolic process [GO:0016042]; sterol metabolic process [GO:0016125]</t>
  </si>
  <si>
    <t>cell periphery [GO:0071944]; membrane [GO:0016020]; plasma membrane [GO:0005886]</t>
  </si>
  <si>
    <t>SUBCELLULAR LOCATION: Cell membrane {ECO:0000269|PubMed:15632184, ECO:0000269|PubMed:15713625}; Single-pass type II membrane protein {ECO:0000269|PubMed:15632184, ECO:0000269|PubMed:15713625}.</t>
  </si>
  <si>
    <t>cell periphery [GO:0071944]; membrane [GO:0016020]; plasma membrane [GO:0005886]; sterol esterase activity [GO:0004771]; cell wall mannoprotein biosynthetic process [GO:0000032]; lipid catabolic process [GO:0016042]; sterol metabolic process [GO:0016125]</t>
  </si>
  <si>
    <t>Sterol esterase 2 (EC 3.1.1.13) (Steryl ester hydrolase 2)</t>
  </si>
  <si>
    <t>Q07963</t>
  </si>
  <si>
    <t>UBR2 YLR024C</t>
  </si>
  <si>
    <t>cytoplasm protein quality control by the ubiquitin-proteasome system [GO:0071629]; protein polyubiquitination [GO:0000209]; protein ubiquitination [GO:0016567]; ubiquitin-dependent protein catabolic process [GO:0006511]; ubiquitin-dependent protein catabolic process via the N-end rule pathway [GO:0071596]</t>
  </si>
  <si>
    <t>cytoplasm [GO:0005737]; MUB1-RAD6-UBR2 ubiquitin ligase complex [GO:1990304]; RAD6-UBR2 ubiquitin ligase complex [GO:1990305]; ubiquitin ligase complex [GO:0000151]</t>
  </si>
  <si>
    <t>cytoplasm [GO:0005737]; MUB1-RAD6-UBR2 ubiquitin ligase complex [GO:1990304]; RAD6-UBR2 ubiquitin ligase complex [GO:1990305]; ubiquitin ligase complex [GO:0000151]; ubiquitin protein ligase activity [GO:0061630]; ubiquitin-protein transferase activity [GO:0004842]; zinc ion binding [GO:0008270]; cytoplasm protein quality control by the ubiquitin-proteasome system [GO:0071629]; protein polyubiquitination [GO:0000209]; protein ubiquitination [GO:0016567]; ubiquitin-dependent protein catabolic process [GO:0006511]; ubiquitin-dependent protein catabolic process via the N-end rule pathway [GO:0071596]</t>
  </si>
  <si>
    <t>E3 ubiquitin-protein ligase UBR2 (EC 2.3.2.27) (RING-type E3 ubiquitin transferase UBR2) (Ubiquitin-protein ligase E3 component N-recognin-1 homolog)</t>
  </si>
  <si>
    <t>P23542</t>
  </si>
  <si>
    <t>AAT2 ASP5 YLR027C L1746</t>
  </si>
  <si>
    <t>2-oxoglutarate metabolic process [GO:0006103]; aspartate biosynthetic process [GO:0006532]; aspartate metabolic process [GO:0006531]; glutamate metabolic process [GO:0006536]</t>
  </si>
  <si>
    <t>cytosol [GO:0005829]; peroxisome [GO:0005777]</t>
  </si>
  <si>
    <t>SUBCELLULAR LOCATION: Cytoplasm {ECO:0000269|PubMed:9288922}. Peroxisome {ECO:0000269|PubMed:9288922}. Note=Targeted to peroxisomes in cells grown in oleate.</t>
  </si>
  <si>
    <t>cytosol [GO:0005829]; peroxisome [GO:0005777]; L-aspartate:2-oxoglutarate aminotransferase activity [GO:0004069]; pyridoxal phosphate binding [GO:0030170]; 2-oxoglutarate metabolic process [GO:0006103]; aspartate biosynthetic process [GO:0006532]; aspartate metabolic process [GO:0006531]; glutamate metabolic process [GO:0006536]</t>
  </si>
  <si>
    <t>Aspartate aminotransferase, cytoplasmic (EC 2.6.1.1) (Transaminase A)</t>
  </si>
  <si>
    <t>P54113</t>
  </si>
  <si>
    <t>ADE16 YLR028C</t>
  </si>
  <si>
    <t>SUBCELLULAR LOCATION: Cytoplasm, cytosol {ECO:0000269|PubMed:10877846}.</t>
  </si>
  <si>
    <t>cytosol [GO:0005829]; IMP cyclohydrolase activity [GO:0003937]; phosphoribosylaminoimidazolecarboxamide formyltransferase activity [GO:0004643]; 'de novo' IMP biosynthetic process [GO:0006189]; purine nucleotide biosynthetic process [GO:0006164]</t>
  </si>
  <si>
    <t>Bifunctional purine biosynthesis protein ADE16 [Includes: Phosphoribosylaminoimidazolecarboxamide formyltransferase (EC 2.1.2.3) (5-aminoimidazole-4-carboxamide ribonucleotide formyltransferase) (AICAR transformylase); Inosine 5'-monophosphate cyclohydrolase (IMP cyclohydrolase) (EC 3.5.4.10) (ATIC) (IMP synthase) (Inosinicase)]</t>
  </si>
  <si>
    <t>P05748</t>
  </si>
  <si>
    <t>RPL15A RPL10A RPL13A YL10A YLR029C</t>
  </si>
  <si>
    <t>Large ribosomal subunit protein eL15A (60S ribosomal protein L15-A) (L13) (RP15R) (YL10) (YP18)</t>
  </si>
  <si>
    <t>P32849</t>
  </si>
  <si>
    <t>RAD5 REV2 SNM2 YLR032W</t>
  </si>
  <si>
    <t>DNA repair [GO:0006281]; double-strand break repair [GO:0006302]; error-free postreplication DNA repair [GO:0042275]; error-free translesion synthesis [GO:0070987]; error-prone translesion synthesis [GO:0042276]; free ubiquitin chain polymerization [GO:0010994]; postreplication repair [GO:0006301]; protein polyubiquitination [GO:0000209]</t>
  </si>
  <si>
    <t>chromatin [GO:0000785]; chromosome, telomeric region [GO:0000781]; cytoplasm [GO:0005737]; nucleus [GO:0005634]</t>
  </si>
  <si>
    <t>chromatin [GO:0000785]; chromosome, telomeric region [GO:0000781]; cytoplasm [GO:0005737]; nucleus [GO:0005634]; ATP binding [GO:0005524]; ATP-dependent activity, acting on DNA [GO:0008094]; ATP-dependent chromatin remodeler activity [GO:0140658]; four-way junction DNA binding [GO:0000400]; four-way junction helicase activity [GO:0009378]; hydrolase activity, acting on acid anhydrides, in phosphorus-containing anhydrides [GO:0016818]; Y-form DNA binding [GO:0000403]; zinc ion binding [GO:0008270]; DNA repair [GO:0006281]; double-strand break repair [GO:0006302]; error-free postreplication DNA repair [GO:0042275]; error-free translesion synthesis [GO:0070987]; error-prone translesion synthesis [GO:0042276]; free ubiquitin chain polymerization [GO:0010994]; postreplication repair [GO:0006301]; protein polyubiquitination [GO:0000209]</t>
  </si>
  <si>
    <t>DNA repair protein RAD5 (EC 3.6.4.-) (Radiation sensitivity protein 5) (Revertibility protein 2)</t>
  </si>
  <si>
    <t>Q01519</t>
  </si>
  <si>
    <t>COX12 YLR038C</t>
  </si>
  <si>
    <t>cellular respiration [GO:0045333]; mitochondrial cytochrome c oxidase assembly [GO:0033617]; mitochondrial electron transport, cytochrome c to oxygen [GO:0006123]; proton transmembrane transport [GO:1902600]</t>
  </si>
  <si>
    <t>mitochondrial intermembrane space [GO:0005758]; mitochondrial membrane [GO:0031966]; mitochondrial respiratory chain complex IV [GO:0005751]; mitochondrion [GO:0005739]</t>
  </si>
  <si>
    <t>SUBCELLULAR LOCATION: Mitochondrion inner membrane {ECO:0000269|PubMed:30598554}; Peripheral membrane protein {ECO:0000269|PubMed:30598554}; Intermembrane side {ECO:0000269|PubMed:22984289, ECO:0000269|PubMed:30598554}. Note=Imported into the mitochondria via the mitochondrial MIA40-ERV1 machinery.</t>
  </si>
  <si>
    <t>mitochondrial intermembrane space [GO:0005758]; mitochondrial membrane [GO:0031966]; mitochondrial respiratory chain complex IV [GO:0005751]; mitochondrion [GO:0005739]; oxidoreductase activity [GO:0016491]; cellular respiration [GO:0045333]; mitochondrial cytochrome c oxidase assembly [GO:0033617]; mitochondrial electron transport, cytochrome c to oxygen [GO:0006123]; proton transmembrane transport [GO:1902600]</t>
  </si>
  <si>
    <t>Cytochrome c oxidase subunit 12, mitochondrial (Cytochrome c oxidase polypeptide VIb)</t>
  </si>
  <si>
    <t>P06169</t>
  </si>
  <si>
    <t>PDC1 YLR044C L2104</t>
  </si>
  <si>
    <t>aromatic amino acid family catabolic process to alcohol via Ehrlich pathway [GO:0000949]; branched-chain amino acid catabolic process [GO:0009083]; glycolytic fermentation to ethanol [GO:0019655]; L-phenylalanine catabolic process [GO:0006559]; pyruvate metabolic process [GO:0006090]; tryptophan catabolic process [GO:0006569]</t>
  </si>
  <si>
    <t>cytoplasm [GO:0005737]; cytosol [GO:0005829]; nucleus [GO:0005634]; branched-chain-2-oxoacid decarboxylase activity [GO:0047433]; indolepyruvate decarboxylase activity [GO:0047434]; magnesium ion binding [GO:0000287]; phenylpyruvate decarboxylase activity [GO:0050177]; pyruvate decarboxylase activity [GO:0004737]; thiamine pyrophosphate binding [GO:0030976]; aromatic amino acid family catabolic process to alcohol via Ehrlich pathway [GO:0000949]; branched-chain amino acid catabolic process [GO:0009083]; glycolytic fermentation to ethanol [GO:0019655]; L-phenylalanine catabolic process [GO:0006559]; pyruvate metabolic process [GO:0006090]; tryptophan catabolic process [GO:0006569]</t>
  </si>
  <si>
    <t>Pyruvate decarboxylase isozyme 1 (EC 4.1.1.-) (EC 4.1.1.43) (EC 4.1.1.72) (EC 4.1.1.74) (Thiamine pyrophosphate-dependent 2-oxo-acid decarboxylase) (2ODC)</t>
  </si>
  <si>
    <t>P46675</t>
  </si>
  <si>
    <t>STU2 YLR045C L2108</t>
  </si>
  <si>
    <t>establishment or maintenance of microtubule cytoskeleton polarity [GO:0030951]; microtubule polymerization [GO:0046785]; mitotic sister chromatid biorientation [GO:1990758]; mitotic spindle organization [GO:0007052]; repair of mitotic kinetochore microtubule attachment defect [GO:0140273]</t>
  </si>
  <si>
    <t>cell cortex [GO:0005938]; kinetochore [GO:0000776]; spindle microtubule [GO:0005876]; spindle pole [GO:0000922]; spindle pole body [GO:0005816]</t>
  </si>
  <si>
    <t>SUBCELLULAR LOCATION: Cytoplasm, cytoskeleton, microtubule organizing center, spindle pole body {ECO:0000269|PubMed:9382872}. Cytoplasm, cytoskeleton, spindle {ECO:0000269|PubMed:9382872}. Chromosome, centromere, kinetochore {ECO:0000269|PubMed:27156448}. Note=Localizes primarily to the spindle pole body (SPB) and to a lesser extent along spindle microtubules. {ECO:0000269|PubMed:9382872}.</t>
  </si>
  <si>
    <t>cell cortex [GO:0005938]; kinetochore [GO:0000776]; spindle microtubule [GO:0005876]; spindle pole [GO:0000922]; spindle pole body [GO:0005816]; microtubule binding [GO:0008017]; microtubule plus end polymerase [GO:0061863]; microtubule plus-end binding [GO:0051010]; establishment or maintenance of microtubule cytoskeleton polarity [GO:0030951]; microtubule polymerization [GO:0046785]; mitotic sister chromatid biorientation [GO:1990758]; mitotic spindle organization [GO:0007052]; repair of mitotic kinetochore microtubule attachment defect [GO:0140273]</t>
  </si>
  <si>
    <t>Protein STU2 (Suppressor of tubulin 2)</t>
  </si>
  <si>
    <t>P46654</t>
  </si>
  <si>
    <t>RPS0B NAB1B NAB4 YST2 YLR048W L2118</t>
  </si>
  <si>
    <t>cytosol [GO:0005829]; cytosolic small ribosomal subunit [GO:0022627]; structural constituent of ribosome [GO:0003735]; cytoplasmic translation [GO:0002181]; endonucleolytic cleavage in ITS1 to separate SSU-rRNA from 5.8S rRNA and LSU-rRNA from tricistronic rRNA transcript (SSU-rRNA, 5.8S rRNA, LSU-rRNA) [GO:0000447]; endonucleolytic cleavage to generate mature 3'-end of SSU-rRNA from (SSU-rRNA, 5.8S rRNA, LSU-rRNA) [GO:0000461]; ribosomal small subunit assembly [GO:0000028]; rRNA export from nucleus [GO:0006407]</t>
  </si>
  <si>
    <t>Small ribosomal subunit protein uS2B (40S ribosomal protein S0-B) (Nucleic acid-binding protein NAB1B)</t>
  </si>
  <si>
    <t>Q12155</t>
  </si>
  <si>
    <t>YLR050C L2125</t>
  </si>
  <si>
    <t>Uncharacterized membrane protein YLR050C</t>
  </si>
  <si>
    <t>P38915</t>
  </si>
  <si>
    <t>SPT8 YLR055C L2144</t>
  </si>
  <si>
    <t>chromatin organization [GO:0006325]; histone deubiquitination [GO:0016578]; negative regulation of transcription by RNA polymerase II [GO:0000122]; positive regulation of transcription by RNA polymerase II [GO:0045944]; regulation of transcription by RNA polymerase II [GO:0006357]; ribosomal large subunit biogenesis [GO:0042273]</t>
  </si>
  <si>
    <t>nucleus [GO:0005634]; PeBoW complex [GO:0070545]; preribosome, large subunit precursor [GO:0030687]; SAGA complex [GO:0000124]</t>
  </si>
  <si>
    <t>nucleus [GO:0005634]; PeBoW complex [GO:0070545]; preribosome, large subunit precursor [GO:0030687]; SAGA complex [GO:0000124]; TBP-class protein binding [GO:0017025]; transcription coregulator activity [GO:0003712]; chromatin organization [GO:0006325]; histone deubiquitination [GO:0016578]; negative regulation of transcription by RNA polymerase II [GO:0000122]; positive regulation of transcription by RNA polymerase II [GO:0045944]; regulation of transcription by RNA polymerase II [GO:0006357]; ribosomal large subunit biogenesis [GO:0042273]</t>
  </si>
  <si>
    <t>Transcription factor SPT8</t>
  </si>
  <si>
    <t>P32353</t>
  </si>
  <si>
    <t>ERG3 PSO6 SYR1 YLR056W L2150</t>
  </si>
  <si>
    <t>ergosterol biosynthetic process [GO:0006696]; sterol biosynthetic process [GO:0016126]</t>
  </si>
  <si>
    <t>endoplasmic reticulum [GO:0005783]; endoplasmic reticulum lumen [GO:0005788]; endoplasmic reticulum membrane [GO:0005789]; membrane [GO:0016020]</t>
  </si>
  <si>
    <t>SUBCELLULAR LOCATION: Endoplasmic reticulum membrane {ECO:0000305}; Multi-pass membrane protein {ECO:0000255}.</t>
  </si>
  <si>
    <t>endoplasmic reticulum [GO:0005783]; endoplasmic reticulum lumen [GO:0005788]; endoplasmic reticulum membrane [GO:0005789]; membrane [GO:0016020]; C-5 sterol desaturase activity [GO:0000248]; delta7-sterol 5(6)-desaturase activity [GO:0050046]; iron ion binding [GO:0005506]; ergosterol biosynthetic process [GO:0006696]; sterol biosynthetic process [GO:0016126]</t>
  </si>
  <si>
    <t>Delta(7)-sterol 5(6)-desaturase ERG3 (EC 1.14.19.20) (C-5 sterol desaturase ERG3) (Ergosterol Delta(5,6) desaturase ERG3) (Ergosterol biosynthetic protein 3) (Sterol-C5-desaturase)</t>
  </si>
  <si>
    <t>P37291</t>
  </si>
  <si>
    <t>SHM2 SHMT2 YLR058C L2156</t>
  </si>
  <si>
    <t>cytoplasm [GO:0005737]; mating projection tip [GO:0043332]; plasma membrane [GO:0005886]</t>
  </si>
  <si>
    <t>SUBCELLULAR LOCATION: Cytoplasm {ECO:0000305|PubMed:8132653}.</t>
  </si>
  <si>
    <t>cytoplasm [GO:0005737]; mating projection tip [GO:0043332]; plasma membrane [GO:0005886]; glycine hydroxymethyltransferase activity [GO:0004372]; pyridoxal phosphate binding [GO:0030170]; serine binding [GO:0070905]; zinc ion binding [GO:0008270]; folic acid metabolic process [GO:0046655]; glycine biosynthetic process from serine [GO:0019264]; L-serine catabolic process [GO:0006565]; one-carbon metabolic process [GO:0006730]; tetrahydrofolate interconversion [GO:0035999]; tetrahydrofolate metabolic process [GO:0046653]</t>
  </si>
  <si>
    <t>Serine hydroxymethyltransferase, cytosolic (SHMT) (EC 2.1.2.1) (Glycine hydroxymethyltransferase) (Serine methylase)</t>
  </si>
  <si>
    <t>P15624</t>
  </si>
  <si>
    <t>FRS1 YLR060W L2165</t>
  </si>
  <si>
    <t>cytoplasm [GO:0005737]; phenylalanine-tRNA ligase complex [GO:0009328]; ATP binding [GO:0005524]; magnesium ion binding [GO:0000287]; phenylalanine-tRNA ligase activity [GO:0004826]; RNA binding [GO:0003723]; phenylalanyl-tRNA aminoacylation [GO:0006432]</t>
  </si>
  <si>
    <t>Phenylalanine--tRNA ligase beta subunit (EC 6.1.1.20) (Phenylalanyl-tRNA synthetase beta subunit) (PheRS)</t>
  </si>
  <si>
    <t>P05749</t>
  </si>
  <si>
    <t>RPL22A YLR061W L2168</t>
  </si>
  <si>
    <t>Large ribosomal subunit protein eL22A (60S ribosomal protein L22-A) (L1c) (RP4) (YL31)</t>
  </si>
  <si>
    <t>Q12291</t>
  </si>
  <si>
    <t>BMT6 YLR063W L2174</t>
  </si>
  <si>
    <t>SUBCELLULAR LOCATION: Cytoplasm {ECO:0000269|PubMed:14562095, ECO:0000269|PubMed:24335083}. Nucleus {ECO:0000269|PubMed:24335083}. Note=Localizes predominantly to the cytoplasm, with minor localizations in the nucleus (PubMed:24335083). Associates with pre-60S ribosomal particles (PubMed:24335083). {ECO:0000269|PubMed:24335083}.</t>
  </si>
  <si>
    <t>cytoplasm [GO:0005737]; nucleus [GO:0005634]; rRNA (uridine-N3-)-methyltransferase activity [GO:0070042]; S-adenosylmethionine-dependent methyltransferase activity [GO:0008757]; rRNA base methylation [GO:0070475]</t>
  </si>
  <si>
    <t>25S rRNA (uridine(2843)-N(3))-methyltransferase (EC 2.1.1.312) (Base methyltransferase of 25S RNA 6)</t>
  </si>
  <si>
    <t>Q12133</t>
  </si>
  <si>
    <t>SPC3 YLR066W L2186</t>
  </si>
  <si>
    <t>SUBCELLULAR LOCATION: Endoplasmic reticulum membrane {ECO:0000269|PubMed:14562095}; Single-pass type II membrane protein {ECO:0000305}.</t>
  </si>
  <si>
    <t>endoplasmic reticulum [GO:0005783]; endoplasmic reticulum membrane [GO:0005789]; signal peptidase complex [GO:0005787]; protein targeting to ER [GO:0045047]; signal peptide processing [GO:0006465]</t>
  </si>
  <si>
    <t>Signal peptidase complex subunit 3 (Microsomal signal peptidase subunit 3)</t>
  </si>
  <si>
    <t>P32522</t>
  </si>
  <si>
    <t>PET309 YLR067C L2189</t>
  </si>
  <si>
    <t>mitochondrial cytochrome c oxidase assembly [GO:0033617]; positive regulation of mitochondrial translational initiation [GO:0070134]; tRNA 3'-end processing [GO:0042780]</t>
  </si>
  <si>
    <t>mitochondrial inner membrane [GO:0005743]; mitochondrial matrix [GO:0005759]; mitochondrion [GO:0005739]; mRNA binding [GO:0003729]; translation regulator activity [GO:0045182]; tRNA binding [GO:0000049]; mitochondrial cytochrome c oxidase assembly [GO:0033617]; positive regulation of mitochondrial translational initiation [GO:0070134]; tRNA 3'-end processing [GO:0042780]</t>
  </si>
  <si>
    <t>Pentatricopeptide repeat-containing protein PET309, mitochondrial</t>
  </si>
  <si>
    <t>P25039</t>
  </si>
  <si>
    <t>MEF1 YLR069C L2195</t>
  </si>
  <si>
    <t>mitochondrial translation [GO:0032543]; mitochondrial translational elongation [GO:0070125]</t>
  </si>
  <si>
    <t>SUBCELLULAR LOCATION: Mitochondrion {ECO:0000255|HAMAP-Rule:MF_03061, ECO:0000269|PubMed:14562095, ECO:0000269|PubMed:14576278}.</t>
  </si>
  <si>
    <t>cytosol [GO:0005829]; mitochondrion [GO:0005739]; GTP binding [GO:0005525]; GTPase activity [GO:0003924]; translation elongation factor activity [GO:0003746]; mitochondrial translation [GO:0032543]; mitochondrial translational elongation [GO:0070125]</t>
  </si>
  <si>
    <t>Elongation factor G, mitochondrial (EF-Gmt) (Elongation factor G 1, mitochondrial) (mEF-G 1) (Elongation factor G1)</t>
  </si>
  <si>
    <t>P19263</t>
  </si>
  <si>
    <t>RGR1 MED14 YLR071C</t>
  </si>
  <si>
    <t>negative regulation of transcription by RNA polymerase II [GO:0000122]; positive regulation of transcription by RNA polymerase II [GO:0045944]; positive regulation of transcription elongation by RNA polymerase II [GO:0032968]; positive regulation of transcription initiation by RNA polymerase II [GO:0060261]; regulation of transcription by RNA polymerase II [GO:0006357]; RNA polymerase II preinitiation complex assembly [GO:0051123]</t>
  </si>
  <si>
    <t>SUBCELLULAR LOCATION: Nucleus {ECO:0000269|PubMed:11383511, ECO:0000269|PubMed:14562095, ECO:0000269|PubMed:16630888}.</t>
  </si>
  <si>
    <t>core mediator complex [GO:0070847]; mediator complex [GO:0016592]; nucleus [GO:0005634]; RNA polymerase II-specific DNA-binding transcription factor binding [GO:0061629]; TFIIB-class transcription factor binding [GO:0001093]; transcription coregulator activity [GO:0003712]; negative regulation of transcription by RNA polymerase II [GO:0000122]; positive regulation of transcription by RNA polymerase II [GO:0045944]; positive regulation of transcription elongation by RNA polymerase II [GO:0032968]; positive regulation of transcription initiation by RNA polymerase II [GO:0060261]; regulation of transcription by RNA polymerase II [GO:0006357]; RNA polymerase II preinitiation complex assembly [GO:0051123]</t>
  </si>
  <si>
    <t>Mediator of RNA polymerase II transcription subunit 14 (Glucose repression regulatory protein 1) (Mediator complex subunit 14)</t>
  </si>
  <si>
    <t>Q08001</t>
  </si>
  <si>
    <t>LAM6 LTC1 YLR072W</t>
  </si>
  <si>
    <t>cortical endoplasmic reticulum [GO:0032541]; cytoplasm [GO:0005737]; endoplasmic reticulum membrane [GO:0005789]; endoplasmic reticulum-plasma membrane contact site [GO:0140268]; mitochondria-associated endoplasmic reticulum membrane [GO:0044233]; mitochondrion [GO:0005739]; nucleus-vacuole junction [GO:0071561]; plasma membrane [GO:0005886]; vacuole-mitochondrion membrane contact site [GO:1990816]</t>
  </si>
  <si>
    <t>SUBCELLULAR LOCATION: Endoplasmic reticulum membrane {ECO:0000269|PubMed:26001273}; Single-pass membrane protein {ECO:0000255}. Note=Localizes to intracellular puncta representing endoplasmic reticulum-mitochondrion membrane contact sites (ERMES), nucleus-vacuole junctions (NVJ) and vacuole-mitochondria patches (vCLAMP) (PubMed:14562095, PubMed:26119743, PubMed:26001273, PubMed:25987606). Localization to ER-mitochondria contacts is dependent on TOM70/TOM71, and localization to ER-vacuole junctions on VAC8 (PubMed:25987606). {ECO:0000269|PubMed:14562095, ECO:0000269|PubMed:25987606, ECO:0000269|PubMed:26001273, ECO:0000269|PubMed:26119743}.</t>
  </si>
  <si>
    <t>cortical endoplasmic reticulum [GO:0032541]; cytoplasm [GO:0005737]; endoplasmic reticulum membrane [GO:0005789]; endoplasmic reticulum-plasma membrane contact site [GO:0140268]; mitochondria-associated endoplasmic reticulum membrane [GO:0044233]; mitochondrion [GO:0005739]; nucleus-vacuole junction [GO:0071561]; plasma membrane [GO:0005886]; vacuole-mitochondrion membrane contact site [GO:1990816]; sterol binding [GO:0032934]; sterol transfer activity [GO:0120015]; intracellular sterol transport [GO:0032366]</t>
  </si>
  <si>
    <t>Membrane-anchored lipid-binding protein LAM6 (Lipid transfer at contact site protein 1) (Lipid transfer protein anchored at membrane contact sites 1)</t>
  </si>
  <si>
    <t>P41805</t>
  </si>
  <si>
    <t>RPL10 GRC5 QSR1 YLR075W</t>
  </si>
  <si>
    <t>cytoplasmic translation [GO:0002181]; ribosomal large subunit assembly [GO:0000027]; translational termination [GO:0006415]</t>
  </si>
  <si>
    <t>cytoplasm [GO:0005737]; cytosol [GO:0005829]; cytosolic large ribosomal subunit [GO:0022625]; structural constituent of ribosome [GO:0003735]; cytoplasmic translation [GO:0002181]; ribosomal large subunit assembly [GO:0000027]; translational termination [GO:0006415]</t>
  </si>
  <si>
    <t>Large ribosomal subunit protein uL16 (60S ribosomal protein L10) (L9) (Ubiquinol-cytochrome C reductase complex subunit VI-requiring protein)</t>
  </si>
  <si>
    <t>Q08023</t>
  </si>
  <si>
    <t>FMP25 YLR077W</t>
  </si>
  <si>
    <t>mitochondrial inner membrane [GO:0005743]; mitochondrion [GO:0005739]; mitochondrial respiratory chain complex III assembly [GO:0034551]</t>
  </si>
  <si>
    <t>Protein FMP25, mitochondrial (Found in mitochondrial proteome protein 25)</t>
  </si>
  <si>
    <t>P13181</t>
  </si>
  <si>
    <t>GAL2 IMP1 YLR081W L9449.6</t>
  </si>
  <si>
    <t>carbohydrate transport [GO:0008643]; galactose metabolic process [GO:0006012]; galactose transmembrane transport [GO:0015757]</t>
  </si>
  <si>
    <t>cell periphery [GO:0071944]; plasma membrane [GO:0005886]; carbohydrate:proton symporter activity [GO:0005351]; galactose transmembrane transporter activity [GO:0005354]; glucose transmembrane transporter activity [GO:0005355]; carbohydrate transport [GO:0008643]; galactose metabolic process [GO:0006012]; galactose transmembrane transport [GO:0015757]</t>
  </si>
  <si>
    <t>Galactose transporter (Galactose permease)</t>
  </si>
  <si>
    <t>P32802</t>
  </si>
  <si>
    <t>EMP70 TMN1 YLR083C L2385 L9449.11</t>
  </si>
  <si>
    <t>endosomal transport [GO:0016197]; intracellular copper ion homeostasis [GO:0006878]; invasive growth in response to glucose limitation [GO:0001403]; monoatomic ion transport [GO:0006811]; protein localization to membrane [GO:0072657]; pseudohyphal growth [GO:0007124]; vacuolar transport [GO:0007034]</t>
  </si>
  <si>
    <t>endosome [GO:0005768]; endosome membrane [GO:0010008]; fungal-type vacuole membrane [GO:0000329]</t>
  </si>
  <si>
    <t>SUBCELLULAR LOCATION: Endosome membrane {ECO:0000269|PubMed:8314797}; Multi-pass membrane protein. Vacuole membrane {ECO:0000269|PubMed:20681974}; Multi-pass membrane protein.</t>
  </si>
  <si>
    <t>endosome [GO:0005768]; endosome membrane [GO:0010008]; fungal-type vacuole membrane [GO:0000329]; endosomal transport [GO:0016197]; intracellular copper ion homeostasis [GO:0006878]; invasive growth in response to glucose limitation [GO:0001403]; monoatomic ion transport [GO:0006811]; protein localization to membrane [GO:0072657]; pseudohyphal growth [GO:0007124]; vacuolar transport [GO:0007034]</t>
  </si>
  <si>
    <t>Transmembrane 9 superfamily member 1 (70 kDa endomembrane protein) (Endomembrane protein EMP70) [Cleaved into: Protein p24a (Acidic 24 kDa late endocytic intermediate component)]</t>
  </si>
  <si>
    <t>Q12267</t>
  </si>
  <si>
    <t>SMC4 YLR086W L9449.5</t>
  </si>
  <si>
    <t>cell division [GO:0051301]; chromosome condensation [GO:0030261]; mitotic chromosome condensation [GO:0007076]; mitotic sister chromatid segregation [GO:0000070]; rDNA chromatin condensation [GO:0070550]; tRNA gene clustering [GO:0070058]</t>
  </si>
  <si>
    <t>condensin complex [GO:0000796]; cytoplasm [GO:0005737]; nucleus [GO:0005634]</t>
  </si>
  <si>
    <t>condensin complex [GO:0000796]; cytoplasm [GO:0005737]; nucleus [GO:0005634]; ATP binding [GO:0005524]; ATP hydrolysis activity [GO:0016887]; chromatin binding [GO:0003682]; cell division [GO:0051301]; chromosome condensation [GO:0030261]; mitotic chromosome condensation [GO:0007076]; mitotic sister chromatid segregation [GO:0000070]; rDNA chromatin condensation [GO:0070550]; tRNA gene clustering [GO:0070058]</t>
  </si>
  <si>
    <t>Structural maintenance of chromosomes protein 4</t>
  </si>
  <si>
    <t>P39012</t>
  </si>
  <si>
    <t>GAA1 END2 YLR088W L9449.4</t>
  </si>
  <si>
    <t>GPI transamidase component GAA1</t>
  </si>
  <si>
    <t>P52893</t>
  </si>
  <si>
    <t>ALT1 YLR089C L9449.15</t>
  </si>
  <si>
    <t>alanine biosynthetic process [GO:0006523]; alanine catabolic process [GO:0006524]; L-alanine catabolic process [GO:0042853]</t>
  </si>
  <si>
    <t>mitochondrial matrix [GO:0005759]; mitochondrion [GO:0005739]; L-alanine:2-oxoglutarate aminotransferase activity [GO:0004021]; pyridoxal phosphate binding [GO:0030170]; alanine biosynthetic process [GO:0006523]; alanine catabolic process [GO:0006524]; L-alanine catabolic process [GO:0042853]</t>
  </si>
  <si>
    <t>Probable alanine aminotransferase, mitochondrial (EC 2.6.1.2) (Glutamate pyruvate transaminase) (GPT) (Glutamic--alanine transaminase) (Glutamic--pyruvic transaminase)</t>
  </si>
  <si>
    <t>P39102</t>
  </si>
  <si>
    <t>XDJ1 YLR090W L9449.3</t>
  </si>
  <si>
    <t>protein folding [GO:0006457]; protein import into mitochondrial matrix [GO:0030150]; protein refolding [GO:0042026]</t>
  </si>
  <si>
    <t>SUBCELLULAR LOCATION: Mitochondrion outer membrane {ECO:0000269|PubMed:14562095, ECO:0000269|PubMed:16689936, ECO:0000269|PubMed:16823961}.</t>
  </si>
  <si>
    <t>cytoplasm [GO:0005737]; mitochondrial outer membrane [GO:0005741]; mitochondrion [GO:0005739]; nucleus [GO:0005634]; ATPase activator activity [GO:0001671]; Hsp70 protein binding [GO:0030544]; metal ion binding [GO:0046872]; protein-folding chaperone binding [GO:0051087]; unfolded protein binding [GO:0051082]; protein folding [GO:0006457]; protein import into mitochondrial matrix [GO:0030150]; protein refolding [GO:0042026]</t>
  </si>
  <si>
    <t>DnaJ protein homolog XDJ1</t>
  </si>
  <si>
    <t>Q12393</t>
  </si>
  <si>
    <t>GEP5 RRG5 YLR091W</t>
  </si>
  <si>
    <t>mitochondrial genome maintenance [GO:0000002]; mitochondrial tRNA 5'-end processing [GO:0097745]</t>
  </si>
  <si>
    <t>matrix side of mitochondrial inner membrane [GO:0099617]; mitochondrion [GO:0005739]; mitochondrial genome maintenance [GO:0000002]; mitochondrial tRNA 5'-end processing [GO:0097745]</t>
  </si>
  <si>
    <t>Genetic interactor of prohibitin 5, mitochondrial (Required for respiratory growth protein 5)</t>
  </si>
  <si>
    <t>Q12255</t>
  </si>
  <si>
    <t>NYV1 MAM2 YLR093C</t>
  </si>
  <si>
    <t>intracellular protein transport [GO:0006886]; vacuolar calcium ion homeostasis [GO:0007036]; vacuole fusion, non-autophagic [GO:0042144]; vesicle fusion [GO:0006906]; vesicle fusion to plasma membrane [GO:0099500]; vesicle-mediated transport [GO:0016192]</t>
  </si>
  <si>
    <t>fungal-type vacuole membrane [GO:0000329]; plasma membrane [GO:0005886]; SNARE complex [GO:0031201]; vacuolar membrane [GO:0005774]</t>
  </si>
  <si>
    <t>SUBCELLULAR LOCATION: Vacuole membrane {ECO:0000269|PubMed:14562095}; Single-pass type IV membrane protein {ECO:0000269|PubMed:14562095}.</t>
  </si>
  <si>
    <t>fungal-type vacuole membrane [GO:0000329]; plasma membrane [GO:0005886]; SNARE complex [GO:0031201]; vacuolar membrane [GO:0005774]; SNAP receptor activity [GO:0005484]; intracellular protein transport [GO:0006886]; vacuolar calcium ion homeostasis [GO:0007036]; vacuole fusion, non-autophagic [GO:0042144]; vesicle fusion [GO:0006906]; vesicle fusion to plasma membrane [GO:0099500]; vesicle-mediated transport [GO:0016192]</t>
  </si>
  <si>
    <t>Vacuolar v-SNARE NYV1 (R-SNARE NYV1) (New v-SNARE 1) (Synaptobrevin NYV1)</t>
  </si>
  <si>
    <t>Q12072</t>
  </si>
  <si>
    <t>IOC2 YLR095C</t>
  </si>
  <si>
    <t>chromatin remodeling [GO:0006338]; regulation of DNA-templated transcription [GO:0006355]; response to heat [GO:0009408]</t>
  </si>
  <si>
    <t>Isw1 complex [GO:0016587]; Isw1b complex [GO:0036437]</t>
  </si>
  <si>
    <t>Isw1 complex [GO:0016587]; Isw1b complex [GO:0036437]; chromatin remodeling [GO:0006338]; regulation of DNA-templated transcription [GO:0006355]; response to heat [GO:0009408]</t>
  </si>
  <si>
    <t>ISWI one complex protein 2</t>
  </si>
  <si>
    <t>P43634</t>
  </si>
  <si>
    <t>CHA4 SIL2 SIL3 YLR098C L8004.8</t>
  </si>
  <si>
    <t>amino acid catabolic process [GO:0009063]; DNA-templated transcription [GO:0006351]; positive regulation of DNA-templated transcription [GO:0045893]</t>
  </si>
  <si>
    <t>nucleus [GO:0005634]; DNA-binding transcription factor activity [GO:0003700]; DNA-binding transcription factor activity, RNA polymerase II-specific [GO:0000981]; sequence-specific DNA binding [GO:0043565]; zinc ion binding [GO:0008270]; amino acid catabolic process [GO:0009063]; DNA-templated transcription [GO:0006351]; positive regulation of DNA-templated transcription [GO:0045893]</t>
  </si>
  <si>
    <t>Activatory protein CHA4</t>
  </si>
  <si>
    <t>Q12385</t>
  </si>
  <si>
    <t>ICT1 YLR099C</t>
  </si>
  <si>
    <t>cardiolipin acyl-chain remodeling [GO:0035965]; lipid homeostasis [GO:0055088]; phosphatidic acid biosynthetic process [GO:0006654]</t>
  </si>
  <si>
    <t>mitochondrial inner membrane [GO:0005743]; mitochondrion [GO:0005739]; 1-acylglycerol-3-phosphate O-acyltransferase activity [GO:0003841]; lysophosphatidic acid acyltransferase activity [GO:0042171]; phospholipase A2 activity [GO:0004623]; cardiolipin acyl-chain remodeling [GO:0035965]; lipid homeostasis [GO:0055088]; phosphatidic acid biosynthetic process [GO:0006654]</t>
  </si>
  <si>
    <t>1-acylglycerol-3-phosphate O-acyltransferase ICT1 (EC 2.3.1.51) (Increased copper tolerance protein 1) (Lysophosphatidic acid acyltransferase ICT1) (LPAAT)</t>
  </si>
  <si>
    <t>Q12452</t>
  </si>
  <si>
    <t>ERG27 YLR100W</t>
  </si>
  <si>
    <t>endoplasmic reticulum [GO:0005783]; endoplasmic reticulum membrane [GO:0005789]; lipid droplet [GO:0005811]; mitochondrial outer membrane [GO:0005741]</t>
  </si>
  <si>
    <t>SUBCELLULAR LOCATION: Endoplasmic reticulum membrane {ECO:0000269|PubMed:12119386, ECO:0000269|PubMed:12842197, ECO:0000269|PubMed:15716577}; Peripheral membrane protein {ECO:0000269|PubMed:12119386, ECO:0000269|PubMed:12842197, ECO:0000269|PubMed:15716577}. Lipid droplet {ECO:0000269|PubMed:12119386, ECO:0000269|PubMed:12842197, ECO:0000269|PubMed:15716577}.</t>
  </si>
  <si>
    <t>endoplasmic reticulum [GO:0005783]; endoplasmic reticulum membrane [GO:0005789]; lipid droplet [GO:0005811]; mitochondrial outer membrane [GO:0005741]; 3-keto sterol reductase activity [GO:0000253]; ergosterol biosynthetic process [GO:0006696]</t>
  </si>
  <si>
    <t>3-keto-steroid reductase ERG27 (EC 1.1.1.270) (Ergosterol biosynthetic protein 27)</t>
  </si>
  <si>
    <t>Q08032</t>
  </si>
  <si>
    <t>CDC45 SLD4 YLR103C L8004.11</t>
  </si>
  <si>
    <t>DNA replication initiation [GO:0006270]; DNA unwinding involved in DNA replication [GO:0006268]; double-strand break repair via break-induced replication [GO:0000727]; mitotic DNA replication preinitiation complex assembly [GO:1902977]</t>
  </si>
  <si>
    <t>CMG complex [GO:0071162]; DNA replication preinitiation complex [GO:0031261]; nuclear replication fork [GO:0043596]; nucleus [GO:0005634]; replication fork protection complex [GO:0031298]</t>
  </si>
  <si>
    <t>SUBCELLULAR LOCATION: Nucleus {ECO:0000269|PubMed:8901577}.</t>
  </si>
  <si>
    <t>CMG complex [GO:0071162]; DNA replication preinitiation complex [GO:0031261]; nuclear replication fork [GO:0043596]; nucleus [GO:0005634]; replication fork protection complex [GO:0031298]; chromatin binding [GO:0003682]; DNA replication origin binding [GO:0003688]; single-stranded DNA binding [GO:0003697]; DNA replication initiation [GO:0006270]; DNA unwinding involved in DNA replication [GO:0006268]; double-strand break repair via break-induced replication [GO:0000727]; mitotic DNA replication preinitiation complex assembly [GO:1902977]</t>
  </si>
  <si>
    <t>Cell division control protein 45</t>
  </si>
  <si>
    <t>Q12019</t>
  </si>
  <si>
    <t>MDN1 REA1 YLR106C L2901 L8004.13</t>
  </si>
  <si>
    <t>protein-RNA complex remodeling [GO:0110136]; regulation of ribosomal subunit export from nucleus [GO:2000200]; ribosomal large subunit assembly [GO:0000027]; ribosomal large subunit export from nucleus [GO:0000055]; rRNA processing [GO:0006364]</t>
  </si>
  <si>
    <t>mitochondrion [GO:0005739]; nucleolus [GO:0005730]; nucleoplasm [GO:0005654]; nucleus [GO:0005634]; preribosome, large subunit precursor [GO:0030687]</t>
  </si>
  <si>
    <t>SUBCELLULAR LOCATION: Nucleus {ECO:0000269|PubMed:11583615, ECO:0000269|PubMed:12102729, ECO:0000269|PubMed:15528184}. Nucleus, nucleolus {ECO:0000269|PubMed:20542003}. Nucleus, nucleoplasm {ECO:0000269|PubMed:15528184}.</t>
  </si>
  <si>
    <t>mitochondrion [GO:0005739]; nucleolus [GO:0005730]; nucleoplasm [GO:0005654]; nucleus [GO:0005634]; preribosome, large subunit precursor [GO:0030687]; ATP binding [GO:0005524]; ATP hydrolysis activity [GO:0016887]; protein-RNA complex remodeling [GO:0110136]; regulation of ribosomal subunit export from nucleus [GO:2000200]; ribosomal large subunit assembly [GO:0000027]; ribosomal large subunit export from nucleus [GO:0000055]; rRNA processing [GO:0006364]</t>
  </si>
  <si>
    <t>Midasin (Dynein-related AAA-ATPase REA1) (MIDAS-containing protein) (Ribosome export/assembly protein 1)</t>
  </si>
  <si>
    <t>P38013</t>
  </si>
  <si>
    <t>AHP1 YLR109W L2916 L9354.5</t>
  </si>
  <si>
    <t>cell redox homeostasis [GO:0045454]; cellular response to oxidative stress [GO:0034599]; hydrogen peroxide catabolic process [GO:0042744]; response to metal ion [GO:0010038]</t>
  </si>
  <si>
    <t>cytoplasm [GO:0005737]; cytosol [GO:0005829]; mitochondrion [GO:0005739]; peroxisome [GO:0005777]; plasma membrane [GO:0005886]</t>
  </si>
  <si>
    <t>SUBCELLULAR LOCATION: Cytoplasm {ECO:0000269|PubMed:10681558}.</t>
  </si>
  <si>
    <t>cytoplasm [GO:0005737]; cytosol [GO:0005829]; mitochondrion [GO:0005739]; peroxisome [GO:0005777]; plasma membrane [GO:0005886]; thioredoxin peroxidase activity [GO:0008379]; cell redox homeostasis [GO:0045454]; cellular response to oxidative stress [GO:0034599]; hydrogen peroxide catabolic process [GO:0042744]; response to metal ion [GO:0010038]</t>
  </si>
  <si>
    <t>Peroxiredoxin AHP1 (Prx) (EC 1.11.1.24) (Alkyl hydroperoxide reductase) (AHPC1) (Cytoplasmic thiol peroxidase 3) (cTPx 3) (Thiol-specific antioxidant II) (TSA II) (Thioredoxin peroxidase type II) (TPx type II) (Thioredoxin-dependent peroxiredoxin AHP1)</t>
  </si>
  <si>
    <t>P32485</t>
  </si>
  <si>
    <t>HOG1 SSK3 YLR113W L2931 L9354.2</t>
  </si>
  <si>
    <t>cellular response to oxidative stress [GO:0034599]; hyperosmotic response [GO:0006972]; negative regulation of exit from mitosis [GO:0001100]; osmosensory signaling pathway [GO:0007231]; phosphorylation [GO:0016310]; positive regulation of transcription by RNA polymerase II [GO:0045944]; regulation of macroautophagy [GO:0016241]; regulation of nuclear cell cycle DNA replication [GO:0033262]; regulation of transcription by RNA polymerase II [GO:0006357]; stress-activated MAPK cascade [GO:0051403]</t>
  </si>
  <si>
    <t>SUBCELLULAR LOCATION: Cytoplasm. Nucleus. Note=Predominantly cytoplasmic in unstressed cells but rapidly concentrates within the nucleus in response to hyperosmotic conditions and phosphorylation. Arsenic-binding promotes the nuclear localization (PubMed:31772124). {ECO:0000269|PubMed:31772124}.</t>
  </si>
  <si>
    <t>cytoplasm [GO:0005737]; nucleus [GO:0005634]; ATP binding [GO:0005524]; calmodulin binding [GO:0005516]; chromatin binding [GO:0003682]; MAP kinase activity [GO:0004707]; protein serine kinase activity [GO:0106310]; protein serine/threonine kinase activity [GO:0004674]; cellular response to oxidative stress [GO:0034599]; hyperosmotic response [GO:0006972]; negative regulation of exit from mitosis [GO:0001100]; osmosensory signaling pathway [GO:0007231]; phosphorylation [GO:0016310]; positive regulation of transcription by RNA polymerase II [GO:0045944]; regulation of macroautophagy [GO:0016241]; regulation of nuclear cell cycle DNA replication [GO:0033262]; regulation of transcription by RNA polymerase II [GO:0006357]; stress-activated MAPK cascade [GO:0051403]</t>
  </si>
  <si>
    <t>Mitogen-activated protein kinase HOG1 (MAP kinase HOG1) (EC 2.7.11.24) (High osmolarity glycerol response protein 1)</t>
  </si>
  <si>
    <t>Q12440</t>
  </si>
  <si>
    <t>APC2 RSI1 YLR127C L3105 L3108</t>
  </si>
  <si>
    <t>anaphase-promoting complex-dependent catabolic process [GO:0031145]; cell division [GO:0051301]; exit from mitosis [GO:0010458]; metaphase/anaphase transition of mitotic cell cycle [GO:0007091]; positive regulation of mitotic actomyosin contractile ring disassembly [GO:0120151]; protein K11-linked ubiquitination [GO:0070979]; protein ubiquitination [GO:0016567]; regulation of meiotic cell cycle [GO:0051445]; regulation of mitotic cell cycle [GO:0007346]</t>
  </si>
  <si>
    <t>anaphase-promoting complex [GO:0005680]; cytoplasm [GO:0005737]</t>
  </si>
  <si>
    <t>anaphase-promoting complex [GO:0005680]; cytoplasm [GO:0005737]; ubiquitin protein ligase binding [GO:0031625]; anaphase-promoting complex-dependent catabolic process [GO:0031145]; cell division [GO:0051301]; exit from mitosis [GO:0010458]; metaphase/anaphase transition of mitotic cell cycle [GO:0007091]; positive regulation of mitotic actomyosin contractile ring disassembly [GO:0120151]; protein K11-linked ubiquitination [GO:0070979]; protein ubiquitination [GO:0016567]; regulation of meiotic cell cycle [GO:0051445]; regulation of mitotic cell cycle [GO:0007346]</t>
  </si>
  <si>
    <t>Anaphase-promoting complex subunit 2</t>
  </si>
  <si>
    <t>Q12220</t>
  </si>
  <si>
    <t>DIP2 UTP12 YLR129W L3116 L9233.1</t>
  </si>
  <si>
    <t>90S preribosome [GO:0030686]; nucleolus [GO:0005730]; nucleoplasm [GO:0005654]; Pwp2p-containing subcomplex of 90S preribosome [GO:0034388]; small-subunit processome [GO:0032040]; snoRNA binding [GO:0030515]; U3 snoRNA binding [GO:0034511];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</si>
  <si>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U3 small nucleolar RNA-associated protein 12 (U3 snoRNA-associated protein 12) (DOM34-interacting protein 2) (U three protein 12)</t>
  </si>
  <si>
    <t>P16467</t>
  </si>
  <si>
    <t>PDC5 YLR134W L3133 L9606.7</t>
  </si>
  <si>
    <t>Pyruvate decarboxylase isozyme 2 (EC 4.1.1.-) (EC 4.1.1.43) (EC 4.1.1.72) (EC 4.1.1.74) (Thiamine pyrophosphate-dependent 2-oxo-acid decarboxylase) (2ODC)</t>
  </si>
  <si>
    <t>P42900</t>
  </si>
  <si>
    <t>SLS1 YLR139C L3162</t>
  </si>
  <si>
    <t>aerobic respiration [GO:0009060]; mitochondrial translation [GO:0032543]</t>
  </si>
  <si>
    <t>membrane [GO:0016020]; mitochondrial inner membrane [GO:0005743]; mitochondrial nucleoid [GO:0042645]; mitochondrion [GO:0005739]</t>
  </si>
  <si>
    <t>SUBCELLULAR LOCATION: Mitochondrion inner membrane {ECO:0000269|PubMed:8917313}.</t>
  </si>
  <si>
    <t>membrane [GO:0016020]; mitochondrial inner membrane [GO:0005743]; mitochondrial nucleoid [GO:0042645]; mitochondrion [GO:0005739]; aerobic respiration [GO:0009060]; mitochondrial translation [GO:0032543]</t>
  </si>
  <si>
    <t>Sigma-like sequence protein 1, mitochondrial (Protein SLS1)</t>
  </si>
  <si>
    <t>P09368</t>
  </si>
  <si>
    <t>PUT1 YLR142W L3170 L9606.2</t>
  </si>
  <si>
    <t>proline catabolic process to glutamate [GO:0010133]</t>
  </si>
  <si>
    <t>mitochondrial matrix [GO:0005759]; mitochondrion [GO:0005739]; FAD binding [GO:0071949]; proline dehydrogenase activity [GO:0004657]; proline catabolic process to glutamate [GO:0010133]</t>
  </si>
  <si>
    <t>Proline dehydrogenase, mitochondrial (EC 1.5.5.2) (Proline oxidase)</t>
  </si>
  <si>
    <t>Q12429</t>
  </si>
  <si>
    <t>DPH6 YLR143W L3177</t>
  </si>
  <si>
    <t>cytoplasm [GO:0005737]; ATP binding [GO:0005524]; diphthine-ammonia ligase activity [GO:0017178]; protein histidyl modification to diphthamide [GO:0017183]</t>
  </si>
  <si>
    <t>Diphthine--ammonia ligase (EC 6.3.1.14) (Diphthamide synthase) (Diphthamide synthetase)</t>
  </si>
  <si>
    <t>P27801</t>
  </si>
  <si>
    <t>PEP3 VAM8 VPS18 VPT18 YLR148W L9634.2</t>
  </si>
  <si>
    <t>endosome organization [GO:0007032]; Golgi to endosome transport [GO:0006895]; intracellular protein transport [GO:0006886]; late endosome to vacuole transport [GO:0045324]; organelle fusion [GO:0048284]; regulation of SNARE complex assembly [GO:0035542]; regulation of vacuole fusion, non-autophagic [GO:0032889]; vacuole fusion, non-autophagic [GO:0042144]; vacuole organization [GO:0007033]; vesicle docking involved in exocytosis [GO:0006904]; vesicle tethering [GO:0099022]</t>
  </si>
  <si>
    <t>CORVET complex [GO:0033263]; cytosol [GO:0005829]; early endosome membrane [GO:0031901]; endosome [GO:0005768]; fungal-type vacuole membrane [GO:0000329]; HOPS complex [GO:0030897]</t>
  </si>
  <si>
    <t>SUBCELLULAR LOCATION: Vacuole membrane; Peripheral membrane protein; Cytoplasmic side.</t>
  </si>
  <si>
    <t>CORVET complex [GO:0033263]; cytosol [GO:0005829]; early endosome membrane [GO:0031901]; endosome [GO:0005768]; fungal-type vacuole membrane [GO:0000329]; HOPS complex [GO:0030897]; metal ion binding [GO:0046872]; protein-macromolecule adaptor activity [GO:0030674]; endosome organization [GO:0007032]; Golgi to endosome transport [GO:0006895]; intracellular protein transport [GO:0006886]; late endosome to vacuole transport [GO:0045324]; organelle fusion [GO:0048284]; regulation of SNARE complex assembly [GO:0035542]; regulation of vacuole fusion, non-autophagic [GO:0032889]; vacuole fusion, non-autophagic [GO:0042144]; vacuole organization [GO:0007033]; vesicle docking involved in exocytosis [GO:0006904]; vesicle tethering [GO:0099022]</t>
  </si>
  <si>
    <t>Vacuolar membrane protein PEP3 (Carboxypeptidase Y-deficient protein 3) (Vacuolar morphogenesis protein 8) (Vacuolar protein sorting-associated protein 18) (Vacuolar protein-targeting protein 18)</t>
  </si>
  <si>
    <t>Q99296</t>
  </si>
  <si>
    <t>Uncharacterized protein YLR149C</t>
  </si>
  <si>
    <t>P39015</t>
  </si>
  <si>
    <t>STM1 MPT4 STO1 YLR150W L9634.1</t>
  </si>
  <si>
    <t>negative regulation of apoptotic process [GO:0043066]; regulation of translational initiation in response to stress [GO:0043558]; ribosome hibernation [GO:0141014]; telomere maintenance [GO:0000723]; TOR signaling [GO:0031929]; translational elongation [GO:0006414]</t>
  </si>
  <si>
    <t>cytoplasm [GO:0005737]; nucleus [GO:0005634]; perinuclear region of cytoplasm [GO:0048471]; polysome [GO:0005844]</t>
  </si>
  <si>
    <t>SUBCELLULAR LOCATION: Cytoplasm {ECO:0000269|PubMed:11514626, ECO:0000269|PubMed:15044472, ECO:0000269|PubMed:16580682}. Nucleus {ECO:0000269|PubMed:11514626}. Cytoplasm, perinuclear region {ECO:0000269|PubMed:11514626}. Note=Concentrated in the perinuclear region. {ECO:0000269|PubMed:11514626}.</t>
  </si>
  <si>
    <t>cytoplasm [GO:0005737]; nucleus [GO:0005634]; perinuclear region of cytoplasm [GO:0048471]; polysome [GO:0005844]; DNA binding [GO:0003677]; ribosome binding [GO:0043022]; RNA binding [GO:0003723]; telomeric DNA binding [GO:0042162]; translation elongation factor binding [GO:0061770]; translation repressor activity [GO:0030371]; triplex DNA binding [GO:0045142]; negative regulation of apoptotic process [GO:0043066]; regulation of translational initiation in response to stress [GO:0043558]; ribosome hibernation [GO:0141014]; telomere maintenance [GO:0000723]; TOR signaling [GO:0031929]; translational elongation [GO:0006414]</t>
  </si>
  <si>
    <t>Suppressor protein STM1 (3BP1) (GU4 nucleic-binding protein 2) (G4p2 protein) (POP2 multicopy suppressor protein 4) (Ribosomal subunits association factor) (AF) (TOM1 suppressor protein 1) (Triplex-binding protein 1)</t>
  </si>
  <si>
    <t>Q12524</t>
  </si>
  <si>
    <t>PCD1 YLR151C L9634.8</t>
  </si>
  <si>
    <t>coenzyme A catabolic process [GO:0015938]; DNA repair [GO:0006281]; nucleoside diphosphate metabolic process [GO:0009132]</t>
  </si>
  <si>
    <t>SUBCELLULAR LOCATION: Peroxisome {ECO:0000269|PubMed:10922370}.</t>
  </si>
  <si>
    <t>cytosol [GO:0005829]; peroxisome [GO:0005777]; 2-hydroxy-dATP hydrolase activity [GO:0106378]; 8-oxo-7,8-dihydrodeoxyguanosine triphosphate pyrophosphatase activity [GO:0035539]; 8-oxo-7,8-dihydroguanosine triphosphate pyrophosphatase activity [GO:0008413]; CoA pyrophosphatase activity [GO:0010945]; magnesium ion binding [GO:0000287]; manganese ion binding [GO:0030145]; coenzyme A catabolic process [GO:0015938]; DNA repair [GO:0006281]; nucleoside diphosphate metabolic process [GO:0009132]</t>
  </si>
  <si>
    <t>Peroxisomal coenzyme A diphosphatase 1, peroxisomal (Pcd1p) (EC 3.6.1.-) (8-oxo-dGTP/2-hydroxy-dATP diphosphatase) (EC 3.6.1.56)</t>
  </si>
  <si>
    <t>P52910</t>
  </si>
  <si>
    <t>ACS2 YLR153C L9634.10</t>
  </si>
  <si>
    <t>acetyl-CoA biosynthetic process [GO:0006085]; acetyl-CoA biosynthetic process from acetate [GO:0019427]; pyruvate metabolic process [GO:0006090]</t>
  </si>
  <si>
    <t>cytosol [GO:0005829]; nucleolus [GO:0005730]; nucleus [GO:0005634]</t>
  </si>
  <si>
    <t>SUBCELLULAR LOCATION: Cytoplasm. Nucleus. Note=Predominantly nuclear.</t>
  </si>
  <si>
    <t>cytosol [GO:0005829]; nucleolus [GO:0005730]; nucleus [GO:0005634]; acetate-CoA ligase activity [GO:0003987]; acid-ammonia (or amide) ligase activity [GO:0016880]; AMP binding [GO:0016208]; ATP binding [GO:0005524]; acetyl-CoA biosynthetic process [GO:0006085]; acetyl-CoA biosynthetic process from acetate [GO:0019427]; pyruvate metabolic process [GO:0006090]</t>
  </si>
  <si>
    <t>Acetyl-coenzyme A synthetase 2 (EC 6.2.1.1) (Acetate--CoA ligase 2) (Acyl-activating enzyme 2)</t>
  </si>
  <si>
    <t>Q8TGM5</t>
  </si>
  <si>
    <t>ART3 YLR154W-E</t>
  </si>
  <si>
    <t>Putative uncharacterized protein ART3 (Antisense to ribosomal RNA transcript protein 3)</t>
  </si>
  <si>
    <t>P10507</t>
  </si>
  <si>
    <t>MAS1 MIF1 YLR163C L9632.10</t>
  </si>
  <si>
    <t>protein processing involved in protein targeting to mitochondrion [GO:0006627]</t>
  </si>
  <si>
    <t>mitochondrial matrix [GO:0005759]; mitochondrial processing peptidase complex [GO:0017087]; mitochondrion [GO:0005739]</t>
  </si>
  <si>
    <t>SUBCELLULAR LOCATION: Mitochondrion matrix {ECO:0000269|PubMed:3044780}.</t>
  </si>
  <si>
    <t>mitochondrial matrix [GO:0005759]; mitochondrial processing peptidase complex [GO:0017087]; mitochondrion [GO:0005739]; metal ion binding [GO:0046872]; metalloendopeptidase activity [GO:0004222]; protein processing involved in protein targeting to mitochondrion [GO:0006627]</t>
  </si>
  <si>
    <t>Mitochondrial-processing peptidase subunit beta (EC 3.4.24.64) (Beta-MPP) (Mitochondrial assembly protein 1) (Processing enhancing protein) (PEP)</t>
  </si>
  <si>
    <t>Q06245</t>
  </si>
  <si>
    <t>SEC10 YLR166C L9362.12</t>
  </si>
  <si>
    <t>exocytosis [GO:0006887]; Golgi to plasma membrane transport [GO:0006893]; protein transport [GO:0015031]; vesicle docking involved in exocytosis [GO:0006904]</t>
  </si>
  <si>
    <t>cellular bud neck [GO:0005935]; exocyst [GO:0000145]; mating projection tip [GO:0043332]</t>
  </si>
  <si>
    <t>cellular bud neck [GO:0005935]; exocyst [GO:0000145]; mating projection tip [GO:0043332]; exocytosis [GO:0006887]; Golgi to plasma membrane transport [GO:0006893]; protein transport [GO:0015031]; vesicle docking involved in exocytosis [GO:0006904]</t>
  </si>
  <si>
    <t>Exocyst complex component SEC10</t>
  </si>
  <si>
    <t>P05759</t>
  </si>
  <si>
    <t>RPS31 RPS37 UBI3 YLR167W L9470.14</t>
  </si>
  <si>
    <t>cytoplasmic translation [GO:0002181]; maturation of SSU-rRNA from tricistronic rRNA transcript (SSU-rRNA, LSU-rRNA,5S) [GO:0002109]; modification-dependent protein catabolic process [GO:0019941]; protein ubiquitination [GO:0016567]; ribosomal small subunit assembly [GO:0000028]; ribosome biogenesis [GO:0042254]</t>
  </si>
  <si>
    <t>cytoplasm [GO:0005737]; cytosol [GO:0005829]; cytosolic small ribosomal subunit [GO:0022627]; nucleus [GO:0005634]</t>
  </si>
  <si>
    <t>SUBCELLULAR LOCATION: [Ubiquitin]: Cytoplasm {ECO:0000250}. Nucleus {ECO:0000250}.; SUBCELLULAR LOCATION: [Small ribosomal subunit protein eS31]: Cytoplasm {ECO:0000269|PubMed:22096102}.</t>
  </si>
  <si>
    <t>cytoplasm [GO:0005737]; cytosol [GO:0005829]; cytosolic small ribosomal subunit [GO:0022627]; nucleus [GO:0005634]; metal ion binding [GO:0046872]; protein tag activity [GO:0031386]; structural constituent of ribosome [GO:0003735]; ubiquitin protein ligase binding [GO:0031625]; cytoplasmic translation [GO:0002181]; maturation of SSU-rRNA from tricistronic rRNA transcript (SSU-rRNA, LSU-rRNA,5S) [GO:0002109]; modification-dependent protein catabolic process [GO:0019941]; protein ubiquitination [GO:0016567]; ribosomal small subunit assembly [GO:0000028]; ribosome biogenesis [GO:0042254]</t>
  </si>
  <si>
    <t>Ubiquitin-ribosomal protein eS31 fusion protein [Cleaved into: Ubiquitin; Small ribosomal subunit protein eS31 (40S ribosomal protein S31) (CEP76) (S37) (YS24)]</t>
  </si>
  <si>
    <t>P35181</t>
  </si>
  <si>
    <t>APS1 YAP19 YLR170C L9470.16</t>
  </si>
  <si>
    <t>AP-1 adaptor complex [GO:0030121]; cytosol [GO:0005829]; endosome [GO:0005768]; intracellular membrane-bounded organelle [GO:0043231]; nucleus [GO:0005634]</t>
  </si>
  <si>
    <t>SUBCELLULAR LOCATION: Cytoplasm {ECO:0000250|UniProtKB:Q9P7N2}. Nucleus {ECO:0000250|UniProtKB:Q9P7N2}. Cytoplasmic vesicle, clathrin-coated vesicle membrane {ECO:0000250|UniProtKB:Q9P7N2}. Endosome {ECO:0000250|UniProtKB:Q9P7N2}. Golgi apparatus {ECO:0000250|UniProtKB:Q9P7N2}.</t>
  </si>
  <si>
    <t>AP-1 adaptor complex [GO:0030121]; cytosol [GO:0005829]; endosome [GO:0005768]; intracellular membrane-bounded organelle [GO:0043231]; nucleus [GO:0005634]; clathrin adaptor activity [GO:0035615]; Golgi to vacuole transport [GO:0006896]; intracellular protein transport [GO:0006886]; vesicle targeting, trans-Golgi to endosome [GO:0048203]; vesicle-mediated transport [GO:0016192]</t>
  </si>
  <si>
    <t>AP-1 complex subunit sigma-1 (Clathrin assembly protein complex 1 sigma-1 small chain) (Clathrin coat assembly protein AP19) (Clathrin coat-associated protein AP19) (Golgi adaptor AP-1 19 kDa adaptin) (HA1 19 kDa subunit) (Sigma1-adaptin)</t>
  </si>
  <si>
    <t>P32469</t>
  </si>
  <si>
    <t>DPH5 YLR172C L9470.17</t>
  </si>
  <si>
    <t>methylation [GO:0032259]; protein histidyl modification to diphthamide [GO:0017183]</t>
  </si>
  <si>
    <t>cytoplasm [GO:0005737]; diphthine synthase activity [GO:0004164]; methylation [GO:0032259]; protein histidyl modification to diphthamide [GO:0017183]</t>
  </si>
  <si>
    <t>Diphthine methyl ester synthase (EC 2.1.1.314) (Diphthamide biosynthesis methyltransferase)</t>
  </si>
  <si>
    <t>P33322</t>
  </si>
  <si>
    <t>CBF5 YLR175W L9470.11</t>
  </si>
  <si>
    <t>box H/ACA RNA 3'-end processing [GO:0000495]; cell cycle [GO:0007049]; cell division [GO:0051301]; mRNA pseudouridine synthesis [GO:1990481]; rRNA modification [GO:0000154]; rRNA processing [GO:0006364]; rRNA pseudouridine synthesis [GO:0031118]; snoRNA guided rRNA pseudouridine synthesis [GO:0000454]; snRNA pseudouridine synthesis [GO:0031120]</t>
  </si>
  <si>
    <t>90S preribosome [GO:0030686]; box H/ACA snoRNP complex [GO:0031429]; chromosome, centromeric region [GO:0000775]; cytoplasm [GO:0005737]; microtubule [GO:0005874]</t>
  </si>
  <si>
    <t>SUBCELLULAR LOCATION: Nucleus, nucleolus {ECO:0000269|PubMed:14562095}. Chromosome, centromere {ECO:0000269|PubMed:14562095}. Cytoplasm, cytoskeleton {ECO:0000305|PubMed:14562095}.</t>
  </si>
  <si>
    <t>90S preribosome [GO:0030686]; box H/ACA snoRNP complex [GO:0031429]; chromosome, centromeric region [GO:0000775]; cytoplasm [GO:0005737]; microtubule [GO:0005874]; DNA binding [GO:0003677]; mRNA binding [GO:0003729]; pseudouridine synthase activity [GO:0009982]; box H/ACA RNA 3'-end processing [GO:0000495]; cell cycle [GO:0007049]; cell division [GO:0051301]; mRNA pseudouridine synthesis [GO:1990481]; rRNA modification [GO:0000154]; rRNA processing [GO:0006364]; rRNA pseudouridine synthesis [GO:0031118]; snoRNA guided rRNA pseudouridine synthesis [GO:0000454]; snRNA pseudouridine synthesis [GO:0031120]</t>
  </si>
  <si>
    <t>H/ACA ribonucleoprotein complex subunit CBF5 (EC 5.4.99.-) (Centromere-binding factor 5) (Centromere/microtubule-binding protein CBF5) (H/ACA snoRNP protein CBF5) (Small nucleolar RNP protein CBF5) (p64')</t>
  </si>
  <si>
    <t>Q06251</t>
  </si>
  <si>
    <t>Uncharacterized protein YLR177W</t>
  </si>
  <si>
    <t>P10659</t>
  </si>
  <si>
    <t>SAM1 ETH10 YLR180W L9470.9</t>
  </si>
  <si>
    <t>cytoplasm [GO:0005737]; cytoplasmic stress granule [GO:0010494]; cytosol [GO:0005829]; ATP binding [GO:0005524]; metal ion binding [GO:0046872]; methionine adenosyltransferase activity [GO:0004478]; methionine metabolic process [GO:0006555]; one-carbon metabolic process [GO:0006730]; S-adenosylmethionine biosynthetic process [GO:0006556]</t>
  </si>
  <si>
    <t>S-adenosylmethionine synthase 1 (AdoMet synthase 1) (EC 2.5.1.6) (Methionine adenosyltransferase 1) (MAT 1)</t>
  </si>
  <si>
    <t>P09959</t>
  </si>
  <si>
    <t>SWI6 YLR182W L9470.8</t>
  </si>
  <si>
    <t>G1/S transition of mitotic cell cycle [GO:0000082]; positive regulation of reciprocal meiotic recombination [GO:0010845]; positive regulation of transcription by RNA polymerase II [GO:0045944]; positive regulation of transcription from RNA polymerase II promoter in response to heat stress [GO:0061408]; positive regulation of transcription involved in G1/S transition of mitotic cell cycle [GO:0071931]; regulation of DNA-templated transcription [GO:0006355]</t>
  </si>
  <si>
    <t>cytoplasm [GO:0005737]; MBF transcription complex [GO:0030907]; nucleus [GO:0005634]; SBF transcription complex [GO:0033309]</t>
  </si>
  <si>
    <t>cytoplasm [GO:0005737]; MBF transcription complex [GO:0030907]; nucleus [GO:0005634]; SBF transcription complex [GO:0033309]; DNA binding [GO:0003677]; transcription coactivator activity [GO:0003713]; G1/S transition of mitotic cell cycle [GO:0000082]; positive regulation of reciprocal meiotic recombination [GO:0010845]; positive regulation of transcription by RNA polymerase II [GO:0045944]; positive regulation of transcription from RNA polymerase II promoter in response to heat stress [GO:0061408]; positive regulation of transcription involved in G1/S transition of mitotic cell cycle [GO:0071931]; regulation of DNA-templated transcription [GO:0006355]</t>
  </si>
  <si>
    <t>Regulatory protein SWI6 (Cell-cycle box factor subunit SWI6) (MBF subunit P90) (Trans-acting activator of HO endonuclease gene)</t>
  </si>
  <si>
    <t>P49166</t>
  </si>
  <si>
    <t>RPL37A RPL35A YLR185W L9470.6</t>
  </si>
  <si>
    <t>cytosol [GO:0005829]; cytosolic large ribosomal subunit [GO:0022625]; preribosome, large subunit precursor [GO:0030687]; metal ion binding [GO:0046872]; RNA binding [GO:0003723]; rRNA binding [GO:0019843]; structural constituent of ribosome [GO:0003735]; cleavage in ITS2 between 5.8S rRNA and LSU-rRNA of tricistronic rRNA transcript (SSU-rRNA, 5.8S rRNA, LSU-rRNA) [GO:0000448]; cytoplasmic translation [GO:0002181]</t>
  </si>
  <si>
    <t>Large ribosomal subunit protein eL37A (60S ribosomal protein L37-A) (L43) (YL35) (YP55)</t>
  </si>
  <si>
    <t>Q06287</t>
  </si>
  <si>
    <t>EMG1 NEP1 YLR186W L9470.5</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</si>
  <si>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ribosomal small subunit biogenesis [GO:0042274]; rRNA base methylation [GO:0070475]; rRNA methylation [GO:0031167]; rRNA processing [GO:0006364]</t>
  </si>
  <si>
    <t>90S preribosome [GO:0030686]; cytoplasm [GO:0005737]; nuclear microtubule [GO:0005880]; nuclear periphery [GO:0034399]; nucleolus [GO:0005730]; nucleoplasm [GO:0005654]; nucleus [GO:0005634]; small-subunit processome [GO:0032040]</t>
  </si>
  <si>
    <t>SUBCELLULAR LOCATION: Nucleus, nucleolus {ECO:0000269|PubMed:11694595, ECO:0000269|PubMed:15590835, ECO:0000269|PubMed:20972225}.</t>
  </si>
  <si>
    <t>90S preribosome [GO:0030686]; cytoplasm [GO:0005737]; nuclear microtubule [GO:0005880]; nuclear periphery [GO:0034399]; nucleolus [GO:0005730]; nucleoplasm [GO:0005654]; nucleus [GO:0005634]; small-subunit processome [GO:0032040]; identical protein binding [GO:0042802]; rRNA (pseudouridine) methyltransferase activity [GO:0070037]; rRNA binding [GO:0019843];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ribosomal small subunit biogenesis [GO:0042274]; rRNA base methylation [GO:0070475]; rRNA methylation [GO:0031167]; rRNA processing [GO:0006364]</t>
  </si>
  <si>
    <t>Ribosomal RNA small subunit methyltransferase NEP1 (EC 2.1.1.260) (18S rRNA (pseudouridine(1189)-N1)-methyltransferase) (18S rRNA Psi1189 methyltransferase) (Essential for mitotic growth protein 1) (Nucleolar essential protein 1)</t>
  </si>
  <si>
    <t>P33310</t>
  </si>
  <si>
    <t>MDL1 YLR188W L9470.3</t>
  </si>
  <si>
    <t>oligopeptide export from mitochondrion [GO:0090374]</t>
  </si>
  <si>
    <t>SUBCELLULAR LOCATION: Mitochondrion inner membrane {ECO:0000269|PubMed:11251115, ECO:0000269|PubMed:14562095, ECO:0000269|PubMed:14576278}; Multi-pass membrane protein {ECO:0000255|PROSITE-ProRule:PRU00441, ECO:0000269|PubMed:11251115, ECO:0000269|PubMed:14562095, ECO:0000269|PubMed:14576278}.</t>
  </si>
  <si>
    <t>mitochondrial inner membrane [GO:0005743]; mitochondrion [GO:0005739]; ABC-type oligopeptide transporter activity [GO:0015421]; ATP binding [GO:0005524]; ATP hydrolysis activity [GO:0016887]; oligopeptide export from mitochondrion [GO:0090374]</t>
  </si>
  <si>
    <t>ATP-dependent permease MDL1, mitochondrial (ABC transporter MDL1) (Multidrug resistance-like protein 1)</t>
  </si>
  <si>
    <t>Q06321</t>
  </si>
  <si>
    <t>ATG26 UGT51 YLR189C</t>
  </si>
  <si>
    <t>ascospore-type prospore membrane formation [GO:0032120]; carbohydrate metabolic process [GO:0005975]; lipid glycosylation [GO:0030259]; sterol biosynthetic process [GO:0016126]; sterol metabolic process [GO:0016125]</t>
  </si>
  <si>
    <t>cytoplasm [GO:0005737]; membrane [GO:0016020]</t>
  </si>
  <si>
    <t>SUBCELLULAR LOCATION: Cytoplasm {ECO:0000269|PubMed:14562095}. Membrane {ECO:0000269|PubMed:14562095}; Peripheral membrane protein {ECO:0000269|PubMed:14562095}.</t>
  </si>
  <si>
    <t>cytoplasm [GO:0005737]; membrane [GO:0016020]; brassicasterol glucosyltransferase activity [GO:0102203]; cholesterol alpha-glucosyltransferase activity [GO:0102205]; ergosterol UDP-glucosyltransferase activity [GO:0051506]; soladodine glucosyltransferase activity [GO:0102202]; sterol 3-beta-glucosyltransferase activity [GO:0016906]; UDP-glycosyltransferase activity [GO:0008194]; ascospore-type prospore membrane formation [GO:0032120]; carbohydrate metabolic process [GO:0005975]; lipid glycosylation [GO:0030259]; sterol biosynthetic process [GO:0016126]; sterol metabolic process [GO:0016125]</t>
  </si>
  <si>
    <t>Sterol 3-beta-glucosyltransferase (EC 2.4.1.-) (EC 2.4.1.173) (Autophagy-related protein 26) (UDP-glycosyltransferase 51)</t>
  </si>
  <si>
    <t>P21304</t>
  </si>
  <si>
    <t>PWP1 YLR196W L8167.10</t>
  </si>
  <si>
    <t>cytoplasm [GO:0005737]; nucleolus [GO:0005730]; nucleus [GO:0005634]; rRNA processing [GO:0006364]</t>
  </si>
  <si>
    <t>Periodic tryptophan protein 1</t>
  </si>
  <si>
    <t>Q12460</t>
  </si>
  <si>
    <t>NOP56 SIK1 YLR197W L8167.9</t>
  </si>
  <si>
    <t>box C/D RNA 3'-end processing [GO:0000494]; maturation of SSU-rRNA [GO:0030490]; rRNA modification [GO:0000154]; rRNA processing [GO:0006364]; snoRNA guided rRNA 2'-O-methylation [GO:0000452]</t>
  </si>
  <si>
    <t>90S preribosome [GO:0030686]; box C/D RNP complex [GO:0031428]; nucleolus [GO:0005730]; nucleoplasm [GO:0005654]; nucleus [GO:0005634]; small-subunit processome [GO:0032040]</t>
  </si>
  <si>
    <t>SUBCELLULAR LOCATION: Nucleus, nucleolus {ECO:0000269|PubMed:9372940}.</t>
  </si>
  <si>
    <t>90S preribosome [GO:0030686]; box C/D RNP complex [GO:0031428]; nucleolus [GO:0005730]; nucleoplasm [GO:0005654]; nucleus [GO:0005634]; small-subunit processome [GO:0032040]; mRNA binding [GO:0003729]; snoRNA binding [GO:0030515]; box C/D RNA 3'-end processing [GO:0000494]; maturation of SSU-rRNA [GO:0030490]; rRNA modification [GO:0000154]; rRNA processing [GO:0006364]; snoRNA guided rRNA 2'-O-methylation [GO:0000452]</t>
  </si>
  <si>
    <t>Nucleolar protein 56 (Ribosome biosynthesis protein SIK1) (Suppressor of I kappa b protein 1)</t>
  </si>
  <si>
    <t>Q05779</t>
  </si>
  <si>
    <t>COQ9 YLR201C</t>
  </si>
  <si>
    <t>ubiquinone biosynthetic process [GO:0006744]; ubiquinone-6 biosynthetic process [GO:1901006]</t>
  </si>
  <si>
    <t>mitochondrial inner membrane [GO:0005743]; mitochondrion [GO:0005739]; protein-containing complex [GO:0032991]</t>
  </si>
  <si>
    <t>SUBCELLULAR LOCATION: Mitochondrion inner membrane {ECO:0000269|PubMed:14562095, ECO:0000269|PubMed:14576278, ECO:0000269|PubMed:16027161}; Peripheral membrane protein {ECO:0000269|PubMed:14562095, ECO:0000269|PubMed:14576278, ECO:0000269|PubMed:16027161}; Matrix side {ECO:0000269|PubMed:14562095, ECO:0000269|PubMed:14576278, ECO:0000269|PubMed:16027161}.</t>
  </si>
  <si>
    <t>mitochondrial inner membrane [GO:0005743]; mitochondrion [GO:0005739]; protein-containing complex [GO:0032991]; lipid binding [GO:0008289]; ubiquinone biosynthetic process [GO:0006744]; ubiquinone-6 biosynthetic process [GO:1901006]</t>
  </si>
  <si>
    <t>Ubiquinone biosynthesis protein COQ9, mitochondrial</t>
  </si>
  <si>
    <t>P32335</t>
  </si>
  <si>
    <t>MSS51 YLR203C L8167.17</t>
  </si>
  <si>
    <t>mitochondrial cytochrome c oxidase assembly [GO:0033617]; mRNA processing [GO:0006397]; negative regulation of mitochondrial translation [GO:0070130]; positive regulation of mitochondrial translation [GO:0070131]; protein stabilization [GO:0050821]; RNA splicing [GO:0008380]</t>
  </si>
  <si>
    <t>SUBCELLULAR LOCATION: Mitochondrion inner membrane {ECO:0000269|PubMed:10803883, ECO:0000269|PubMed:14562095, ECO:0000269|PubMed:14576278, ECO:0000269|PubMed:15306853}; Peripheral membrane protein {ECO:0000269|PubMed:10803883, ECO:0000269|PubMed:14562095, ECO:0000269|PubMed:14576278, ECO:0000269|PubMed:15306853}; Matrix side {ECO:0000269|PubMed:10803883, ECO:0000269|PubMed:14562095, ECO:0000269|PubMed:14576278, ECO:0000269|PubMed:15306853}.</t>
  </si>
  <si>
    <t>mitochondrial inner membrane [GO:0005743]; mitochondrion [GO:0005739]; translation regulator activity [GO:0045182]; mitochondrial cytochrome c oxidase assembly [GO:0033617]; mRNA processing [GO:0006397]; negative regulation of mitochondrial translation [GO:0070130]; positive regulation of mitochondrial translation [GO:0070131]; protein stabilization [GO:0050821]; RNA splicing [GO:0008380]</t>
  </si>
  <si>
    <t>Protein MSS51, mitochondrial (Mitochondrial splicing suppressor protein 51)</t>
  </si>
  <si>
    <t>P32339</t>
  </si>
  <si>
    <t>HMX1 YLR205C L8167.18</t>
  </si>
  <si>
    <t>heme catabolic process [GO:0042167]; heme oxidation [GO:0006788]; intracellular iron ion homeostasis [GO:0006879]; response to oxidative stress [GO:0006979]</t>
  </si>
  <si>
    <t>endoplasmic reticulum [GO:0005783]; endoplasmic reticulum membrane [GO:0005789]; membrane [GO:0016020]; nuclear outer membrane [GO:0005640]</t>
  </si>
  <si>
    <t>SUBCELLULAR LOCATION: Endoplasmic reticulum membrane {ECO:0000269|PubMed:11566881, ECO:0000269|PubMed:12840010}; Single-pass type IV membrane protein {ECO:0000269|PubMed:11566881, ECO:0000269|PubMed:12840010}.</t>
  </si>
  <si>
    <t>endoplasmic reticulum [GO:0005783]; endoplasmic reticulum membrane [GO:0005789]; membrane [GO:0016020]; nuclear outer membrane [GO:0005640]; heme oxygenase (decyclizing) activity [GO:0004392]; metal ion binding [GO:0046872]; heme catabolic process [GO:0042167]; heme oxidation [GO:0006788]; intracellular iron ion homeostasis [GO:0006879]; response to oxidative stress [GO:0006979]</t>
  </si>
  <si>
    <t>Heme-binding protein HMX1</t>
  </si>
  <si>
    <t>Q05787</t>
  </si>
  <si>
    <t>HRD3 YLR207W</t>
  </si>
  <si>
    <t>detection of unfolded protein [GO:0002235]; negative regulation of protein autoubiquitination [GO:1905524]; retrograde protein transport, ER to cytosol [GO:0030970]; ubiquitin-dependent ERAD pathway [GO:0030433]; ubiquitin-dependent glycoprotein ERAD pathway [GO:0097466]</t>
  </si>
  <si>
    <t>endoplasmic reticulum [GO:0005783]; endoplasmic reticulum membrane [GO:0005789]; Hrd1p ubiquitin ligase complex [GO:0000836]; Hrd1p ubiquitin ligase ERAD-L complex [GO:0000839]; Hrd1p ubiquitin ligase ERAD-M complex [GO:0000838]; luminal surveillance complex [GO:0034099]</t>
  </si>
  <si>
    <t>endoplasmic reticulum [GO:0005783]; endoplasmic reticulum membrane [GO:0005789]; Hrd1p ubiquitin ligase complex [GO:0000836]; Hrd1p ubiquitin ligase ERAD-L complex [GO:0000839]; Hrd1p ubiquitin ligase ERAD-M complex [GO:0000838]; luminal surveillance complex [GO:0034099]; detection of unfolded protein [GO:0002235]; negative regulation of protein autoubiquitination [GO:1905524]; retrograde protein transport, ER to cytosol [GO:0030970]; ubiquitin-dependent ERAD pathway [GO:0030433]; ubiquitin-dependent glycoprotein ERAD pathway [GO:0097466]</t>
  </si>
  <si>
    <t>ERAD-associated E3 ubiquitin-protein ligase component HRD3 (HMG-CoA reductase degradation protein 3)</t>
  </si>
  <si>
    <t>Q04491</t>
  </si>
  <si>
    <t>SEC13 ANU3 YLR208W L8167.4</t>
  </si>
  <si>
    <t>COPII-coated vesicle budding [GO:0090114]; mRNA transport [GO:0051028]; nuclear pore localization [GO:0051664]; nucleocytoplasmic transport [GO:0006913]; positive regulation of DNA-templated transcription [GO:0045893]; positive regulation of ER to Golgi vesicle-mediated transport [GO:1902953]; positive regulation of protein exit from endoplasmic reticulum [GO:0070863]; positive regulation of TOR signaling [GO:0032008]; positive regulation of TORC1 signaling [GO:1904263]; protein exit from endoplasmic reticulum [GO:0032527]; protein import into nucleus [GO:0006606]; regulation of TORC1 signaling [GO:1903432]; ubiquitin-dependent ERAD pathway [GO:0030433]</t>
  </si>
  <si>
    <t>cell periphery [GO:0071944]; COPII vesicle coat [GO:0030127]; endoplasmic reticulum [GO:0005783]; endoplasmic reticulum membrane [GO:0005789]; nuclear envelope [GO:0005635]; nuclear pore [GO:0005643]; nuclear pore outer ring [GO:0031080]; Seh1-associated complex [GO:0035859]; vacuolar membrane [GO:0005774]</t>
  </si>
  <si>
    <t>SUBCELLULAR LOCATION: Cytoplasmic vesicle, COPII-coated vesicle membrane; Peripheral membrane protein; Cytoplasmic side. Endoplasmic reticulum membrane; Peripheral membrane protein; Cytoplasmic side. Nucleus, nuclear pore complex {ECO:0000269|PubMed:10684247}. Vacuole membrane; Peripheral membrane protein.</t>
  </si>
  <si>
    <t>cell periphery [GO:0071944]; COPII vesicle coat [GO:0030127]; endoplasmic reticulum [GO:0005783]; endoplasmic reticulum membrane [GO:0005789]; nuclear envelope [GO:0005635]; nuclear pore [GO:0005643]; nuclear pore outer ring [GO:0031080]; Seh1-associated complex [GO:0035859]; vacuolar membrane [GO:0005774]; structural molecule activity [GO:0005198]; COPII-coated vesicle budding [GO:0090114]; mRNA transport [GO:0051028]; nuclear pore localization [GO:0051664]; nucleocytoplasmic transport [GO:0006913]; positive regulation of DNA-templated transcription [GO:0045893]; positive regulation of ER to Golgi vesicle-mediated transport [GO:1902953]; positive regulation of protein exit from endoplasmic reticulum [GO:0070863]; positive regulation of TOR signaling [GO:0032008]; positive regulation of TORC1 signaling [GO:1904263]; protein exit from endoplasmic reticulum [GO:0032527]; protein import into nucleus [GO:0006606]; regulation of TORC1 signaling [GO:1903432]; ubiquitin-dependent ERAD pathway [GO:0030433]</t>
  </si>
  <si>
    <t>Protein transport protein SEC13</t>
  </si>
  <si>
    <t>P53378</t>
  </si>
  <si>
    <t>TUB4 YLR212C L8167.21</t>
  </si>
  <si>
    <t>cytoplasmic microtubule organization [GO:0031122]; meiotic spindle organization [GO:0000212]; microtubule nucleation [GO:0007020]; microtubule nucleation by spindle pole body [GO:0051417]; mitotic cell cycle [GO:0000278]; mitotic sister chromatid segregation [GO:0000070]; mitotic spindle organization [GO:0007052]; positive regulation of cytoplasmic translation [GO:2000767]; regulation of microtubule nucleation [GO:0010968]</t>
  </si>
  <si>
    <t>cytoplasm [GO:0005737]; gamma-tubulin complex [GO:0000930]; gamma-tubulin small complex [GO:0008275]; inner plaque of spindle pole body [GO:0005822]; microtubule [GO:0005874]; nucleus [GO:0005634]; outer plaque of spindle pole body [GO:0005824]; spindle [GO:0005819]; spindle pole body [GO:0005816]</t>
  </si>
  <si>
    <t>SUBCELLULAR LOCATION: Cytoplasm, cytoskeleton, microtubule organizing center, spindle pole body.</t>
  </si>
  <si>
    <t>cytoplasm [GO:0005737]; gamma-tubulin complex [GO:0000930]; gamma-tubulin small complex [GO:0008275]; inner plaque of spindle pole body [GO:0005822]; microtubule [GO:0005874]; nucleus [GO:0005634]; outer plaque of spindle pole body [GO:0005824]; spindle [GO:0005819]; spindle pole body [GO:0005816]; GTP binding [GO:0005525]; structural constituent of cytoskeleton [GO:0005200]; cytoplasmic microtubule organization [GO:0031122]; meiotic spindle organization [GO:0000212]; microtubule nucleation [GO:0007020]; microtubule nucleation by spindle pole body [GO:0051417]; mitotic cell cycle [GO:0000278]; mitotic sister chromatid segregation [GO:0000070]; mitotic spindle organization [GO:0007052]; positive regulation of cytoplasmic translation [GO:2000767]; regulation of microtubule nucleation [GO:0010968]</t>
  </si>
  <si>
    <t>Tubulin gamma chain (Gamma-tubulin)</t>
  </si>
  <si>
    <t>P32791</t>
  </si>
  <si>
    <t>FRE1 YLR214W L8167.2</t>
  </si>
  <si>
    <t>copper ion import [GO:0015677]; intracellular iron ion homeostasis [GO:0006879]; iron ion transport [GO:0006826]</t>
  </si>
  <si>
    <t>SUBCELLULAR LOCATION: Cell membrane {ECO:0000269|PubMed:1431884, ECO:0000269|PubMed:15288128, ECO:0000269|PubMed:17507646, ECO:0000269|PubMed:8662826}; Multi-pass membrane protein {ECO:0000255}.</t>
  </si>
  <si>
    <t>plasma membrane [GO:0005886]; ferric-chelate reductase (NADPH) activity [GO:0052851]; ferric-chelate reductase activity [GO:0000293]; metal ion binding [GO:0046872]; copper ion import [GO:0015677]; intracellular iron ion homeostasis [GO:0006879]; iron ion transport [GO:0006826]</t>
  </si>
  <si>
    <t>Ferric/cupric reductase transmembrane component 1 (EC 1.16.1.9) (Ferric-chelate reductase 1)</t>
  </si>
  <si>
    <t>Q05791</t>
  </si>
  <si>
    <t>CDC123 YLR215C</t>
  </si>
  <si>
    <t>cell cycle [GO:0007049]; cell division [GO:0051301]; eukaryotic translation initiation factor 2 complex assembly [GO:1905143]; positive regulation of translational initiation [GO:0045948]</t>
  </si>
  <si>
    <t>cytoplasm [GO:0005737]; ATP binding [GO:0005524]; magnesium ion binding [GO:0000287]; cell cycle [GO:0007049]; cell division [GO:0051301]; eukaryotic translation initiation factor 2 complex assembly [GO:1905143]; positive regulation of translational initiation [GO:0045948]</t>
  </si>
  <si>
    <t>Translation initiation factor eIF2 assembly protein (Cell division cycle protein 123)</t>
  </si>
  <si>
    <t>P53691</t>
  </si>
  <si>
    <t>CPR6 YLR216C L8167.24</t>
  </si>
  <si>
    <t>protein folding [GO:0006457]; protein refolding [GO:0042026]</t>
  </si>
  <si>
    <t>cytoplasm [GO:0005737]; intracellular membrane-bounded organelle [GO:0043231]</t>
  </si>
  <si>
    <t>cytoplasm [GO:0005737]; intracellular membrane-bounded organelle [GO:0043231]; cyclosporin A binding [GO:0016018]; peptidyl-prolyl cis-trans isomerase activity [GO:0003755]; ribosome binding [GO:0043022]; unfolded protein binding [GO:0051082]; protein folding [GO:0006457]; protein refolding [GO:0042026]</t>
  </si>
  <si>
    <t>Peptidyl-prolyl cis-trans isomerase CPR6 (PPIase CPR6) (EC 5.2.1.8) (Rotamase CPR6)</t>
  </si>
  <si>
    <t>Q05812</t>
  </si>
  <si>
    <t>MSC3 YLR219W</t>
  </si>
  <si>
    <t>reciprocal meiotic recombination [GO:0007131]</t>
  </si>
  <si>
    <t>SUBCELLULAR LOCATION: Cell membrane {ECO:0000269|PubMed:14562095}; Peripheral membrane protein {ECO:0000269|PubMed:14562095}. Note=Cell periphery.</t>
  </si>
  <si>
    <t>plasma membrane [GO:0005886]; reciprocal meiotic recombination [GO:0007131]</t>
  </si>
  <si>
    <t>Meiotic sister-chromatid recombination protein 3</t>
  </si>
  <si>
    <t>P47818</t>
  </si>
  <si>
    <t>CCC1 YLR220W L8083.6</t>
  </si>
  <si>
    <t>intracellular calcium ion homeostasis [GO:0006874]; intracellular iron ion homeostasis [GO:0006879]; intracellular manganese ion homeostasis [GO:0030026]; intracellular sequestering of iron ion [GO:0006880]; iron ion transport [GO:0006826]; manganese ion transport [GO:0006828]</t>
  </si>
  <si>
    <t>fungal-type vacuole [GO:0000324]; fungal-type vacuole membrane [GO:0000329]; Golgi apparatus [GO:0005794]; Golgi membrane [GO:0000139]</t>
  </si>
  <si>
    <t>SUBCELLULAR LOCATION: Golgi apparatus membrane {ECO:0000269|PubMed:11390404, ECO:0000269|PubMed:14562095, ECO:0000269|PubMed:8866476}. Vacuole membrane {ECO:0000305}; Multi-pass membrane protein {ECO:0000305}.</t>
  </si>
  <si>
    <t>fungal-type vacuole [GO:0000324]; fungal-type vacuole membrane [GO:0000329]; Golgi apparatus [GO:0005794]; Golgi membrane [GO:0000139]; ferrous iron transmembrane transporter activity [GO:0015093]; iron ion transmembrane transporter activity [GO:0005381]; manganese ion transmembrane transporter activity [GO:0005384]; intracellular calcium ion homeostasis [GO:0006874]; intracellular iron ion homeostasis [GO:0006879]; intracellular manganese ion homeostasis [GO:0030026]; intracellular sequestering of iron ion [GO:0006880]; iron ion transport [GO:0006826]; manganese ion transport [GO:0006828]</t>
  </si>
  <si>
    <t>Protein CCC1 (Cross-complementer of CSG1 protein 1)</t>
  </si>
  <si>
    <t>Q05942</t>
  </si>
  <si>
    <t>RSA3 YLR221C</t>
  </si>
  <si>
    <t>SUBCELLULAR LOCATION: Nucleus, nucleolus {ECO:0000269|PubMed:14562095, ECO:0000269|PubMed:15126390}.</t>
  </si>
  <si>
    <t>nucleolus [GO:0005730]; nucleus [GO:0005634]; preribosome, large subunit precursor [GO:0030687]; ribosomal large subunit assembly [GO:0000027]; ribosomal large subunit biogenesis [GO:0042273]</t>
  </si>
  <si>
    <t>Ribosome assembly protein 3</t>
  </si>
  <si>
    <t>Q05946</t>
  </si>
  <si>
    <t>UTP13 YLR222C</t>
  </si>
  <si>
    <t>90S preribosome [GO:0030686]; nucleolus [GO:0005730]; nucleoplasm [GO:0005654]; Pwp2p-containing subcomplex of 90S preribosome [GO:0034388]; small-subunit processome [GO:0032040]; U3 snoRNA binding [GO:0034511];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</si>
  <si>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U3 small nucleolar RNA-associated protein 13 (U3 snoRNA-associated protein 13) (U three protein 13)</t>
  </si>
  <si>
    <t>P19073</t>
  </si>
  <si>
    <t>CDC42 SRO2 YLR229C L8083.13</t>
  </si>
  <si>
    <t>actin filament organization [GO:0007015]; budding cell apical bud growth [GO:0007118]; budding cell isotropic bud growth [GO:0007119]; Cdc42 protein signal transduction [GO:0032488]; cell cycle [GO:0007049]; conjugation with cellular fusion [GO:0000747]; endocytosis [GO:0006897]; establishment of cell polarity [GO:0030010]; establishment or maintenance of cell polarity [GO:0007163]; invasive growth in response to glucose limitation [GO:0001403]; pheromone-dependent signal transduction involved in conjugation with cellular fusion [GO:0000750]; positive regulation of exocytosis [GO:0045921]; positive regulation of pseudohyphal growth [GO:2000222]; regulation of cell morphogenesis [GO:0022604]; regulation of exit from mitosis [GO:0007096]; regulation of exocyst localization [GO:0060178]; regulation of vacuole fusion, non-autophagic [GO:0032889]; Rho protein signal transduction [GO:0007266]; septin ring organization [GO:0031106]</t>
  </si>
  <si>
    <t>cell periphery [GO:0071944]; cellular bud neck [GO:0005935]; cellular bud tip [GO:0005934]; fungal-type vacuole membrane [GO:0000329]; incipient cellular bud site [GO:0000131]; mating projection tip [GO:0043332]; nuclear membrane [GO:0031965]; plasma membrane [GO:0005886]; septin ring [GO:0005940]</t>
  </si>
  <si>
    <t>cell periphery [GO:0071944]; cellular bud neck [GO:0005935]; cellular bud tip [GO:0005934]; fungal-type vacuole membrane [GO:0000329]; incipient cellular bud site [GO:0000131]; mating projection tip [GO:0043332]; nuclear membrane [GO:0031965]; plasma membrane [GO:0005886]; septin ring [GO:0005940]; GTP binding [GO:0005525]; GTPase activity [GO:0003924]; protein kinase binding [GO:0019901]; actin filament organization [GO:0007015]; budding cell apical bud growth [GO:0007118]; budding cell isotropic bud growth [GO:0007119]; Cdc42 protein signal transduction [GO:0032488]; cell cycle [GO:0007049]; conjugation with cellular fusion [GO:0000747]; endocytosis [GO:0006897]; establishment of cell polarity [GO:0030010]; establishment or maintenance of cell polarity [GO:0007163]; invasive growth in response to glucose limitation [GO:0001403]; pheromone-dependent signal transduction involved in conjugation with cellular fusion [GO:0000750]; positive regulation of exocytosis [GO:0045921]; positive regulation of pseudohyphal growth [GO:2000222]; regulation of cell morphogenesis [GO:0022604]; regulation of exit from mitosis [GO:0007096]; regulation of exocyst localization [GO:0060178]; regulation of vacuole fusion, non-autophagic [GO:0032889]; Rho protein signal transduction [GO:0007266]; septin ring organization [GO:0031106]</t>
  </si>
  <si>
    <t>Cell division control protein 42 (EC 3.6.5.2) (Suppressor of RHO3 protein 2)</t>
  </si>
  <si>
    <t>Q06001</t>
  </si>
  <si>
    <t>FAR10 YLR238W</t>
  </si>
  <si>
    <t>cellular response to pheromone [GO:0071444]; re-entry into mitotic cell cycle after pheromone arrest [GO:0000321]; regulation of cell cycle [GO:0051726]</t>
  </si>
  <si>
    <t>cytoplasm [GO:0005737]; endoplasmic reticulum [GO:0005783]; endoplasmic reticulum membrane [GO:0005789]; FAR/SIN/STRIPAK complex [GO:0090443]</t>
  </si>
  <si>
    <t>SUBCELLULAR LOCATION: Membrane {ECO:0000305}; Single-pass type IV membrane protein {ECO:0000305}.</t>
  </si>
  <si>
    <t>cytoplasm [GO:0005737]; endoplasmic reticulum [GO:0005783]; endoplasmic reticulum membrane [GO:0005789]; FAR/SIN/STRIPAK complex [GO:0090443]; cellular response to pheromone [GO:0071444]; re-entry into mitotic cell cycle after pheromone arrest [GO:0000321]; regulation of cell cycle [GO:0051726]</t>
  </si>
  <si>
    <t>Factor arrest protein 10</t>
  </si>
  <si>
    <t>Q06005</t>
  </si>
  <si>
    <t>LIP2 YLR239C L8083.16</t>
  </si>
  <si>
    <t>protein lipoylation [GO:0009249]</t>
  </si>
  <si>
    <t>mitochondrion [GO:0005739]; ligase activity [GO:0016874]; lipoyl(octanoyl) transferase activity [GO:0033819]; protein lipoylation [GO:0009249]</t>
  </si>
  <si>
    <t>Octanoyltransferase, mitochondrial (EC 2.3.1.181) (Lipoate biosynthesis protein) (Lipoate-protein ligase) (Lipoyl ligase) (Lipoyl/octanoyl transferase) (Octanoyl-[acyl-carrier-protein]-protein N-octanoyltransferase)</t>
  </si>
  <si>
    <t>P22543</t>
  </si>
  <si>
    <t>VPS34 END12 PEP15 VPL7 VPT29 YLR240W L9672.10</t>
  </si>
  <si>
    <t>autophagosome assembly [GO:0000045]; autophagy [GO:0006914]; autophagy of peroxisome [GO:0030242]; endocytosis [GO:0006897]; late endosome to vacuole transport [GO:0045324]; macroautophagy [GO:0016236]; phosphatidylinositol phosphate biosynthetic process [GO:0046854]; phosphatidylinositol-3-phosphate biosynthetic process [GO:0036092]; phosphatidylinositol-mediated signaling [GO:0048015]; phosphorylation [GO:0016310]; positive regulation of transcription elongation by RNA polymerase II [GO:0032968]; protein transport [GO:0015031]</t>
  </si>
  <si>
    <t>cytoplasm [GO:0005737]; cytosol [GO:0005829]; endosome [GO:0005768]; endosome membrane [GO:0010008]; fungal-type vacuole membrane [GO:0000329]; Golgi membrane [GO:0000139]; membrane [GO:0016020]; nucleus-vacuole junction [GO:0071561]; peroxisome [GO:0005777]; phagophore assembly site [GO:0000407]; phagophore assembly site membrane [GO:0034045]; phosphatidylinositol 3-kinase complex, class III, type I [GO:0034271]; phosphatidylinositol 3-kinase complex, class III, type II [GO:0034272]</t>
  </si>
  <si>
    <t>SUBCELLULAR LOCATION: Golgi apparatus, trans-Golgi network membrane {ECO:0000269|PubMed:11157979}; Peripheral membrane protein {ECO:0000269|PubMed:11157979}. Endosome membrane {ECO:0000269|PubMed:11157979}; Peripheral membrane protein {ECO:0000269|PubMed:11157979}.</t>
  </si>
  <si>
    <t>cytoplasm [GO:0005737]; cytosol [GO:0005829]; endosome [GO:0005768]; endosome membrane [GO:0010008]; fungal-type vacuole membrane [GO:0000329]; Golgi membrane [GO:0000139]; membrane [GO:0016020]; nucleus-vacuole junction [GO:0071561]; peroxisome [GO:0005777]; phagophore assembly site [GO:0000407]; phagophore assembly site membrane [GO:0034045]; phosphatidylinositol 3-kinase complex, class III, type I [GO:0034271]; phosphatidylinositol 3-kinase complex, class III, type II [GO:0034272]; 1-phosphatidylinositol-3-kinase activity [GO:0016303]; ATP binding [GO:0005524]; protein kinase activity [GO:0004672]; autophagosome assembly [GO:0000045]; autophagy [GO:0006914]; autophagy of peroxisome [GO:0030242]; endocytosis [GO:0006897]; late endosome to vacuole transport [GO:0045324]; macroautophagy [GO:0016236]; phosphatidylinositol phosphate biosynthetic process [GO:0046854]; phosphatidylinositol-3-phosphate biosynthetic process [GO:0036092]; phosphatidylinositol-mediated signaling [GO:0048015]; phosphorylation [GO:0016310]; positive regulation of transcription elongation by RNA polymerase II [GO:0032968]; protein transport [GO:0015031]</t>
  </si>
  <si>
    <t>Phosphatidylinositol 3-kinase VPS34 (PI3-kinase VPS34) (PI3K VPS34) (PtdIns-3-kinase VPS34) (EC 2.7.1.137) (Carboxypeptidase Y-deficient protein 15) (Vacuolar protein sorting-associated protein 34) (Vacuolar protein-targeting protein 29)</t>
  </si>
  <si>
    <t>Q06538</t>
  </si>
  <si>
    <t>CSC1 YLR241W</t>
  </si>
  <si>
    <t>monoatomic cation transport [GO:0006812]</t>
  </si>
  <si>
    <t>endoplasmic reticulum [GO:0005783]; fungal-type vacuole membrane [GO:0000329]; plasma membrane [GO:0005886]</t>
  </si>
  <si>
    <t>endoplasmic reticulum [GO:0005783]; fungal-type vacuole membrane [GO:0000329]; plasma membrane [GO:0005886]; calcium activated cation channel activity [GO:0005227]; monoatomic cation transport [GO:0006812]</t>
  </si>
  <si>
    <t>Calcium permeable stress-gated cation channel 1 (ScCSC1)</t>
  </si>
  <si>
    <t>Q06543</t>
  </si>
  <si>
    <t>GPN3 YLR243W</t>
  </si>
  <si>
    <t>mitotic sister chromatid cohesion [GO:0007064]; protein import into nucleus [GO:0006606]</t>
  </si>
  <si>
    <t>GTP binding [GO:0005525]; GTPase activity [GO:0003924]; mitotic sister chromatid cohesion [GO:0007064]; protein import into nucleus [GO:0006606]</t>
  </si>
  <si>
    <t>GPN-loop GTPase 3 (EC 3.6.5.-)</t>
  </si>
  <si>
    <t>P16521</t>
  </si>
  <si>
    <t>YEF3 EFC1 TEF3 YEF3A YLR249W L9672.5</t>
  </si>
  <si>
    <t>negative regulation of protein kinase activity [GO:0006469]; negative regulation of protein phosphorylation [GO:0001933]; translational elongation [GO:0006414]; translational termination [GO:0006415]</t>
  </si>
  <si>
    <t>cytoplasmic stress granule [GO:0010494]; cytosolic ribosome [GO:0022626]; polysomal ribosome [GO:0042788]; ribosome [GO:0005840]</t>
  </si>
  <si>
    <t>cytoplasmic stress granule [GO:0010494]; cytosolic ribosome [GO:0022626]; polysomal ribosome [GO:0042788]; ribosome [GO:0005840]; ATP binding [GO:0005524]; ATP hydrolysis activity [GO:0016887]; rRNA binding [GO:0019843]; translation elongation factor activity [GO:0003746]; negative regulation of protein kinase activity [GO:0006469]; negative regulation of protein phosphorylation [GO:0001933]; translational elongation [GO:0006414]; translational termination [GO:0006415]</t>
  </si>
  <si>
    <t>Elongation factor 3A (EF-3) (EF-3A) (EC 3.6.4.-) (Eukaryotic elongation factor 3) (eEF3) (Translation elongation factor 3A) (Yeast elongation factor 3)</t>
  </si>
  <si>
    <t>Q06567</t>
  </si>
  <si>
    <t>MCP2 MRX13 YLR253W L9672.2</t>
  </si>
  <si>
    <t>lipid homeostasis [GO:0055088]; mitochondrion organization [GO:0007005]</t>
  </si>
  <si>
    <t>SUBCELLULAR LOCATION: Mitochondrion {ECO:0000269|PubMed:14562095, ECO:0000269|PubMed:16823961}. Mitochondrion inner membrane {ECO:0000269|PubMed:23781023}; Single-pass membrane protein {ECO:0000255}.</t>
  </si>
  <si>
    <t>mitochondrial inner membrane [GO:0005743]; mitochondrial membrane [GO:0031966]; mitochondrion [GO:0005739]; lipid homeostasis [GO:0055088]; mitochondrion organization [GO:0007005]</t>
  </si>
  <si>
    <t>ABC1 family protein MCP2 (MDM10-complementing protein 2) (MIOREX complex component 13) (Mitochondrial organization of gene expression protein 13)</t>
  </si>
  <si>
    <t>P0CE41</t>
  </si>
  <si>
    <t>HAP1 CYP1 YLR256W L9672.1</t>
  </si>
  <si>
    <t>carbon catabolite activation of transcription from RNA polymerase II promoter [GO:0000436]; DNA-templated transcription [GO:0006351]; establishment of protein localization to chromatin [GO:0071169]; negative regulation of DNA-templated transcription [GO:0045892]; negative regulation of transcription by RNA polymerase II [GO:0000122]; regulation of cellular respiration [GO:0043457]; regulation of transcription by RNA polymerase II [GO:0006357]; response to oxygen levels [GO:0070482]</t>
  </si>
  <si>
    <t>mitochondrion [GO:0005739]; nucleus [GO:0005634]; transcription repressor complex [GO:0017053]</t>
  </si>
  <si>
    <t>SUBCELLULAR LOCATION: Nucleus {ECO:0000255|PROSITE-ProRule:PRU00227}.</t>
  </si>
  <si>
    <t>mitochondrion [GO:0005739]; nucleus [GO:0005634]; transcription repressor complex [GO:0017053]; DNA-binding transcription activator activity, RNA polymerase II-specific [GO:0001228]; RNA polymerase II cis-regulatory region sequence-specific DNA binding [GO:0000978]; sequence-specific DNA binding [GO:0043565]; zinc ion binding [GO:0008270]; carbon catabolite activation of transcription from RNA polymerase II promoter [GO:0000436]; DNA-templated transcription [GO:0006351]; establishment of protein localization to chromatin [GO:0071169]; negative regulation of DNA-templated transcription [GO:0045892]; negative regulation of transcription by RNA polymerase II [GO:0000122]; regulation of cellular respiration [GO:0043457]; regulation of transcription by RNA polymerase II [GO:0006357]; response to oxygen levels [GO:0070482]</t>
  </si>
  <si>
    <t>Heme-responsive zinc finger transcription factor HAP1 (CYP1 activatory protein) (Heme activator protein 1)</t>
  </si>
  <si>
    <t>P27472</t>
  </si>
  <si>
    <t>GSY2 YLR258W L8479.8</t>
  </si>
  <si>
    <t>cytoplasm [GO:0005737]; nucleus [GO:0005634]; glycogen (starch) synthase activity [GO:0004373]; identical protein binding [GO:0042802]; molecular function inhibitor activity [GO:0140678]; glycogen biosynthetic process [GO:0005978]</t>
  </si>
  <si>
    <t>Glycogen [starch] synthase isoform 2 (EC 2.4.1.11)</t>
  </si>
  <si>
    <t>P19882</t>
  </si>
  <si>
    <t>HSP60 MIF4 YLR259C L8479.10</t>
  </si>
  <si>
    <t>'de novo' protein folding [GO:0006458]; chaperone-mediated protein complex assembly [GO:0051131]; mitochondrial unfolded protein response [GO:0034514]; protein folding [GO:0006457]; protein import into mitochondrial intermembrane space [GO:0045041]; protein maturation [GO:0051604]; protein refolding [GO:0042026]; protein stabilization [GO:0050821]</t>
  </si>
  <si>
    <t>cytosol [GO:0005829]; mitochondrial inner membrane [GO:0005743]; mitochondrial intermembrane space [GO:0005758]; mitochondrial matrix [GO:0005759]; mitochondrial nucleoid [GO:0042645]; mitochondrion [GO:0005739]</t>
  </si>
  <si>
    <t>cytosol [GO:0005829]; mitochondrial inner membrane [GO:0005743]; mitochondrial intermembrane space [GO:0005758]; mitochondrial matrix [GO:0005759]; mitochondrial nucleoid [GO:0042645]; mitochondrion [GO:0005739]; ATP binding [GO:0005524]; ATP hydrolysis activity [GO:0016887]; ATP-dependent protein folding chaperone [GO:0140662]; DNA replication origin binding [GO:0003688]; protein-folding chaperone binding [GO:0051087]; single-stranded DNA binding [GO:0003697]; unfolded protein binding [GO:0051082]; 'de novo' protein folding [GO:0006458]; chaperone-mediated protein complex assembly [GO:0051131]; mitochondrial unfolded protein response [GO:0034514]; protein folding [GO:0006457]; protein import into mitochondrial intermembrane space [GO:0045041]; protein maturation [GO:0051604]; protein refolding [GO:0042026]; protein stabilization [GO:0050821]</t>
  </si>
  <si>
    <t>Heat shock protein 60, mitochondrial (CPN60) (P66) (Stimulator factor I 66 kDa component)</t>
  </si>
  <si>
    <t>Q06147</t>
  </si>
  <si>
    <t>LCB5 YLR260W</t>
  </si>
  <si>
    <t>calcium-mediated signaling [GO:0019722]; phosphorylation [GO:0016310]; response to heat [GO:0009408]; sphingolipid metabolic process [GO:0006665]; sphingosine biosynthetic process [GO:0046512]</t>
  </si>
  <si>
    <t>cytoplasm [GO:0005737]; cytosol [GO:0005829]; Golgi apparatus [GO:0005794]; Golgi membrane [GO:0000139]; intracellular membrane-bounded organelle [GO:0043231]; membrane [GO:0016020]; nucleus [GO:0005634]</t>
  </si>
  <si>
    <t>SUBCELLULAR LOCATION: Golgi apparatus membrane {ECO:0000269|PubMed:12493772}; Peripheral membrane protein {ECO:0000269|PubMed:12493772}.</t>
  </si>
  <si>
    <t>cytoplasm [GO:0005737]; cytosol [GO:0005829]; Golgi apparatus [GO:0005794]; Golgi membrane [GO:0000139]; intracellular membrane-bounded organelle [GO:0043231]; membrane [GO:0016020]; nucleus [GO:0005634]; ATP binding [GO:0005524]; D-erythro-sphingosine kinase activity [GO:0017050]; sphinganine kinase activity [GO:0008481]; calcium-mediated signaling [GO:0019722]; phosphorylation [GO:0016310]; response to heat [GO:0009408]; sphingolipid metabolic process [GO:0006665]; sphingosine biosynthetic process [GO:0046512]</t>
  </si>
  <si>
    <t>Sphingoid long chain base kinase 5 (LCB kinase 5) (EC 2.7.1.91) (Sphinganine kinase 5)</t>
  </si>
  <si>
    <t>Q3E7X9</t>
  </si>
  <si>
    <t>RPS28A RPS33 RPS33A YOR167C O3600</t>
  </si>
  <si>
    <t>maturation of SSU-rRNA [GO:0030490]; positive regulation of nuclear-transcribed mRNA catabolic process, deadenylation-dependent decay [GO:1900153]; ribosomal small subunit assembly [GO:0000028]; rRNA export from nucleus [GO:0006407]; translation [GO:0006412]</t>
  </si>
  <si>
    <t>cytosol [GO:0005829]; cytosolic small ribosomal subunit [GO:0022627]; structural constituent of ribosome [GO:0003735]; maturation of SSU-rRNA [GO:0030490]; positive regulation of nuclear-transcribed mRNA catabolic process, deadenylation-dependent decay [GO:1900153]; ribosomal small subunit assembly [GO:0000028]; rRNA export from nucleus [GO:0006407]; translation [GO:0006412]</t>
  </si>
  <si>
    <t>Small ribosomal subunit protein eS28A (40S ribosomal protein S28-A) (S33) (YS27)</t>
  </si>
  <si>
    <t>P22214</t>
  </si>
  <si>
    <t>SEC22 SLY2 TSL26 YLR268W L8479.3</t>
  </si>
  <si>
    <t>endoplasmic reticulum to Golgi vesicle-mediated transport [GO:0006888]; intracellular protein transport [GO:0006886]; retrograde vesicle-mediated transport, Golgi to endoplasmic reticulum [GO:0006890]; vesicle fusion [GO:0006906]; vesicle fusion with endoplasmic reticulum [GO:0048279]; vesicle fusion with Golgi apparatus [GO:0048280]</t>
  </si>
  <si>
    <t>cytoplasmic side of endoplasmic reticulum membrane [GO:0098554]; endoplasmic reticulum [GO:0005783]; endoplasmic reticulum membrane [GO:0005789]; endoplasmic reticulum-Golgi intermediate compartment [GO:0005793]; ER to Golgi transport vesicle membrane [GO:0012507]; Golgi apparatus [GO:0005794]; Golgi membrane [GO:0000139]; Golgi to ER transport vesicle membrane [GO:0012508]; membrane [GO:0016020]; SNARE complex [GO:0031201]</t>
  </si>
  <si>
    <t>SUBCELLULAR LOCATION: Membrane {ECO:0000305}; Single-pass type IV membrane protein {ECO:0000305}. Endoplasmic reticulum membrane {ECO:0000305}; Single-pass type IV membrane protein {ECO:0000305}. Golgi apparatus membrane {ECO:0000305}; Single-pass type IV membrane protein {ECO:0000305}.</t>
  </si>
  <si>
    <t>cytoplasmic side of endoplasmic reticulum membrane [GO:0098554]; endoplasmic reticulum [GO:0005783]; endoplasmic reticulum membrane [GO:0005789]; endoplasmic reticulum-Golgi intermediate compartment [GO:0005793]; ER to Golgi transport vesicle membrane [GO:0012507]; Golgi apparatus [GO:0005794]; Golgi membrane [GO:0000139]; Golgi to ER transport vesicle membrane [GO:0012508]; membrane [GO:0016020]; SNARE complex [GO:0031201]; SNAP receptor activity [GO:0005484]; endoplasmic reticulum to Golgi vesicle-mediated transport [GO:0006888]; intracellular protein transport [GO:0006886]; retrograde vesicle-mediated transport, Golgi to endoplasmic reticulum [GO:0006890]; vesicle fusion [GO:0006906]; vesicle fusion with endoplasmic reticulum [GO:0048279]; vesicle fusion with Golgi apparatus [GO:0048280]</t>
  </si>
  <si>
    <t>Protein transport protein SEC22 (Suppressor of loss of YPT1 protein 2)</t>
  </si>
  <si>
    <t>Q06151</t>
  </si>
  <si>
    <t>DCS1 YLR270W</t>
  </si>
  <si>
    <t>cellular response to starvation [GO:0009267]; deadenylation-dependent decapping of nuclear-transcribed mRNA [GO:0000290]; nuclear-transcribed mRNA catabolic process [GO:0000956]; nuclear-transcribed mRNA catabolic process, deadenylation-dependent decay [GO:0000288]; nuclear-transcribed mRNA catabolic process, deadenylation-independent decay [GO:0031086]; response to heat [GO:0009408]; response to nutrient [GO:0007584]; response to osmotic stress [GO:0006970]; response to oxidative stress [GO:0006979]</t>
  </si>
  <si>
    <t>cytoplasm [GO:0005737]; m7G(5')pppN diphosphatase complex [GO:0106095]; mitochondrion [GO:0005739]; nucleus [GO:0005634]; P-body [GO:0000932]; perinuclear region of cytoplasm [GO:0048471]</t>
  </si>
  <si>
    <t>SUBCELLULAR LOCATION: Cytoplasm. Cytoplasm, perinuclear region. Cytoplasm, P-body. Note=Predominantly cytoplasmic.</t>
  </si>
  <si>
    <t>cytoplasm [GO:0005737]; m7G(5')pppN diphosphatase complex [GO:0106095]; mitochondrion [GO:0005739]; nucleus [GO:0005634]; P-body [GO:0000932]; perinuclear region of cytoplasm [GO:0048471]; 5'-(N(7)-methyl 5'-triphosphoguanosine)-[mRNA] diphosphatase activity [GO:0140932]; exoribonuclease activator activity [GO:0044692]; hydrolase activity, acting on acid anhydrides, in phosphorus-containing anhydrides [GO:0016818]; identical protein binding [GO:0042802]; protein heterodimerization activity [GO:0046982]; protein homodimerization activity [GO:0042803]; RNA 7-methylguanosine cap binding [GO:0000340]; cellular response to starvation [GO:0009267]; deadenylation-dependent decapping of nuclear-transcribed mRNA [GO:0000290]; nuclear-transcribed mRNA catabolic process [GO:0000956]; nuclear-transcribed mRNA catabolic process, deadenylation-dependent decay [GO:0000288]; nuclear-transcribed mRNA catabolic process, deadenylation-independent decay [GO:0031086]; response to heat [GO:0009408]; response to nutrient [GO:0007584]; response to osmotic stress [GO:0006970]; response to oxidative stress [GO:0006979]</t>
  </si>
  <si>
    <t>m7GpppX diphosphatase (EC 3.6.1.59) (DCS-1) (Hint-related 7meGMP-directed hydrolase 1) (Protein Dcs1p) (Scavenger mRNA-decapping enzyme DcpS)</t>
  </si>
  <si>
    <t>Q06156</t>
  </si>
  <si>
    <t>YCS4 LOC7 YLR272C L8479.14</t>
  </si>
  <si>
    <t>cell division [GO:0051301]; chromosome condensation [GO:0030261]; maintenance of rDNA [GO:0043007]; meiotic chromosome condensation [GO:0010032]; meiotic chromosome separation [GO:0051307]; mitotic chromosome condensation [GO:0007076]; mitotic sister chromatid segregation [GO:0000070]; negative regulation of meiotic DNA double-strand break formation [GO:1903342]; nucleophagy [GO:0044804]; rDNA chromatin condensation [GO:0070550]; silent mating-type cassette heterochromatin formation [GO:0030466]; synaptonemal complex assembly [GO:0007130]; tRNA gene clustering [GO:0070058]</t>
  </si>
  <si>
    <t>condensed chromosome, centromeric region [GO:0000779]; condensin complex [GO:0000796]; nucleolus [GO:0005730]</t>
  </si>
  <si>
    <t>SUBCELLULAR LOCATION: Nucleus {ECO:0000269|PubMed:11854418}. Chromosome {ECO:0000269|PubMed:11854418}. Note=Nuclear throughout the cell cycle. During mitosis, most of the condensin complex is associated with the chromatin. At the onset of prophase, condensin associates with chromosome arms and to chromosome condensation. At anaphase, it is enriched at rDNA. Dissociation from chromosomes is observed in late telophase.</t>
  </si>
  <si>
    <t>condensed chromosome, centromeric region [GO:0000779]; condensin complex [GO:0000796]; nucleolus [GO:0005730]; histone binding [GO:0042393]; cell division [GO:0051301]; chromosome condensation [GO:0030261]; maintenance of rDNA [GO:0043007]; meiotic chromosome condensation [GO:0010032]; meiotic chromosome separation [GO:0051307]; mitotic chromosome condensation [GO:0007076]; mitotic sister chromatid segregation [GO:0000070]; negative regulation of meiotic DNA double-strand break formation [GO:1903342]; nucleophagy [GO:0044804]; rDNA chromatin condensation [GO:0070550]; silent mating-type cassette heterochromatin formation [GO:0030466]; synaptonemal complex assembly [GO:0007130]; tRNA gene clustering [GO:0070058]</t>
  </si>
  <si>
    <t>Condensin complex subunit 1 (XCAP-D2 homolog)</t>
  </si>
  <si>
    <t>P29496</t>
  </si>
  <si>
    <t>MCM5 CDC46 YLR274W L9328.1</t>
  </si>
  <si>
    <t>DNA replication initiation [GO:0006270]; DNA unwinding involved in DNA replication [GO:0006268]; double-strand break repair via break-induced replication [GO:0000727]; heterochromatin formation [GO:0031507]; nuclear DNA replication [GO:0033260]; pre-replicative complex assembly involved in nuclear cell cycle DNA replication [GO:0006267]; premeiotic DNA replication [GO:0006279]; regulation of DNA-templated DNA replication initiation [GO:0030174]; subtelomeric heterochromatin formation [GO:0031509]</t>
  </si>
  <si>
    <t>SUBCELLULAR LOCATION: Nucleus. Note=Mobilized from the cytoplasm to the nucleus as mitosis is completed. Remains in the nucleus until the initiation of the next round of replication.</t>
  </si>
  <si>
    <t>chromosome, telomeric region [GO:0000781]; CMG complex [GO:0071162]; cytoplasm [GO:0005737]; DNA replication preinitiation complex [GO:0031261]; MCM complex [GO:0042555]; nuclear pre-replicative complex [GO:0005656]; nuclear replication fork [GO:0043596]; nucleoplasm [GO:0005654]; nucleus [GO:0005634]; replication fork protection complex [GO:0031298]; ATP binding [GO:0005524]; ATP hydrolysis activity [GO:0016887]; chromatin binding [GO:0003682]; DNA replication origin binding [GO:0003688]; helicase activity [GO:0004386]; DNA replication initiation [GO:0006270]; DNA unwinding involved in DNA replication [GO:0006268]; double-strand break repair via break-induced replication [GO:0000727]; heterochromatin formation [GO:0031507]; nuclear DNA replication [GO:0033260]; pre-replicative complex assembly involved in nuclear cell cycle DNA replication [GO:0006267]; premeiotic DNA replication [GO:0006279]; regulation of DNA-templated DNA replication initiation [GO:0030174]; subtelomeric heterochromatin formation [GO:0031509]</t>
  </si>
  <si>
    <t>Minichromosome maintenance protein 5 (EC 3.6.4.12) (Cell division control protein 46)</t>
  </si>
  <si>
    <t>Q06218</t>
  </si>
  <si>
    <t>DBP9 YLR276C L9328.3</t>
  </si>
  <si>
    <t>maturation of LSU-rRNA from tricistronic rRNA transcript (SSU-rRNA, 5.8S rRNA, LSU-rRNA) [GO:0000463]</t>
  </si>
  <si>
    <t>SUBCELLULAR LOCATION: Nucleus, nucleolus {ECO:0000269|PubMed:11565753}.</t>
  </si>
  <si>
    <t>nucleolus [GO:0005730]; ATP binding [GO:0005524]; ATP hydrolysis activity [GO:0016887]; DNA helicase activity [GO:0003678]; DNA/RNA helicase activity [GO:0033677]; mRNA binding [GO:0003729]; RNA helicase activity [GO:0003724]; maturation of LSU-rRNA from tricistronic rRNA transcript (SSU-rRNA, 5.8S rRNA, LSU-rRNA) [GO:0000463]</t>
  </si>
  <si>
    <t>ATP-dependent RNA helicase DBP9 (EC 3.6.4.13) (DEAD box protein 9)</t>
  </si>
  <si>
    <t>P0CX34</t>
  </si>
  <si>
    <t>RPS30B YOR182C</t>
  </si>
  <si>
    <t>Small ribosomal subunit protein eS30B (40S ribosomal protein S30-B)</t>
  </si>
  <si>
    <t>P46943</t>
  </si>
  <si>
    <t>GUF1 YLR289W L8003.7</t>
  </si>
  <si>
    <t>positive regulation of translation [GO:0045727]; translation [GO:0006412]</t>
  </si>
  <si>
    <t>mitochondrial inner membrane [GO:0005743]; mitochondrial matrix [GO:0005759]; mitochondrion [GO:0005739]; nucleus [GO:0005634]</t>
  </si>
  <si>
    <t>SUBCELLULAR LOCATION: Mitochondrion inner membrane {ECO:0000255|HAMAP-Rule:MF_03137, ECO:0000269|PubMed:14562095, ECO:0000269|PubMed:18442968}; Peripheral membrane protein {ECO:0000255|HAMAP-Rule:MF_03137, ECO:0000269|PubMed:14562095, ECO:0000269|PubMed:18442968}; Matrix side {ECO:0000255|HAMAP-Rule:MF_03137, ECO:0000269|PubMed:14562095, ECO:0000269|PubMed:18442968}.</t>
  </si>
  <si>
    <t>mitochondrial inner membrane [GO:0005743]; mitochondrial matrix [GO:0005759]; mitochondrion [GO:0005739]; nucleus [GO:0005634]; GTP binding [GO:0005525]; GTPase activity [GO:0003924]; mitochondrial ribosome binding [GO:0097177]; positive regulation of translation [GO:0045727]; translation [GO:0006412]</t>
  </si>
  <si>
    <t>Translation factor GUF1, mitochondrial (EC 3.6.5.-) (Elongation factor 4 homolog) (EF-4) (GTPase GUF1) (Ribosomal back-translocase)</t>
  </si>
  <si>
    <t>P32502</t>
  </si>
  <si>
    <t>GCD7 TIF222 YLR291C L8003.17</t>
  </si>
  <si>
    <t>regulation of translational initiation [GO:0006446]; translational initiation [GO:0006413]</t>
  </si>
  <si>
    <t>cytosol [GO:0005829]; eukaryotic translation initiation factor 2B complex [GO:0005851]; guanyl-nucleotide exchange factor complex [GO:0032045]; mitochondrion [GO:0005739]</t>
  </si>
  <si>
    <t>SUBCELLULAR LOCATION: Cytoplasm, cytosol {ECO:0000250|UniProtKB:Q9UT76}.</t>
  </si>
  <si>
    <t>cytosol [GO:0005829]; eukaryotic translation initiation factor 2B complex [GO:0005851]; guanyl-nucleotide exchange factor complex [GO:0032045]; mitochondrion [GO:0005739]; enzyme regulator activity [GO:0030234]; translation initiation factor activity [GO:0003743]; regulation of translational initiation [GO:0006446]; translational initiation [GO:0006413]</t>
  </si>
  <si>
    <t>Translation initiation factor eIF2B subunit beta (GCD complex subunit GCD7) (Guanine nucleotide exchange factor subunit GCD7) (eIF2B GDP-GTP exchange factor subunit beta)</t>
  </si>
  <si>
    <t>P32835</t>
  </si>
  <si>
    <t>GSP1 CNR1 CST17 YLR293C L8003.19</t>
  </si>
  <si>
    <t>exonucleolytic trimming to generate mature 3'-end of 5.8S rRNA from tricistronic rRNA transcript (SSU-rRNA, 5.8S rRNA, LSU-rRNA) [GO:0000467]; nucleus organization [GO:0006997]; poly(A)+ mRNA export from nucleus [GO:0016973]; protein import into nucleus [GO:0006606]; regulation of cell cycle phase transition [GO:1901987]; regulation of nucleocytoplasmic transport [GO:0046822]; ribosomal subunit export from nucleus [GO:0000054]</t>
  </si>
  <si>
    <t>cytoplasm [GO:0005737]; cytosol [GO:0005829]; nucleus [GO:0005634]; GTP binding [GO:0005525]; GTPase activity [GO:0003924]; exonucleolytic trimming to generate mature 3'-end of 5.8S rRNA from tricistronic rRNA transcript (SSU-rRNA, 5.8S rRNA, LSU-rRNA) [GO:0000467]; nucleus organization [GO:0006997]; poly(A)+ mRNA export from nucleus [GO:0016973]; protein import into nucleus [GO:0006606]; regulation of cell cycle phase transition [GO:1901987]; regulation of nucleocytoplasmic transport [GO:0046822]; ribosomal subunit export from nucleus [GO:0000054]</t>
  </si>
  <si>
    <t>GTP-binding nuclear protein GSP1/CNR1 (Chromosome stability protein 17) (GTPase Ran homolog) (Genetic suppressor of PRP20-1)</t>
  </si>
  <si>
    <t>P06106</t>
  </si>
  <si>
    <t>MET17 MET15 MET25 YLR303W L8003.1</t>
  </si>
  <si>
    <t>cysteine biosynthetic process [GO:0019344]; L-homocysteine biosynthetic process [GO:0071269]; methionine metabolic process [GO:0006555]; sulfate assimilation [GO:0000103]; transsulfuration [GO:0019346]</t>
  </si>
  <si>
    <t>cytoplasm [GO:0005737]; plasma membrane [GO:0005886]; cysteine synthase activity [GO:0004124]; O-acetylhomoserine aminocarboxypropyltransferase activity [GO:0003961]; O-acetylhomoserine sulfhydrylase activity [GO:0051009]; pyridoxal phosphate binding [GO:0030170]; cysteine biosynthetic process [GO:0019344]; L-homocysteine biosynthetic process [GO:0071269]; methionine metabolic process [GO:0006555]; sulfate assimilation [GO:0000103]; transsulfuration [GO:0019346]</t>
  </si>
  <si>
    <t>Homocysteine/cysteine synthase (EC 2.5.1.47) (EC 2.5.1.49) (O-acetylserine/O-acetylhomoserine sulfhydrylase) (OAS-OAH SHLase) (OAS-OAH sulfhydrylase)</t>
  </si>
  <si>
    <t>P19414</t>
  </si>
  <si>
    <t>ACO1 GLU1 YLR304C L8003.22</t>
  </si>
  <si>
    <t>mitochondrial genome maintenance [GO:0000002]; tricarboxylic acid cycle [GO:0006099]</t>
  </si>
  <si>
    <t>cytosol [GO:0005829]; mitochondrial intermembrane space [GO:0005758]; mitochondrial matrix [GO:0005759]; mitochondrial nucleoid [GO:0042645]; mitochondrion [GO:0005739]</t>
  </si>
  <si>
    <t>SUBCELLULAR LOCATION: Mitochondrion. Cytoplasm. Note=Mainly mitochondrial, small amounts are also detected in the cytosol with a ratio of 94:6.</t>
  </si>
  <si>
    <t>cytosol [GO:0005829]; mitochondrial intermembrane space [GO:0005758]; mitochondrial matrix [GO:0005759]; mitochondrial nucleoid [GO:0042645]; mitochondrion [GO:0005739]; 4 iron, 4 sulfur cluster binding [GO:0051539]; aconitate hydratase activity [GO:0003994]; double-stranded DNA binding [GO:0003690]; iron-sulfur cluster binding [GO:0051536]; metal ion binding [GO:0046872]; single-stranded DNA binding [GO:0003697]; mitochondrial genome maintenance [GO:0000002]; tricarboxylic acid cycle [GO:0006099]</t>
  </si>
  <si>
    <t>Aconitate hydratase, mitochondrial (Aconitase) (EC 4.2.1.3) (Citrate hydro-lyase)</t>
  </si>
  <si>
    <t>P37297</t>
  </si>
  <si>
    <t>STT4 YLR305C L2142.4</t>
  </si>
  <si>
    <t>autophagosome-lysosome fusion [GO:0061909]; autophagy of mitochondrion [GO:0000422]; cortical actin cytoskeleton organization [GO:0030866]; macroautophagy [GO:0016236]; microlipophagy [GO:0140504]; phosphatidylinositol phosphate biosynthetic process [GO:0046854]; phosphatidylinositol-mediated signaling [GO:0048015]; phosphorylation [GO:0016310]; regulation of fungal-type cell wall organization [GO:0060237]</t>
  </si>
  <si>
    <t>cytoplasm [GO:0005737]; mitochondrion [GO:0005739]; plasma membrane [GO:0005886]; 1-phosphatidylinositol 4-kinase activity [GO:0004430]; ATP binding [GO:0005524]; autophagosome-lysosome fusion [GO:0061909]; autophagy of mitochondrion [GO:0000422]; cortical actin cytoskeleton organization [GO:0030866]; macroautophagy [GO:0016236]; microlipophagy [GO:0140504]; phosphatidylinositol phosphate biosynthetic process [GO:0046854]; phosphatidylinositol-mediated signaling [GO:0048015]; phosphorylation [GO:0016310]; regulation of fungal-type cell wall organization [GO:0060237]</t>
  </si>
  <si>
    <t>Phosphatidylinositol 4-kinase STT4 (PI4-kinase) (PtdIns-4-kinase) (EC 2.7.1.67)</t>
  </si>
  <si>
    <t>P04821</t>
  </si>
  <si>
    <t>CDC25 CTN1 YLR310C L2142.6</t>
  </si>
  <si>
    <t>cell cycle [GO:0007049]; cell division [GO:0051301]; Ras protein signal transduction [GO:0007265]; regulation of cell cycle [GO:0051726]; traversing start control point of mitotic cell cycle [GO:0007089]</t>
  </si>
  <si>
    <t>cytoplasm [GO:0005737]; cytosol [GO:0005829]; endoplasmic reticulum membrane [GO:0005789]; nucleus [GO:0005634]; plasma membrane [GO:0005886]</t>
  </si>
  <si>
    <t>cytoplasm [GO:0005737]; cytosol [GO:0005829]; endoplasmic reticulum membrane [GO:0005789]; nucleus [GO:0005634]; plasma membrane [GO:0005886]; guanyl-nucleotide exchange factor activity [GO:0005085]; cell cycle [GO:0007049]; cell division [GO:0051301]; Ras protein signal transduction [GO:0007265]; regulation of cell cycle [GO:0051726]; traversing start control point of mitotic cell cycle [GO:0007089]</t>
  </si>
  <si>
    <t>Cell division control protein 25</t>
  </si>
  <si>
    <t>P36523</t>
  </si>
  <si>
    <t>MRPL15 YLR312W-A YLR312BW</t>
  </si>
  <si>
    <t>mitochondrial translation [GO:0032543]; RNA processing [GO:0006396]</t>
  </si>
  <si>
    <t>mitochondrial inner membrane [GO:0005743]; mitochondrial large ribosomal subunit [GO:0005762]; mitochondrion [GO:0005739]; ribonuclease III activity [GO:0004525]; structural constituent of ribosome [GO:0003735]; mitochondrial translation [GO:0032543]; RNA processing [GO:0006396]</t>
  </si>
  <si>
    <t>Large ribosomal subunit protein mL57 (54S ribosomal protein L15, mitochondrial) (YmL15)</t>
  </si>
  <si>
    <t>P32457</t>
  </si>
  <si>
    <t>CDC3 YLR314C L8543.7</t>
  </si>
  <si>
    <t>cellular bud neck septin ring organization [GO:0032186]; cytoskeleton-dependent cytokinesis [GO:0061640]; mitotic cytokinesis [GO:0000281]; septin ring assembly [GO:0000921]; septin ring disassembly [GO:0031107]; septum digestion after cytokinesis [GO:0000920]</t>
  </si>
  <si>
    <t>ascospore wall [GO:0005619]; cell division site [GO:0032153]; cellular bud neck [GO:0005935]; cellular bud neck septin ring [GO:0000144]; Gin4 complex [GO:1990317]; mating projection base [GO:0001400]; microtubule cytoskeleton [GO:0015630]; prospore membrane [GO:0005628]; septin complex [GO:0031105]; septin filament array [GO:0032160]; septin ring [GO:0005940]</t>
  </si>
  <si>
    <t>SUBCELLULAR LOCATION: Membrane; Peripheral membrane protein. Bud neck. Note=Present at the bud neck during cell division. Probably interacts with phosphoinosides such as phosphatidylinositol 4-phosphate or phosphatidylinositol 5-phosphate.</t>
  </si>
  <si>
    <t>ascospore wall [GO:0005619]; cell division site [GO:0032153]; cellular bud neck [GO:0005935]; cellular bud neck septin ring [GO:0000144]; Gin4 complex [GO:1990317]; mating projection base [GO:0001400]; microtubule cytoskeleton [GO:0015630]; prospore membrane [GO:0005628]; septin complex [GO:0031105]; septin filament array [GO:0032160]; septin ring [GO:0005940]; GTP binding [GO:0005525]; GTPase activity [GO:0003924]; molecular adaptor activity [GO:0060090]; phosphatidylinositol-4-phosphate binding [GO:0070273]; phosphatidylinositol-5-phosphate binding [GO:0010314]; structural constituent of cytoskeleton [GO:0005200]; cellular bud neck septin ring organization [GO:0032186]; cytoskeleton-dependent cytokinesis [GO:0061640]; mitotic cytokinesis [GO:0000281]; septin ring assembly [GO:0000921]; septin ring disassembly [GO:0031107]; septum digestion after cytokinesis [GO:0000920]</t>
  </si>
  <si>
    <t>Cell division control protein 3</t>
  </si>
  <si>
    <t>Q06168</t>
  </si>
  <si>
    <t>SFH1 YLR321C L8543.4</t>
  </si>
  <si>
    <t>chromatin remodeling [GO:0006338]; chromatin remodeling at centromere [GO:0031055]; chromosome segregation [GO:0007059]; double-strand break repair [GO:0006302]; G2/M transition of mitotic cell cycle [GO:0000086]; nucleosome disassembly [GO:0006337]; positive regulation of pseudohyphal growth by positive regulation of transcription from RNA polymerase II promoter [GO:1900461]; regulation of nuclear cell cycle DNA replication [GO:0033262]; transcription elongation by RNA polymerase II [GO:0006368]</t>
  </si>
  <si>
    <t>chromatin [GO:0000785]; nuclear chromosome [GO:0000228]; nucleus [GO:0005634]; RSC-type complex [GO:0016586]</t>
  </si>
  <si>
    <t>SUBCELLULAR LOCATION: Nucleus {ECO:0000269|PubMed:12697820}. Note=Localizes to centromeric and flanking chromatin. Association with these loci is dependent on STH1.</t>
  </si>
  <si>
    <t>chromatin [GO:0000785]; nuclear chromosome [GO:0000228]; nucleus [GO:0005634]; RSC-type complex [GO:0016586]; transcription coregulator activity [GO:0003712]; chromatin remodeling [GO:0006338]; chromatin remodeling at centromere [GO:0031055]; chromosome segregation [GO:0007059]; double-strand break repair [GO:0006302]; G2/M transition of mitotic cell cycle [GO:0000086]; nucleosome disassembly [GO:0006337]; positive regulation of pseudohyphal growth by positive regulation of transcription from RNA polymerase II promoter [GO:1900461]; regulation of nuclear cell cycle DNA replication [GO:0033262]; transcription elongation by RNA polymerase II [GO:0006368]</t>
  </si>
  <si>
    <t>Chromatin structure-remodeling complex subunit SFH1 (RSC complex subunit SFH1) (SNF5 homolog 1)</t>
  </si>
  <si>
    <t>Q06169</t>
  </si>
  <si>
    <t>PEX30 YLR324W</t>
  </si>
  <si>
    <t>ER-dependent peroxisome organization [GO:0032581]; membrane tubulation [GO:0097749]; peroxisome organization [GO:0007031]; regulation of peroxisome organization [GO:1900063]</t>
  </si>
  <si>
    <t>cell periphery [GO:0071944]; cellular bud [GO:0005933]; endoplasmic reticulum [GO:0005783]; endoplasmic reticulum tubular network [GO:0071782]; peroxisomal membrane [GO:0005778]; peroxisome [GO:0005777]</t>
  </si>
  <si>
    <t>SUBCELLULAR LOCATION: Peroxisome membrane {ECO:0000250}; Multi-pass membrane protein {ECO:0000250}.</t>
  </si>
  <si>
    <t>cell periphery [GO:0071944]; cellular bud [GO:0005933]; endoplasmic reticulum [GO:0005783]; endoplasmic reticulum tubular network [GO:0071782]; peroxisomal membrane [GO:0005778]; peroxisome [GO:0005777]; identical protein binding [GO:0042802]; ER-dependent peroxisome organization [GO:0032581]; membrane tubulation [GO:0097749]; peroxisome organization [GO:0007031]; regulation of peroxisome organization [GO:1900063]</t>
  </si>
  <si>
    <t>Peroxisomal membrane protein PEX30 (Peroxin-30)</t>
  </si>
  <si>
    <t>P49167</t>
  </si>
  <si>
    <t>RPL38 YLR325C L8543.2</t>
  </si>
  <si>
    <t>cytoplasmic translation [GO:0002181]; protein-RNA complex assembly [GO:0022618]</t>
  </si>
  <si>
    <t>cytoplasm [GO:0005737]; cytosol [GO:0005829]; cytosolic large ribosomal subunit [GO:0022625]; structural constituent of ribosome [GO:0003735]; cytoplasmic translation [GO:0002181]; protein-RNA complex assembly [GO:0022618]</t>
  </si>
  <si>
    <t>Large ribosomal subunit protein eL38 (60S ribosomal protein L38)</t>
  </si>
  <si>
    <t>Q06132</t>
  </si>
  <si>
    <t>SGD1 YLR336C</t>
  </si>
  <si>
    <t>hyperosmotic response [GO:0006972]; maturation of SSU-rRNA [GO:0030490]; ribosomal small subunit biogenesis [GO:0042274]</t>
  </si>
  <si>
    <t>FAL1-SGD1 complex [GO:0097078]; nucleolus [GO:0005730]; nucleus [GO:0005634]; small-subunit processome [GO:0032040]</t>
  </si>
  <si>
    <t>SUBCELLULAR LOCATION: Nucleus, nucleolus {ECO:0000269|PubMed:11042259, ECO:0000269|PubMed:14562095}.</t>
  </si>
  <si>
    <t>FAL1-SGD1 complex [GO:0097078]; nucleolus [GO:0005730]; nucleus [GO:0005634]; small-subunit processome [GO:0032040]; RNA binding [GO:0003723]; hyperosmotic response [GO:0006972]; maturation of SSU-rRNA [GO:0030490]; ribosomal small subunit biogenesis [GO:0042274]</t>
  </si>
  <si>
    <t>Suppressor of glycerol defect protein 1</t>
  </si>
  <si>
    <t>P05317</t>
  </si>
  <si>
    <t>RPP0 L10E RPA0 RPL10E RPLA0 YLR340W L8300.8</t>
  </si>
  <si>
    <t>90S preribosome [GO:0030686]; cytoplasm [GO:0005737]; cytosolic large ribosomal subunit [GO:0022625]</t>
  </si>
  <si>
    <t>90S preribosome [GO:0030686]; cytoplasm [GO:0005737]; cytosolic large ribosomal subunit [GO:0022625]; large ribosomal subunit rRNA binding [GO:0070180]; structural constituent of ribosome [GO:0003735]; cytoplasmic translation [GO:0002181]; ribosomal large subunit assembly [GO:0000027]</t>
  </si>
  <si>
    <t>Large ribosomal subunit protein uL10 (60S acidic ribosomal protein P0) (A0) (L10e)</t>
  </si>
  <si>
    <t>P38631</t>
  </si>
  <si>
    <t>FKS1 CND1 CWH53 ETG1 GLS1 GSC1 PBR1 YLR342W L8300.6</t>
  </si>
  <si>
    <t>(1-&gt;3)-beta-D-glucan biosynthetic process [GO:0006075]; ascospore wall assembly [GO:0030476]; fungal-type cell wall biogenesis [GO:0009272]; fungal-type cell wall polysaccharide biosynthetic process [GO:0051278]; positive regulation of endocytosis [GO:0045807]; regulation of cell size [GO:0008361]</t>
  </si>
  <si>
    <t>1,3-beta-D-glucan synthase complex [GO:0000148]; actin cortical patch [GO:0030479]; cell periphery [GO:0071944]; cellular bud [GO:0005933]; cellular bud neck [GO:0005935]; cellular bud tip [GO:0005934]; fungal-type cell wall [GO:0009277]; mitochondrion [GO:0005739]; plasma membrane [GO:0005886]</t>
  </si>
  <si>
    <t>SUBCELLULAR LOCATION: Mitochondrion {ECO:0000269|PubMed:11856368, ECO:0000269|PubMed:12185837, ECO:0000269|PubMed:14576278, ECO:0000269|PubMed:8602515}. Cell membrane {ECO:0000305}; Multi-pass membrane protein {ECO:0000305}. Note=Localizes to the sites of polarized growth. Colocalizes with cortical actin patches and moves on the cell surface at the sites of cell wall remodeling. Actin patch motility is required for the movement. Early at the cell cycle, localizes at the presumed bud site of the mother cell and at the tip of the small bud. As the bud enlarges, appears as discernible spots in the medium-sized bud and these spots colocalize with actin patches. Late in the cell cycle, disappears in large budded cells, while the actin patches disperse over the cell. During cytokinesis, is concentrated in the neck, overlapping with the location of cortical actin patches.</t>
  </si>
  <si>
    <t>1,3-beta-D-glucan synthase complex [GO:0000148]; actin cortical patch [GO:0030479]; cell periphery [GO:0071944]; cellular bud [GO:0005933]; cellular bud neck [GO:0005935]; cellular bud tip [GO:0005934]; fungal-type cell wall [GO:0009277]; mitochondrion [GO:0005739]; plasma membrane [GO:0005886]; 1,3-beta-D-glucan synthase activity [GO:0003843]; (1-&gt;3)-beta-D-glucan biosynthetic process [GO:0006075]; ascospore wall assembly [GO:0030476]; fungal-type cell wall biogenesis [GO:0009272]; fungal-type cell wall polysaccharide biosynthetic process [GO:0051278]; positive regulation of endocytosis [GO:0045807]; regulation of cell size [GO:0008361]</t>
  </si>
  <si>
    <t>1,3-beta-glucan synthase component FKS1 (EC 2.4.1.34) (1,3-beta-D-glucan-UDP glucosyltransferase) (Calcineurin dependent protein 1) (Calcofluor white hypersensitivity protein 53) (Echinocandin target gene protein 1) (FK506 sensitivity protein 1) (Glucan synthase of cerevisiae protein 1) (Papulacandin B resistance protein 1)</t>
  </si>
  <si>
    <t>Q06137</t>
  </si>
  <si>
    <t>fructose 2,6-bisphosphate metabolic process [GO:0006003]; fructose metabolic process [GO:0006000]; regulation of glycolytic process [GO:0006110]</t>
  </si>
  <si>
    <t>cytoplasm [GO:0005737]; cytosol [GO:0005829]; 6-phosphofructo-2-kinase activity [GO:0003873]; ATP binding [GO:0005524]; fructose-2,6-bisphosphate 2-phosphatase activity [GO:0004331]; fructose 2,6-bisphosphate metabolic process [GO:0006003]; fructose metabolic process [GO:0006000]; regulation of glycolytic process [GO:0006110]</t>
  </si>
  <si>
    <t>Putative 6-phosphofructo-2-kinase/fructose-2,6-bisphosphatase YLR345W [Includes: 6-phosphofructo-2-kinase (EC 2.7.1.105); Fructose-2,6-bisphosphatase (EC 3.1.3.46)]</t>
  </si>
  <si>
    <t>Q06142</t>
  </si>
  <si>
    <t>KAP95 YLR347C L8300.15</t>
  </si>
  <si>
    <t>import into nucleus [GO:0051170]; mRNA transport [GO:0051028]; NLS-bearing protein import into nucleus [GO:0006607]; nuclear pore complex assembly [GO:0051292]; phosphatidylcholine biosynthetic process [GO:0006656]; protein import into nucleus [GO:0006606]; protein targeting to membrane [GO:0006612]; regulation of nucleocytoplasmic transport [GO:0046822]; regulation of protein desumoylation [GO:0060188]</t>
  </si>
  <si>
    <t>cytoplasm [GO:0005737]; cytosol [GO:0005829]; NLS-dependent protein nuclear import complex [GO:0042564]; nuclear envelope [GO:0005635]; nuclear pore [GO:0005643]; nucleus [GO:0005634]</t>
  </si>
  <si>
    <t>SUBCELLULAR LOCATION: Cytoplasm {ECO:0000269|PubMed:10684247, ECO:0000269|PubMed:9321403}. Nucleus {ECO:0000269|PubMed:9321403}. Nucleus, nuclear pore complex {ECO:0000269|PubMed:10684247}.</t>
  </si>
  <si>
    <t>cytoplasm [GO:0005737]; cytosol [GO:0005829]; NLS-dependent protein nuclear import complex [GO:0042564]; nuclear envelope [GO:0005635]; nuclear pore [GO:0005643]; nucleus [GO:0005634]; disordered domain specific binding [GO:0097718]; guanyl-nucleotide exchange factor activity [GO:0005085]; importin-alpha family protein binding [GO:0061676]; nuclear import signal receptor activity [GO:0061608]; nuclear localization sequence binding [GO:0008139]; protein-containing complex binding [GO:0044877]; small GTPase binding [GO:0031267]; import into nucleus [GO:0051170]; mRNA transport [GO:0051028]; NLS-bearing protein import into nucleus [GO:0006607]; nuclear pore complex assembly [GO:0051292]; phosphatidylcholine biosynthetic process [GO:0006656]; protein import into nucleus [GO:0006606]; protein targeting to membrane [GO:0006612]; regulation of nucleocytoplasmic transport [GO:0046822]; regulation of protein desumoylation [GO:0060188]</t>
  </si>
  <si>
    <t>Importin subunit beta-1 (Importin-95) (Karyopherin subunit beta-1) (Karyopherin-95)</t>
  </si>
  <si>
    <t>Q06143</t>
  </si>
  <si>
    <t>DIC1 YLR348C</t>
  </si>
  <si>
    <t>dicarboxylic acid transport [GO:0006835]; malate transmembrane transport [GO:0071423]; oxaloacetate transport [GO:0015729]; phosphate ion transmembrane transport [GO:0035435]; succinate transmembrane transport [GO:0071422]; sulfate transport [GO:0008272]; thiosulfate transport [GO:0015709]</t>
  </si>
  <si>
    <t>SUBCELLULAR LOCATION: Mitochondrion inner membrane {ECO:0000269|PubMed:10027973, ECO:0000269|PubMed:14562095, ECO:0000269|PubMed:14576278}; Multi-pass membrane protein {ECO:0000269|PubMed:10027973, ECO:0000269|PubMed:14562095, ECO:0000269|PubMed:14576278}.</t>
  </si>
  <si>
    <t>mitochondrial envelope [GO:0005740]; mitochondrial inner membrane [GO:0005743]; mitochondrion [GO:0005739]; antiporter activity [GO:0015297]; dicarboxylic acid transmembrane transporter activity [GO:0005310]; malate transmembrane transporter activity [GO:0015140]; oxaloacetate transmembrane transporter activity [GO:0015131]; succinate transmembrane transporter activity [GO:0015141]; sulfate transmembrane transporter activity [GO:0015116]; thiosulfate transmembrane transporter activity [GO:0015117]; dicarboxylic acid transport [GO:0006835]; malate transmembrane transport [GO:0071423]; oxaloacetate transport [GO:0015729]; phosphate ion transmembrane transport [GO:0035435]; succinate transmembrane transport [GO:0071422]; sulfate transport [GO:0008272]; thiosulfate transport [GO:0015709]</t>
  </si>
  <si>
    <t>Mitochondrial dicarboxylate transporter (DTP) (Dicarboxylate carrier 1)</t>
  </si>
  <si>
    <t>P15019</t>
  </si>
  <si>
    <t>TAL1 YLR354C L9638.6</t>
  </si>
  <si>
    <t>cytoplasm [GO:0005737]; nucleus [GO:0005634]; transaldolase activity [GO:0004801]; carbohydrate metabolic process [GO:0005975]; pentose-phosphate shunt [GO:0006098]; pentose-phosphate shunt, non-oxidative branch [GO:0009052]</t>
  </si>
  <si>
    <t>Transaldolase (EC 2.2.1.2)</t>
  </si>
  <si>
    <t>P06168</t>
  </si>
  <si>
    <t>ILV5 YLR355C L9638.7</t>
  </si>
  <si>
    <t>branched-chain amino acid biosynthetic process [GO:0009082]; isoleucine biosynthetic process [GO:0009097]; mitochondrial genome maintenance [GO:0000002]; valine biosynthetic process [GO:0009099]</t>
  </si>
  <si>
    <t>mitochondrial nucleoid [GO:0042645]; mitochondrion [GO:0005739]; double-stranded DNA binding [GO:0003690]; ketol-acid reductoisomerase activity [GO:0004455]; metal ion binding [GO:0046872]; branched-chain amino acid biosynthetic process [GO:0009082]; isoleucine biosynthetic process [GO:0009097]; mitochondrial genome maintenance [GO:0000002]; valine biosynthetic process [GO:0009099]</t>
  </si>
  <si>
    <t>Ketol-acid reductoisomerase, mitochondrial (EC 1.1.1.86) (Acetohydroxy-acid reductoisomerase) (Alpha-keto-beta-hydroxylacyl reductoisomerase) (Isoleucine-plus-valine requiring protein 5)</t>
  </si>
  <si>
    <t>Q06488</t>
  </si>
  <si>
    <t>RSC2 YLR357W L9638.1</t>
  </si>
  <si>
    <t>chromatin remodeling [GO:0006338]; chromosome segregation [GO:0007059]; double-strand break repair via homologous recombination [GO:0000724]; double-strand break repair via nonhomologous end joining [GO:0006303]; nucleosome disassembly [GO:0006337]; plasmid maintenance [GO:0006276]; regulation of sporulation resulting in formation of a cellular spore [GO:0042173]; sister chromatid cohesion [GO:0007062]; sporulation resulting in formation of a cellular spore [GO:0030435]; transcription elongation by RNA polymerase II [GO:0006368]; UV-damage excision repair [GO:0070914]</t>
  </si>
  <si>
    <t>RSC-type complex [GO:0016586]</t>
  </si>
  <si>
    <t>RSC-type complex [GO:0016586]; chromatin binding [GO:0003682]; chromatin remodeling [GO:0006338]; chromosome segregation [GO:0007059]; double-strand break repair via homologous recombination [GO:0000724]; double-strand break repair via nonhomologous end joining [GO:0006303]; nucleosome disassembly [GO:0006337]; plasmid maintenance [GO:0006276]; regulation of sporulation resulting in formation of a cellular spore [GO:0042173]; sister chromatid cohesion [GO:0007062]; sporulation resulting in formation of a cellular spore [GO:0030435]; transcription elongation by RNA polymerase II [GO:0006368]; UV-damage excision repair [GO:0070914]</t>
  </si>
  <si>
    <t>Chromatin structure-remodeling complex subunit RSC2 (RSC complex subunit RSC2) (Remodel the structure of chromatin complex subunit 2)</t>
  </si>
  <si>
    <t>Q05911</t>
  </si>
  <si>
    <t>ADE13 YLR359W L8039.12</t>
  </si>
  <si>
    <t>'de novo' AMP biosynthetic process [GO:0044208]; 'de novo' IMP biosynthetic process [GO:0006189]; purine nucleotide biosynthetic process [GO:0006164]</t>
  </si>
  <si>
    <t>cytosol [GO:0005829]; (S)-2-(5-amino-1-(5-phospho-D-ribosyl)imidazole-4-carboxamido) succinate lyase (fumarate-forming) activity [GO:0070626]; N6-(1,2-dicarboxyethyl)AMP AMP-lyase (fumarate-forming) activity [GO:0004018]; 'de novo' AMP biosynthetic process [GO:0044208]; 'de novo' IMP biosynthetic process [GO:0006189]; purine nucleotide biosynthetic process [GO:0006164]</t>
  </si>
  <si>
    <t>Adenylosuccinate lyase (ASL) (EC 4.3.2.2) (Adenylosuccinase) (ASase)</t>
  </si>
  <si>
    <t>Q05919</t>
  </si>
  <si>
    <t>VPS38 VPL17 YLR360W L8039.11</t>
  </si>
  <si>
    <t>late endosome to vacuole transport [GO:0045324]; macroautophagy [GO:0016236]; phosphatidylinositol phosphate biosynthetic process [GO:0046854]; protein transport [GO:0015031]; SNARE complex assembly [GO:0035493]</t>
  </si>
  <si>
    <t>endosome [GO:0005768]; endosome membrane [GO:0010008]; fungal-type vacuole membrane [GO:0000329]; Golgi membrane [GO:0000139]; lytic vacuole [GO:0000323]; phosphatidylinositol 3-kinase complex, class III, type II [GO:0034272]</t>
  </si>
  <si>
    <t>SUBCELLULAR LOCATION: Golgi apparatus, trans-Golgi network membrane {ECO:0000269|PubMed:11157979}; Peripheral membrane protein {ECO:0000305}. Endosome membrane {ECO:0000269|PubMed:11157979, ECO:0000269|PubMed:14562095}; Peripheral membrane protein {ECO:0000305}.</t>
  </si>
  <si>
    <t>endosome [GO:0005768]; endosome membrane [GO:0010008]; fungal-type vacuole membrane [GO:0000329]; Golgi membrane [GO:0000139]; lytic vacuole [GO:0000323]; phosphatidylinositol 3-kinase complex, class III, type II [GO:0034272]; SNARE binding [GO:0000149]; late endosome to vacuole transport [GO:0045324]; macroautophagy [GO:0016236]; phosphatidylinositol phosphate biosynthetic process [GO:0046854]; protein transport [GO:0015031]; SNARE complex assembly [GO:0035493]</t>
  </si>
  <si>
    <t>Vacuolar protein sorting-associated protein 38</t>
  </si>
  <si>
    <t>P23561</t>
  </si>
  <si>
    <t>STE11 YLR362W L8039.10</t>
  </si>
  <si>
    <t>cell wall integrity MAPK cascade [GO:0000196]; invasive growth in response to glucose limitation [GO:0001403]; osmosensory signaling MAPK cascade [GO:0000161]; osmosensory signaling pathway via Sho1 osmosensor [GO:0007232]; pheromone response MAPK cascade [GO:0071507]; pheromone-dependent signal transduction involved in conjugation with cellular fusion [GO:0000750]; phosphorylation [GO:0016310]; pseudohyphal growth [GO:0007124]; signal transduction involved in filamentous growth [GO:0001402]</t>
  </si>
  <si>
    <t>cytoplasm [GO:0005737]; ATP binding [GO:0005524]; identical protein binding [GO:0042802]; MAP kinase kinase kinase activity [GO:0004709]; protein kinase activity [GO:0004672]; protein serine kinase activity [GO:0106310]; SAM domain binding [GO:0032093]; cell wall integrity MAPK cascade [GO:0000196]; invasive growth in response to glucose limitation [GO:0001403]; osmosensory signaling MAPK cascade [GO:0000161]; osmosensory signaling pathway via Sho1 osmosensor [GO:0007232]; pheromone response MAPK cascade [GO:0071507]; pheromone-dependent signal transduction involved in conjugation with cellular fusion [GO:0000750]; phosphorylation [GO:0016310]; pseudohyphal growth [GO:0007124]; signal transduction involved in filamentous growth [GO:0001402]</t>
  </si>
  <si>
    <t>Serine/threonine-protein kinase STE11 (EC 2.7.11.25)</t>
  </si>
  <si>
    <t>Q12129</t>
  </si>
  <si>
    <t>NMD4 YLR363C</t>
  </si>
  <si>
    <t>cytoplasm [GO:0005737]; nucleus [GO:0005634]; nuclear-transcribed mRNA catabolic process, nonsense-mediated decay [GO:0000184]</t>
  </si>
  <si>
    <t>Nonsense-mediated decay protein 4</t>
  </si>
  <si>
    <t>Q05930</t>
  </si>
  <si>
    <t>MDM30 YLR368W</t>
  </si>
  <si>
    <t>mitochondrial fusion [GO:0008053]; mitochondrion organization [GO:0007005]; protein ubiquitination [GO:0016567]; proteolysis involved in protein catabolic process [GO:0051603]; regulation of mRNA export from nucleus [GO:0010793]; SCF-dependent proteasomal ubiquitin-dependent protein catabolic process [GO:0031146]; ubiquitin-dependent protein catabolic process [GO:0006511]</t>
  </si>
  <si>
    <t>mitochondrion [GO:0005739]; nucleus [GO:0005634]; SCF ubiquitin ligase complex [GO:0019005]</t>
  </si>
  <si>
    <t>mitochondrion [GO:0005739]; nucleus [GO:0005634]; SCF ubiquitin ligase complex [GO:0019005]; mitochondrial fusion [GO:0008053]; mitochondrion organization [GO:0007005]; protein ubiquitination [GO:0016567]; proteolysis involved in protein catabolic process [GO:0051603]; regulation of mRNA export from nucleus [GO:0010793]; SCF-dependent proteasomal ubiquitin-dependent protein catabolic process [GO:0031146]; ubiquitin-dependent protein catabolic process [GO:0006511]</t>
  </si>
  <si>
    <t>Mitochondrial distribution and morphology protein 30</t>
  </si>
  <si>
    <t>Q05933</t>
  </si>
  <si>
    <t>ARC18 YLR370C L8039.15</t>
  </si>
  <si>
    <t>actin cortical patch organization [GO:0044396]; actin nucleation [GO:0045010]; Arp2/3 complex-mediated actin nucleation [GO:0034314]; establishment of mitochondrion localization [GO:0051654]; regulation of actin filament polymerization [GO:0030833]</t>
  </si>
  <si>
    <t>actin cytoskeleton [GO:0015629]; Arp2/3 protein complex [GO:0005885]; mitochondrion [GO:0005739]</t>
  </si>
  <si>
    <t>actin cytoskeleton [GO:0015629]; Arp2/3 protein complex [GO:0005885]; mitochondrion [GO:0005739]; actin binding [GO:0003779]; actin cortical patch organization [GO:0044396]; actin nucleation [GO:0045010]; Arp2/3 complex-mediated actin nucleation [GO:0034314]; establishment of mitochondrion localization [GO:0051654]; regulation of actin filament polymerization [GO:0030833]</t>
  </si>
  <si>
    <t>Actin-related protein 2/3 complex subunit 3 (Arp2/3 complex 21 kDa subunit) (p21-ARC)</t>
  </si>
  <si>
    <t>P51862</t>
  </si>
  <si>
    <t>ROM2 YLR371W L8039.3</t>
  </si>
  <si>
    <t>establishment of cell polarity [GO:0030010]; positive regulation of endocytosis [GO:0045807]; positive regulation of mitotic actomyosin contractile ring assembly [GO:1903501]; regulation of fungal-type cell wall organization [GO:0060237]; small GTPase mediated signal transduction [GO:0007264]</t>
  </si>
  <si>
    <t>cell periphery [GO:0071944]; cellular bud tip [GO:0005934]; incipient cellular bud site [GO:0000131]; mating projection tip [GO:0043332]; nucleus [GO:0005634]</t>
  </si>
  <si>
    <t>cell periphery [GO:0071944]; cellular bud tip [GO:0005934]; incipient cellular bud site [GO:0000131]; mating projection tip [GO:0043332]; nucleus [GO:0005634]; guanyl-nucleotide exchange factor activity [GO:0005085]; phosphatidylinositol-4,5-bisphosphate binding [GO:0005546]; establishment of cell polarity [GO:0030010]; positive regulation of endocytosis [GO:0045807]; positive regulation of mitotic actomyosin contractile ring assembly [GO:1903501]; regulation of fungal-type cell wall organization [GO:0060237]; small GTPase mediated signal transduction [GO:0007264]</t>
  </si>
  <si>
    <t>RHO1 GDP-GTP exchange protein 2</t>
  </si>
  <si>
    <t>P40319</t>
  </si>
  <si>
    <t>ELO3 APA1 SRE1 SUR4 VBM1 YLR372W L8039.2</t>
  </si>
  <si>
    <t>fatty acid biosynthetic process [GO:0006633]; fatty acid elongation [GO:0030497]; fatty acid elongation, monounsaturated fatty acid [GO:0034625]; fatty acid elongation, polyunsaturated fatty acid [GO:0034626]; fatty acid elongation, saturated fatty acid [GO:0019367]; late endosome to vacuole transport via multivesicular body sorting pathway [GO:0032511]; post-Golgi vesicle-mediated transport [GO:0006892]; sphingolipid biosynthetic process [GO:0030148]; very long-chain fatty acid biosynthetic process [GO:0042761]</t>
  </si>
  <si>
    <t>SUBCELLULAR LOCATION: Endoplasmic reticulum membrane {ECO:0000269|PubMed:12087109, ECO:0000269|PubMed:14562095, ECO:0000269|PubMed:9832547}; Multi-pass membrane protein {ECO:0000305}.</t>
  </si>
  <si>
    <t>endoplasmic reticulum [GO:0005783]; endoplasmic reticulum membrane [GO:0005789]; fatty acid elongase activity [GO:0009922]; fatty acid biosynthetic process [GO:0006633]; fatty acid elongation [GO:0030497]; fatty acid elongation, monounsaturated fatty acid [GO:0034625]; fatty acid elongation, polyunsaturated fatty acid [GO:0034626]; fatty acid elongation, saturated fatty acid [GO:0019367]; late endosome to vacuole transport via multivesicular body sorting pathway [GO:0032511]; post-Golgi vesicle-mediated transport [GO:0006892]; sphingolipid biosynthetic process [GO:0030148]; very long-chain fatty acid biosynthetic process [GO:0042761]</t>
  </si>
  <si>
    <t>Fatty acid elongase 3 (EC 2.3.1.199) (3-keto acyl-CoA synthase ELO3) (Affecting plasma membrane ATPase activity protein 1) (Elongation of fatty acids protein 3) (Suppressor of RAD3 essential function protein 1) (Suppressor of Rvs161 and Rvs167 mutations protein 4) (Very-long-chain 3-oxoacyl-CoA synthase 3) (v-SNARE bypass mutant gene 1 protein)</t>
  </si>
  <si>
    <t>Q05934</t>
  </si>
  <si>
    <t>VID22 YLR373C</t>
  </si>
  <si>
    <t>protein catabolic process in the vacuole [GO:0007039]; protein transport [GO:0015031]</t>
  </si>
  <si>
    <t>nucleus [GO:0005634]; plasma membrane [GO:0005886]; vacuole [GO:0005773]</t>
  </si>
  <si>
    <t>SUBCELLULAR LOCATION: Cell membrane; Single-pass membrane protein. Nucleus.</t>
  </si>
  <si>
    <t>nucleus [GO:0005634]; plasma membrane [GO:0005886]; vacuole [GO:0005773]; DNA binding [GO:0003677]; metal ion binding [GO:0046872]; protein catabolic process in the vacuole [GO:0007039]; protein transport [GO:0015031]</t>
  </si>
  <si>
    <t>Vacuolar import and degradation protein 22</t>
  </si>
  <si>
    <t>P32915</t>
  </si>
  <si>
    <t>SEC61 YLR378C L3502.5</t>
  </si>
  <si>
    <t>misfolded protein transport [GO:0070843]; post-translational protein targeting to membrane, translocation [GO:0031204]; protein transmembrane import into intracellular organelle [GO:0044743]; retrograde protein transport, ER to cytosol [GO:0030970]; SRP-dependent cotranslational protein targeting to membrane, translocation [GO:0006616]; ubiquitin-dependent ERAD pathway [GO:0030433]</t>
  </si>
  <si>
    <t>endoplasmic reticulum [GO:0005783]; rough endoplasmic reticulum membrane [GO:0030867]; Sec61 translocon complex [GO:0005784]; translocon complex [GO:0071256]</t>
  </si>
  <si>
    <t>endoplasmic reticulum [GO:0005783]; rough endoplasmic reticulum membrane [GO:0030867]; Sec61 translocon complex [GO:0005784]; translocon complex [GO:0071256]; peptide transmembrane transporter activity [GO:1904680]; protein transmembrane transporter activity [GO:0008320]; protein-transporting ATPase activity [GO:0015450]; ribosome binding [GO:0043022]; signal sequence binding [GO:0005048]; misfolded protein transport [GO:0070843]; post-translational protein targeting to membrane, translocation [GO:0031204]; protein transmembrane import into intracellular organelle [GO:0044743]; retrograde protein transport, ER to cytosol [GO:0030970]; SRP-dependent cotranslational protein targeting to membrane, translocation [GO:0006616]; ubiquitin-dependent ERAD pathway [GO:0030433]</t>
  </si>
  <si>
    <t>Protein transport protein SEC61 (Sec61 complex subunit SEC61) (Sec61 complex subunit alpha)</t>
  </si>
  <si>
    <t>Q06705</t>
  </si>
  <si>
    <t>CSR1 SFH2 YLR380W</t>
  </si>
  <si>
    <t>Golgi to plasma membrane protein transport [GO:0043001]; Golgi to plasma membrane transport [GO:0006893]; negative regulation of fatty acid biosynthetic process [GO:0045717]; negative regulation of phosphatidylglycerol biosynthetic process [GO:1901352]; phosphatidylinositol metabolic process [GO:0046488]; phospholipid catabolic process [GO:0009395]; phospholipid transport [GO:0015914]; positive regulation of phosphatidylcholine biosynthetic process [GO:2001247]</t>
  </si>
  <si>
    <t>cytosol [GO:0005829]; endoplasmic reticulum [GO:0005783]; endosome [GO:0005768]; lipid droplet [GO:0005811]; mitochondrion [GO:0005739]; prospore membrane [GO:0005628]</t>
  </si>
  <si>
    <t>SUBCELLULAR LOCATION: Cytoplasm {ECO:0000269|PubMed:12869188}. Microsome {ECO:0000269|PubMed:12869188}. Endosome {ECO:0000269|PubMed:10848624}.</t>
  </si>
  <si>
    <t>cytosol [GO:0005829]; endoplasmic reticulum [GO:0005783]; endosome [GO:0005768]; lipid droplet [GO:0005811]; mitochondrion [GO:0005739]; prospore membrane [GO:0005628]; phosphatidylinositol transfer activity [GO:0008526]; Golgi to plasma membrane protein transport [GO:0043001]; Golgi to plasma membrane transport [GO:0006893]; negative regulation of fatty acid biosynthetic process [GO:0045717]; negative regulation of phosphatidylglycerol biosynthetic process [GO:1901352]; phosphatidylinositol metabolic process [GO:0046488]; phospholipid catabolic process [GO:0009395]; phospholipid transport [GO:0015914]; positive regulation of phosphatidylcholine biosynthetic process [GO:2001247]</t>
  </si>
  <si>
    <t>Phosphatidylinositol transfer protein CSR1 (CHS5 SPA2 rescue protein 1) (SEC14 homolog protein 2)</t>
  </si>
  <si>
    <t>Q12748</t>
  </si>
  <si>
    <t>CTF3 CHL3 YLR381W</t>
  </si>
  <si>
    <t>attachment of spindle microtubules to kinetochore [GO:0008608]; cell division [GO:0051301]; chromosome segregation [GO:0007059]; DNA replication initiation [GO:0006270]; establishment of mitotic sister chromatid cohesion [GO:0034087]; meiotic cell cycle [GO:0051321]; mitotic spindle assembly checkpoint signaling [GO:0007094]</t>
  </si>
  <si>
    <t>kinetochore [GO:0000776]; nucleus [GO:0005634]</t>
  </si>
  <si>
    <t>SUBCELLULAR LOCATION: Nucleus. Chromosome, centromere, kinetochore. Note=Associated with kinetochores.</t>
  </si>
  <si>
    <t>kinetochore [GO:0000776]; nucleus [GO:0005634]; attachment of spindle microtubules to kinetochore [GO:0008608]; cell division [GO:0051301]; chromosome segregation [GO:0007059]; DNA replication initiation [GO:0006270]; establishment of mitotic sister chromatid cohesion [GO:0034087]; meiotic cell cycle [GO:0051321]; mitotic spindle assembly checkpoint signaling [GO:0007094]</t>
  </si>
  <si>
    <t>Inner kinetochore subunit CTF3 (CENP-I homolog) (Chromosome loss protein 3) (Chromosome transmission fidelity protein 3) (Constitutive centromere-associated network protein CTF3)</t>
  </si>
  <si>
    <t>P11325</t>
  </si>
  <si>
    <t>NAM2 MSL1 YLR382C L3502.6</t>
  </si>
  <si>
    <t>Group I intron splicing [GO:0000372]; leucyl-tRNA aminoacylation [GO:0006429]; mitochondrial translation [GO:0032543]; mRNA processing [GO:0006397]</t>
  </si>
  <si>
    <t>SUBCELLULAR LOCATION: Mitochondrion matrix {ECO:0000269|PubMed:1990003}.</t>
  </si>
  <si>
    <t>mitochondrial matrix [GO:0005759]; mitochondrion [GO:0005739]; aminoacyl-tRNA editing activity [GO:0002161]; ATP binding [GO:0005524]; leucine-tRNA ligase activity [GO:0004823]; pre-mRNA intronic binding [GO:0097157]; Group I intron splicing [GO:0000372]; leucyl-tRNA aminoacylation [GO:0006429]; mitochondrial translation [GO:0032543]; mRNA processing [GO:0006397]</t>
  </si>
  <si>
    <t>Leucine--tRNA ligase, mitochondrial (EC 6.1.1.4) (Leucyl-tRNA synthetase) (LeuRS)</t>
  </si>
  <si>
    <t>Q12749</t>
  </si>
  <si>
    <t>SMC6 RHC18 YLR383W L3502.2</t>
  </si>
  <si>
    <t>chromatin looping [GO:0140588]; chromosome separation [GO:0051304]; DNA double-strand break attachment to nuclear envelope [GO:1990683]; DNA repair [GO:0006281]; double-strand break repair via homologous recombination [GO:0000724]; protein sumoylation [GO:0016925]; regulation of telomere maintenance [GO:0032204]; resolution of recombination intermediates [GO:0071139]</t>
  </si>
  <si>
    <t>chromosome, telomeric region [GO:0000781]; mitochondrion [GO:0005739]; nucleus [GO:0005634]; site of double-strand break [GO:0035861]; Smc5-Smc6 complex [GO:0030915]</t>
  </si>
  <si>
    <t>chromosome, telomeric region [GO:0000781]; mitochondrion [GO:0005739]; nucleus [GO:0005634]; site of double-strand break [GO:0035861]; Smc5-Smc6 complex [GO:0030915]; ATP binding [GO:0005524]; ATP hydrolysis activity [GO:0016887]; damaged DNA binding [GO:0003684]; single-stranded DNA binding [GO:0003697]; chromatin looping [GO:0140588]; chromosome separation [GO:0051304]; DNA double-strand break attachment to nuclear envelope [GO:1990683]; DNA repair [GO:0006281]; double-strand break repair via homologous recombination [GO:0000724]; protein sumoylation [GO:0016925]; regulation of telomere maintenance [GO:0032204]; resolution of recombination intermediates [GO:0071139]</t>
  </si>
  <si>
    <t>Structural maintenance of chromosomes protein 6 (DNA repair protein RHC18) (Rad18 homolog)</t>
  </si>
  <si>
    <t>Q06706</t>
  </si>
  <si>
    <t>IKI3 ELP1 TOT1 YLR384C L3502.7</t>
  </si>
  <si>
    <t>protein transport [GO:0015031]; regulation of transcription by RNA polymerase II [GO:0006357]; regulation of translation [GO:0006417]; tRNA wobble base 5-methoxycarbonylmethyl-2-thiouridinylation [GO:0002926]; tRNA wobble uridine modification [GO:0002098]</t>
  </si>
  <si>
    <t>SUBCELLULAR LOCATION: Cytoplasm {ECO:0000269|PubMed:15780940, ECO:0000269|PubMed:24750273}. Nucleus {ECO:0000269|PubMed:10024884, ECO:0000269|PubMed:24750273}. Note=Predominantly cytoplasmic. {ECO:0000269|PubMed:24750273}.</t>
  </si>
  <si>
    <t>cytoplasm [GO:0005737]; cytosol [GO:0005829]; elongator holoenzyme complex [GO:0033588]; nucleoplasm [GO:0005654]; nucleus [GO:0005634]; identical protein binding [GO:0042802]; protein self-association [GO:0043621]; tRNA binding [GO:0000049]; protein transport [GO:0015031]; regulation of transcription by RNA polymerase II [GO:0006357]; regulation of translation [GO:0006417]; tRNA wobble base 5-methoxycarbonylmethyl-2-thiouridinylation [GO:0002926]; tRNA wobble uridine modification [GO:0002098]</t>
  </si>
  <si>
    <t>Elongator complex protein 1 (Gamma-toxin target 1) (Protein IKI3)</t>
  </si>
  <si>
    <t>Q06708</t>
  </si>
  <si>
    <t>VAC14 SVP2 YLR386W L3502.1</t>
  </si>
  <si>
    <t>1-phosphatidyl-1D-myo-inositol 3,5-bisphosphate metabolic process [GO:1903100]; phosphatidylinositol biosynthetic process [GO:0006661]; positive regulation of phosphorylation [GO:0042327]; protein localization to vacuolar membrane [GO:1903778]; protein transport [GO:0015031]; regulation of phosphatidylinositol biosynthetic process [GO:0010511]</t>
  </si>
  <si>
    <t>endosome membrane [GO:0010008]; fungal-type vacuole membrane [GO:0000329]; PAS complex [GO:0070772]</t>
  </si>
  <si>
    <t>SUBCELLULAR LOCATION: Vacuole membrane {ECO:0000269|PubMed:11889142, ECO:0000269|PubMed:14528018, ECO:0000269|PubMed:14562095, ECO:0000269|PubMed:18653468, ECO:0000269|PubMed:19037259}; Peripheral membrane protein {ECO:0000269|PubMed:11889142, ECO:0000269|PubMed:14528018, ECO:0000269|PubMed:14562095, ECO:0000269|PubMed:18653468, ECO:0000269|PubMed:19037259}. Note=Limiting membrane of the vacuole. Localization requires FAB1 and FIG4.</t>
  </si>
  <si>
    <t>endosome membrane [GO:0010008]; fungal-type vacuole membrane [GO:0000329]; PAS complex [GO:0070772]; identical protein binding [GO:0042802]; protein-macromolecule adaptor activity [GO:0030674]; 1-phosphatidyl-1D-myo-inositol 3,5-bisphosphate metabolic process [GO:1903100]; phosphatidylinositol biosynthetic process [GO:0006661]; positive regulation of phosphorylation [GO:0042327]; protein localization to vacuolar membrane [GO:1903778]; protein transport [GO:0015031]; regulation of phosphatidylinositol biosynthetic process [GO:0010511]</t>
  </si>
  <si>
    <t>Vacuole morphology and inheritance protein 14 (Swollen vacuole phenotype 2 protein)</t>
  </si>
  <si>
    <t>Q06709</t>
  </si>
  <si>
    <t>REH1 YLR387C</t>
  </si>
  <si>
    <t>ribosomal large subunit biogenesis [GO:0042273]</t>
  </si>
  <si>
    <t>cytoplasm [GO:0005737]; preribosome, large subunit precursor [GO:0030687]</t>
  </si>
  <si>
    <t>cytoplasm [GO:0005737]; preribosome, large subunit precursor [GO:0030687]; metal ion binding [GO:0046872]; ribosomal large subunit biogenesis [GO:0042273]</t>
  </si>
  <si>
    <t>Cytoplasmic 60S subunit biogenesis factor REH1 (REI1-homolog 1) (pre-60S factor REH1)</t>
  </si>
  <si>
    <t>P41057</t>
  </si>
  <si>
    <t>RPS29A RPS36A YS29A YLR388W L8084.11</t>
  </si>
  <si>
    <t>Small ribosomal subunit protein uS14A (40S ribosomal protein S29-A) (S36) (YS29)</t>
  </si>
  <si>
    <t>P18496</t>
  </si>
  <si>
    <t>ATP10 YLR393W L8084.8</t>
  </si>
  <si>
    <t>mitochondrial proton-transporting ATP synthase complex assembly [GO:0033615]</t>
  </si>
  <si>
    <t>cytoplasm [GO:0005737]; mitochondrial inner membrane [GO:0005743]; mitochondrial membrane [GO:0031966]; mitochondrion [GO:0005739]</t>
  </si>
  <si>
    <t>cytoplasm [GO:0005737]; mitochondrial inner membrane [GO:0005743]; mitochondrial membrane [GO:0031966]; mitochondrion [GO:0005739]; unfolded protein binding [GO:0051082]; mitochondrial proton-transporting ATP synthase complex assembly [GO:0033615]</t>
  </si>
  <si>
    <t>Mitochondrial ATPase complex subunit ATP10</t>
  </si>
  <si>
    <t>P04039</t>
  </si>
  <si>
    <t>COX8 YLR395C L8084.14</t>
  </si>
  <si>
    <t>Cytochrome c oxidase subunit 8, mitochondrial (Cytochrome c oxidase polypeptide VIII)</t>
  </si>
  <si>
    <t>P20795</t>
  </si>
  <si>
    <t>VPS33 SLP1 VAM5 YLR396C L8084.15</t>
  </si>
  <si>
    <t>endocytosis [GO:0006897]; Golgi to vacuole transport [GO:0006896]; intracellular protein transport [GO:0006886]; piecemeal microautophagy of the nucleus [GO:0034727]; protein targeting to vacuole [GO:0006623]; regulation of SNARE complex assembly [GO:0035542]; regulation of vacuole fusion, non-autophagic [GO:0032889]; vacuole fusion, non-autophagic [GO:0042144]; vacuole organization [GO:0007033]; vesicle docking [GO:0048278]; vesicle fusion with vacuole [GO:0051469]; vesicle tethering [GO:0099022]; vesicle-mediated transport [GO:0016192]</t>
  </si>
  <si>
    <t>CORVET complex [GO:0033263]; cytosol [GO:0005829]; early endosome membrane [GO:0031901]; fungal-type vacuole [GO:0000324]; fungal-type vacuole membrane [GO:0000329]; HOPS complex [GO:0030897]</t>
  </si>
  <si>
    <t>CORVET complex [GO:0033263]; cytosol [GO:0005829]; early endosome membrane [GO:0031901]; fungal-type vacuole [GO:0000324]; fungal-type vacuole membrane [GO:0000329]; HOPS complex [GO:0030897]; ATP binding [GO:0005524]; endocytosis [GO:0006897]; Golgi to vacuole transport [GO:0006896]; intracellular protein transport [GO:0006886]; piecemeal microautophagy of the nucleus [GO:0034727]; protein targeting to vacuole [GO:0006623]; regulation of SNARE complex assembly [GO:0035542]; regulation of vacuole fusion, non-autophagic [GO:0032889]; vacuole fusion, non-autophagic [GO:0042144]; vacuole organization [GO:0007033]; vesicle docking [GO:0048278]; vesicle fusion with vacuole [GO:0051469]; vesicle tethering [GO:0099022]; vesicle-mediated transport [GO:0016192]</t>
  </si>
  <si>
    <t>Vacuolar protein sorting-associated protein 33 (Protein SLP1) (Vacuolar morphogenesis protein 5)</t>
  </si>
  <si>
    <t>P32794</t>
  </si>
  <si>
    <t>AFG2 DRG1 YLR397C L8084.16</t>
  </si>
  <si>
    <t>protein hexamerization [GO:0034214]; response to xenobiotic stimulus [GO:0009410]; ribosomal large subunit biogenesis [GO:0042273]</t>
  </si>
  <si>
    <t>SUBCELLULAR LOCATION: Cytoplasm {ECO:0000269|PubMed:17646390}.</t>
  </si>
  <si>
    <t>cytoplasm [GO:0005737]; preribosome, large subunit precursor [GO:0030687]; ATP binding [GO:0005524]; ATP hydrolysis activity [GO:0016887]; protein hexamerization [GO:0034214]; response to xenobiotic stimulus [GO:0009410]; ribosomal large subunit biogenesis [GO:0042273]</t>
  </si>
  <si>
    <t>ATPase family gene 2 protein (EC 3.6.4.10) (Diazaborine resistance gene 1 protein)</t>
  </si>
  <si>
    <t>P35207</t>
  </si>
  <si>
    <t>SKI2 YLR398C L8084.17</t>
  </si>
  <si>
    <t>defense response to virus [GO:0051607]; mRNA catabolic process [GO:0006402]; nuclear-transcribed mRNA catabolic process, 3'-5' exonucleolytic nonsense-mediated decay [GO:0070478]; nuclear-transcribed mRNA catabolic process, exonucleolytic, 3'-5' [GO:0034427]; nuclear-transcribed mRNA catabolic process, non-stop decay [GO:0070481]; regulation of translation [GO:0006417]</t>
  </si>
  <si>
    <t>cytoplasm [GO:0005737]; Ski complex [GO:0055087]</t>
  </si>
  <si>
    <t>SUBCELLULAR LOCATION: Cytoplasm {ECO:0000269|PubMed:10744028, ECO:0000269|PubMed:14562095}.</t>
  </si>
  <si>
    <t>cytoplasm [GO:0005737]; Ski complex [GO:0055087]; ATP binding [GO:0005524]; ATP hydrolysis activity [GO:0016887]; DNA binding [GO:0003677]; mRNA binding [GO:0003729]; RNA helicase activity [GO:0003724]; defense response to virus [GO:0051607]; mRNA catabolic process [GO:0006402]; nuclear-transcribed mRNA catabolic process, 3'-5' exonucleolytic nonsense-mediated decay [GO:0070478]; nuclear-transcribed mRNA catabolic process, exonucleolytic, 3'-5' [GO:0034427]; nuclear-transcribed mRNA catabolic process, non-stop decay [GO:0070481]; regulation of translation [GO:0006417]</t>
  </si>
  <si>
    <t>Antiviral helicase SKI2 (EC 3.6.4.13) (Superkiller protein 2)</t>
  </si>
  <si>
    <t>P35817</t>
  </si>
  <si>
    <t>BDF1 YLR399C L8084.18</t>
  </si>
  <si>
    <t>chromatin remodeling [GO:0006338]; DNA repair [GO:0006281]; negative regulation of heterochromatin formation [GO:0031452]; regulation of DNA-templated transcription [GO:0006355]; regulation of silent mating-type cassette heterochromatin formation [GO:0090054]; snRNA transcription [GO:0009301]; sporulation resulting in formation of a cellular spore [GO:0030435]</t>
  </si>
  <si>
    <t>chromatin [GO:0000785]; nucleus [GO:0005634]; Swr1 complex [GO:0000812]</t>
  </si>
  <si>
    <t>SUBCELLULAR LOCATION: Nucleus {ECO:0000269|PubMed:14562095, ECO:0000269|PubMed:7791775}.</t>
  </si>
  <si>
    <t>chromatin [GO:0000785]; nucleus [GO:0005634]; Swr1 complex [GO:0000812]; chromatin binding [GO:0003682]; core promoter sequence-specific DNA binding [GO:0001046]; lysine-acetylated histone binding [GO:0070577]; TFIID-class transcription factor complex binding [GO:0001094]; chromatin remodeling [GO:0006338]; DNA repair [GO:0006281]; negative regulation of heterochromatin formation [GO:0031452]; regulation of DNA-templated transcription [GO:0006355]; regulation of silent mating-type cassette heterochromatin formation [GO:0090054]; snRNA transcription [GO:0009301]; sporulation resulting in formation of a cellular spore [GO:0030435]</t>
  </si>
  <si>
    <t>Bromodomain-containing factor 1</t>
  </si>
  <si>
    <t>Q06058</t>
  </si>
  <si>
    <t>SEI1 FLD1 YLR404W</t>
  </si>
  <si>
    <t>lipid droplet formation [GO:0140042]; lipid droplet organization [GO:0034389]; lipid metabolic process [GO:0006629]; negative regulation of sphingolipid biosynthetic process [GO:0090155]; positive regulation of lipid biosynthetic process [GO:0046889]; protein localization [GO:0008104]; protein localization to lipid droplet [GO:1990044]; regulation of lipid metabolic process [GO:0019216]</t>
  </si>
  <si>
    <t>cortical endoplasmic reticulum [GO:0032541]; endoplasmic reticulum [GO:0005783]; endoplasmic reticulum membrane [GO:0005789]; lipid droplet [GO:0005811]</t>
  </si>
  <si>
    <t>SUBCELLULAR LOCATION: Endoplasmic reticulum membrane {ECO:0000269|PubMed:18093937, ECO:0000269|PubMed:18250201}; Multi-pass membrane protein {ECO:0000269|PubMed:18093937, ECO:0000269|PubMed:18250201}. Note=Concentrates at endoplasmic reticulum lipid droplet junctions. {ECO:0000269|PubMed:18093937}.</t>
  </si>
  <si>
    <t>cortical endoplasmic reticulum [GO:0032541]; endoplasmic reticulum [GO:0005783]; endoplasmic reticulum membrane [GO:0005789]; lipid droplet [GO:0005811]; identical protein binding [GO:0042802]; lipid droplet formation [GO:0140042]; lipid droplet organization [GO:0034389]; lipid metabolic process [GO:0006629]; negative regulation of sphingolipid biosynthetic process [GO:0090155]; positive regulation of lipid biosynthetic process [GO:0046889]; protein localization [GO:0008104]; protein localization to lipid droplet [GO:1990044]; regulation of lipid metabolic process [GO:0019216]</t>
  </si>
  <si>
    <t>Seipin (Few lipid droplets protein 1)</t>
  </si>
  <si>
    <t>Q06063</t>
  </si>
  <si>
    <t>DUS4 YLR405W L8084.2</t>
  </si>
  <si>
    <t>mRNA processing [GO:0006397]; tRNA modification [GO:0006400]</t>
  </si>
  <si>
    <t>flavin adenine dinucleotide binding [GO:0050660]; tRNA dihydrouridine synthase activity [GO:0017150]; tRNA-dihydrouridine20a synthase activity [GO:0102266]; tRNA-dihydrouridine20b synthase activity [GO:0102267]; mRNA processing [GO:0006397]; tRNA modification [GO:0006400]</t>
  </si>
  <si>
    <t>tRNA-dihydrouridine(20a/20b) synthase [NAD(P)+] (EC 1.3.1.90) (mRNA-dihydrouridine synthase DUS4) (EC 1.3.1.-) (tRNA-dihydrouridine synthase 4)</t>
  </si>
  <si>
    <t>Q06078</t>
  </si>
  <si>
    <t>UTP21 YLR409C L8084.22</t>
  </si>
  <si>
    <t>90S preribosome [GO:0030686]; nucleolus [GO:0005730]; nucleoplasm [GO:0005654]; nucleus [GO:0005634]; Pwp2p-containing subcomplex of 90S preribosome [GO:0034388]; small-subunit processome [GO:0032040]</t>
  </si>
  <si>
    <t>90S preribosome [GO:0030686]; nucleolus [GO:0005730]; nucleoplasm [GO:0005654]; nucleus [GO:0005634]; Pwp2p-containing subcomplex of 90S preribosome [GO:0034388]; small-subunit processome [GO:0032040]; maturation of SSU-rRNA [GO:0030490]; rRNA processing [GO:0006364]</t>
  </si>
  <si>
    <t>U3 small nucleolar RNA-associated protein 21 (U3 snoRNA-associated protein 21) (U three protein 21)</t>
  </si>
  <si>
    <t>Q06686</t>
  </si>
  <si>
    <t>CTR3 YLR411W L9931.6</t>
  </si>
  <si>
    <t>copper ion import [GO:0015677]</t>
  </si>
  <si>
    <t>cytoplasmic vesicle membrane [GO:0030659]; endoplasmic reticulum [GO:0005783]; plasma membrane [GO:0005886]</t>
  </si>
  <si>
    <t>SUBCELLULAR LOCATION: Cytoplasmic vesicle membrane; Multi-pass membrane protein.</t>
  </si>
  <si>
    <t>cytoplasmic vesicle membrane [GO:0030659]; endoplasmic reticulum [GO:0005783]; plasma membrane [GO:0005886]; copper ion transmembrane transporter activity [GO:0005375]; copper ion import [GO:0015677]</t>
  </si>
  <si>
    <t>Copper transport protein CTR3 (Copper transporter 3)</t>
  </si>
  <si>
    <t>Q06991</t>
  </si>
  <si>
    <t>PUN1 YLR414C</t>
  </si>
  <si>
    <t>cell cortex of cell tip [GO:0051285]; cell periphery [GO:0071944]; cellular bud [GO:0005933]; cytoplasm [GO:0005737]; endoplasmic reticulum [GO:0005783]; plasma membrane [GO:0005886]</t>
  </si>
  <si>
    <t>SUBCELLULAR LOCATION: Cell membrane {ECO:0000269|PubMed:14562095, ECO:0000269|PubMed:18799621, ECO:0000269|PubMed:20228058}; Multi-pass membrane protein {ECO:0000269|PubMed:14562095, ECO:0000269|PubMed:18799621, ECO:0000269|PubMed:20228058}. Note=Localizes to punctate patches in the plasma membrane that show extensive colocalization with SUR7.</t>
  </si>
  <si>
    <t>cell cortex of cell tip [GO:0051285]; cell periphery [GO:0071944]; cellular bud [GO:0005933]; cytoplasm [GO:0005737]; endoplasmic reticulum [GO:0005783]; plasma membrane [GO:0005886]; fungal-type cell wall organization [GO:0031505]</t>
  </si>
  <si>
    <t>Protein PUN1 (Plasma membrane protein up-regulated during nitrogen stress 1)</t>
  </si>
  <si>
    <t>Q06697</t>
  </si>
  <si>
    <t>CDC73 YLR418C</t>
  </si>
  <si>
    <t>mRNA 3'-end processing [GO:0031124]; negative regulation of DNA recombination [GO:0045910]; positive regulation of transcription elongation by RNA polymerase I [GO:2001209]; positive regulation of transcription elongation by RNA polymerase II [GO:0032968]; recruitment of 3'-end processing factors to RNA polymerase II holoenzyme complex [GO:0034402]; regulation of transcription-coupled nucleotide-excision repair [GO:0090262]; transcription elongation by RNA polymerase I [GO:0006362]; transcription elongation by RNA polymerase II [GO:0006368]</t>
  </si>
  <si>
    <t>SUBCELLULAR LOCATION: Nucleus, nucleoplasm {ECO:0000269|PubMed:15643076, ECO:0000269|PubMed:9032243}.</t>
  </si>
  <si>
    <t>Cdc73/Paf1 complex [GO:0016593]; euchromatin [GO:0000791]; nucleus [GO:0005634]; chromatin binding [GO:0003682]; RNA polymerase II C-terminal domain phosphoserine binding [GO:1990269]; RNA polymerase II complex binding [GO:0000993]; mRNA 3'-end processing [GO:0031124]; negative regulation of DNA recombination [GO:0045910]; positive regulation of transcription elongation by RNA polymerase I [GO:2001209]; positive regulation of transcription elongation by RNA polymerase II [GO:0032968]; recruitment of 3'-end processing factors to RNA polymerase II holoenzyme complex [GO:0034402]; regulation of transcription-coupled nucleotide-excision repair [GO:0090262]; transcription elongation by RNA polymerase I [GO:0006362]; transcription elongation by RNA polymerase II [GO:0006368]</t>
  </si>
  <si>
    <t>Cell division control protein 73 (RNA polymerase-associated protein CDC73)</t>
  </si>
  <si>
    <t>Q06698</t>
  </si>
  <si>
    <t>ribonucleoprotein complex biogenesis [GO:0022613]; RNA processing [GO:0006396]</t>
  </si>
  <si>
    <t>cytoplasm [GO:0005737]; mitochondrion [GO:0005739]; nucleus [GO:0005634]; ribonucleoprotein complex [GO:1990904]</t>
  </si>
  <si>
    <t>cytoplasm [GO:0005737]; mitochondrion [GO:0005739]; nucleus [GO:0005634]; ribonucleoprotein complex [GO:1990904]; ATP binding [GO:0005524]; ATP hydrolysis activity [GO:0016887]; helicase activity [GO:0004386]; mRNA binding [GO:0003729]; RNA binding [GO:0003723]; RNA helicase activity [GO:0003724]; ribonucleoprotein complex biogenesis [GO:0022613]; RNA processing [GO:0006396]</t>
  </si>
  <si>
    <t>Putative ATP-dependent RNA helicase YLR419W (EC 3.6.4.13)</t>
  </si>
  <si>
    <t>O13563</t>
  </si>
  <si>
    <t>RPN13 DAQ1 YLR421C</t>
  </si>
  <si>
    <t>nucleus [GO:0005634]; proteasome complex [GO:0000502]; proteasome regulatory particle, lid subcomplex [GO:0008541]; proteasome storage granule [GO:0034515]; ubiquitin binding [GO:0043130]; proteasome-mediated ubiquitin-dependent protein catabolic process [GO:0043161]; ubiquitin-dependent protein catabolic process [GO:0006511]</t>
  </si>
  <si>
    <t>26S proteasome regulatory subunit RPN13 (Proteasome non-ATPase subunit 13)</t>
  </si>
  <si>
    <t>Q06409</t>
  </si>
  <si>
    <t>DCK1 YLR422W</t>
  </si>
  <si>
    <t>autophagy of mitochondrion [GO:0000422]; intracellular signal transduction [GO:0035556]; small GTPase mediated signal transduction [GO:0007264]</t>
  </si>
  <si>
    <t>cytoplasm [GO:0005737]; mitochondrion [GO:0005739]; plasma membrane [GO:0005886]; guanyl-nucleotide exchange factor activity [GO:0005085]; small GTPase binding [GO:0031267]; autophagy of mitochondrion [GO:0000422]; intracellular signal transduction [GO:0035556]; small GTPase mediated signal transduction [GO:0007264]</t>
  </si>
  <si>
    <t>DOCK-like protein 1</t>
  </si>
  <si>
    <t>Q06412</t>
  </si>
  <si>
    <t>TUS1 SOP10 YLR425W</t>
  </si>
  <si>
    <t>fungal-type cell wall organization [GO:0031505]; positive regulation of mitotic actomyosin contractile ring assembly [GO:1903501]; signal transduction [GO:0007165]</t>
  </si>
  <si>
    <t>cellular bud neck [GO:0005935]; incipient cellular bud site [GO:0000131]</t>
  </si>
  <si>
    <t>cellular bud neck [GO:0005935]; incipient cellular bud site [GO:0000131]; guanyl-nucleotide exchange factor activity [GO:0005085]; fungal-type cell wall organization [GO:0031505]; positive regulation of mitotic actomyosin contractile ring assembly [GO:1903501]; signal transduction [GO:0007165]</t>
  </si>
  <si>
    <t>Rho1 guanine nucleotide exchange factor TUS1 (TOR unique function suppressor protein 1)</t>
  </si>
  <si>
    <t>Q06417</t>
  </si>
  <si>
    <t>TDA5 YLR426W</t>
  </si>
  <si>
    <t>endoplasmic reticulum [GO:0005783]; mitochondrial membrane [GO:0031966]; mitochondrion [GO:0005739]; oxidoreductase activity, acting on the CH-OH group of donors, NAD or NADP as acceptor [GO:0016616]; response to xenobiotic stimulus [GO:0009410]</t>
  </si>
  <si>
    <t>Uncharacterized oxidoreductase TDA5 (EC 1.-.-.-) (Topoisomerase I damage affected protein 5)</t>
  </si>
  <si>
    <t>Q06436</t>
  </si>
  <si>
    <t>MAG2 YLR427W</t>
  </si>
  <si>
    <t>nonfunctional rRNA decay [GO:0070651]; positive regulation of transcription by RNA polymerase II [GO:0045944]; protein monoubiquitination [GO:0006513]</t>
  </si>
  <si>
    <t>cytoplasm [GO:0005737]; cytosolic ribosome [GO:0022626]</t>
  </si>
  <si>
    <t>cytoplasm [GO:0005737]; cytosolic ribosome [GO:0022626]; metal ion binding [GO:0046872]; transcription cis-regulatory region binding [GO:0000976]; ubiquitin protein ligase activity [GO:0061630]; nonfunctional rRNA decay [GO:0070651]; positive regulation of transcription by RNA polymerase II [GO:0045944]; protein monoubiquitination [GO:0006513]</t>
  </si>
  <si>
    <t>E3 ubiquitin-protein ligase MAG2 (EC 2.3.2.27)</t>
  </si>
  <si>
    <t>Q06440</t>
  </si>
  <si>
    <t>CRN1 YLR429W L9576.2</t>
  </si>
  <si>
    <t>actin cortical patch localization [GO:0051666]; actin filament organization [GO:0007015]; microtubule-based process [GO:0007017]; negative regulation of Arp2/3 complex-mediated actin nucleation [GO:0034316]; positive regulation of Arp2/3 complex-mediated actin nucleation [GO:2000601]</t>
  </si>
  <si>
    <t>actin cortical patch [GO:0030479]</t>
  </si>
  <si>
    <t>actin cortical patch [GO:0030479]; actin filament binding [GO:0051015]; Arp2/3 complex binding [GO:0071933]; microtubule binding [GO:0008017]; protein-macromolecule adaptor activity [GO:0030674]; actin cortical patch localization [GO:0051666]; actin filament organization [GO:0007015]; microtubule-based process [GO:0007017]; negative regulation of Arp2/3 complex-mediated actin nucleation [GO:0034316]; positive regulation of Arp2/3 complex-mediated actin nucleation [GO:2000601]</t>
  </si>
  <si>
    <t>Coronin-like protein</t>
  </si>
  <si>
    <t>Q00416</t>
  </si>
  <si>
    <t>SEN1 YLR430W L9576.1</t>
  </si>
  <si>
    <t>cell redox homeostasis [GO:0045454]; DNA-templated DNA replication maintenance of fidelity [GO:0045005]; DNA-templated transcription termination [GO:0006353]; maturation of SSU-rRNA [GO:0030490]; mRNA 3'-end processing [GO:0031124]; negative regulation of flocculation [GO:0060257]; regulation of transcription by RNA polymerase II [GO:0006357]; rRNA processing [GO:0006364]; sno(s)RNA 3'-end processing [GO:0031126]; snRNA processing [GO:0016180]; termination of RNA polymerase II transcription [GO:0006369]; transcription-coupled nucleotide-excision repair [GO:0006283]; tRNA processing [GO:0008033]</t>
  </si>
  <si>
    <t>cytoplasm [GO:0005737]; Nrd1 complex [GO:0035649]; nuclear body [GO:0016604]; nucleolus [GO:0005730]; nucleus [GO:0005634]; replication fork [GO:0005657]; small-subunit processome [GO:0032040]</t>
  </si>
  <si>
    <t>SUBCELLULAR LOCATION: Nucleus {ECO:0000269|PubMed:14562095, ECO:0000269|PubMed:8544822}.</t>
  </si>
  <si>
    <t>cytoplasm [GO:0005737]; Nrd1 complex [GO:0035649]; nuclear body [GO:0016604]; nucleolus [GO:0005730]; nucleus [GO:0005634]; replication fork [GO:0005657]; small-subunit processome [GO:0032040]; 5'-3' DNA helicase activity [GO:0043139]; 5'-3' DNA/RNA helicase activity [GO:0033678]; ATP binding [GO:0005524]; hydrolase activity [GO:0016787]; mRNA binding [GO:0003729]; protein domain specific binding [GO:0019904]; RNA binding [GO:0003723]; transcription termination site sequence-specific DNA binding [GO:0001147]; cell redox homeostasis [GO:0045454]; DNA-templated DNA replication maintenance of fidelity [GO:0045005]; DNA-templated transcription termination [GO:0006353]; maturation of SSU-rRNA [GO:0030490]; mRNA 3'-end processing [GO:0031124]; negative regulation of flocculation [GO:0060257]; regulation of transcription by RNA polymerase II [GO:0006357]; rRNA processing [GO:0006364]; sno(s)RNA 3'-end processing [GO:0031126]; snRNA processing [GO:0016180]; termination of RNA polymerase II transcription [GO:0006369]; transcription-coupled nucleotide-excision repair [GO:0006283]; tRNA processing [GO:0008033]</t>
  </si>
  <si>
    <t>Helicase SEN1 (EC 3.6.4.-) (tRNA-splicing endonuclease positive effector)</t>
  </si>
  <si>
    <t>P50095</t>
  </si>
  <si>
    <t>IMD3 YLR432W L9753.4</t>
  </si>
  <si>
    <t>GMP biosynthetic process [GO:0006177]; GTP biosynthetic process [GO:0006183]</t>
  </si>
  <si>
    <t>SUBCELLULAR LOCATION: Cytoplasm {ECO:0000255|HAMAP-Rule:MF_03156, ECO:0000269|PubMed:14562095}.</t>
  </si>
  <si>
    <t>cytoplasm [GO:0005737]; plasma membrane [GO:0005886]; identical protein binding [GO:0042802]; IMP dehydrogenase activity [GO:0003938]; metal ion binding [GO:0046872]; mRNA binding [GO:0003729]; nucleotide binding [GO:0000166]; GMP biosynthetic process [GO:0006177]; GTP biosynthetic process [GO:0006183]</t>
  </si>
  <si>
    <t>Inosine-5'-monophosphate dehydrogenase 3 (IMP dehydrogenase 3) (IMPD 3) (IMPDH 3) (EC 1.1.1.205)</t>
  </si>
  <si>
    <t>Q06673</t>
  </si>
  <si>
    <t>ECM30 YLR436C</t>
  </si>
  <si>
    <t>cytoplasm [GO:0005737]; Golgi medial cisterna [GO:0005797]; Golgi trans cisterna [GO:0000138]; membrane [GO:0016020]</t>
  </si>
  <si>
    <t>cytoplasm [GO:0005737]; Golgi medial cisterna [GO:0005797]; Golgi trans cisterna [GO:0000138]; membrane [GO:0016020]; cell wall organization [GO:0071555]</t>
  </si>
  <si>
    <t>Protein ECM30 (Extracellular mutant protein 30)</t>
  </si>
  <si>
    <t>P07991</t>
  </si>
  <si>
    <t>CAR2 CARGB YLR438W L9753.2</t>
  </si>
  <si>
    <t>arginine catabolic process to glutamate [GO:0019544]; arginine catabolic process to proline via ornithine [GO:0010121]; L-proline biosynthetic process [GO:0055129]; ornithine metabolic process [GO:0006591]</t>
  </si>
  <si>
    <t>cytoplasm [GO:0005737]; cytosol [GO:0005829]; nucleus [GO:0005634]; identical protein binding [GO:0042802]; ornithine aminotransferase activity [GO:0004587]; pyridoxal phosphate binding [GO:0030170]; arginine catabolic process to glutamate [GO:0019544]; arginine catabolic process to proline via ornithine [GO:0010121]; L-proline biosynthetic process [GO:0055129]; ornithine metabolic process [GO:0006591]</t>
  </si>
  <si>
    <t>Ornithine aminotransferase (OTAse) (EC 2.6.1.13) (Ornithine--oxo-acid aminotransferase)</t>
  </si>
  <si>
    <t>P36517</t>
  </si>
  <si>
    <t>MRPL4 YLR439W L9753.1</t>
  </si>
  <si>
    <t>Large ribosomal subunit protein uL29m (54S ribosomal protein L4, mitochondrial) (YmL4)</t>
  </si>
  <si>
    <t>Q12745</t>
  </si>
  <si>
    <t>SEC39 DSL3 YLR440C</t>
  </si>
  <si>
    <t>ER-dependent peroxisome organization [GO:0032581]; protein transport [GO:0015031]; retrograde vesicle-mediated transport, Golgi to endoplasmic reticulum [GO:0006890]; vesicle-mediated transport [GO:0016192]</t>
  </si>
  <si>
    <t>Dsl1/NZR complex [GO:0070939]; endoplasmic reticulum [GO:0005783]; endoplasmic reticulum membrane [GO:0005789]; nuclear envelope [GO:0005635]</t>
  </si>
  <si>
    <t>SUBCELLULAR LOCATION: Endoplasmic reticulum membrane {ECO:0000269|PubMed:15958492}; Peripheral membrane protein {ECO:0000269|PubMed:15958492}.</t>
  </si>
  <si>
    <t>Dsl1/NZR complex [GO:0070939]; endoplasmic reticulum [GO:0005783]; endoplasmic reticulum membrane [GO:0005789]; nuclear envelope [GO:0005635]; ER-dependent peroxisome organization [GO:0032581]; protein transport [GO:0015031]; retrograde vesicle-mediated transport, Golgi to endoplasmic reticulum [GO:0006890]; vesicle-mediated transport [GO:0016192]</t>
  </si>
  <si>
    <t>Protein transport protein SEC39 (Dependent on SLY1-20 protein 3)</t>
  </si>
  <si>
    <t>P33442</t>
  </si>
  <si>
    <t>RPS1A PLC1 RPS10A YLR441C L9753.9</t>
  </si>
  <si>
    <t>SUBCELLULAR LOCATION: Cytoplasm {ECO:0000255|HAMAP-Rule:MF_03122, ECO:0000269|PubMed:14562095, ECO:0000269|PubMed:22096102}.</t>
  </si>
  <si>
    <t>90S preribosome [GO:0030686]; cytosol [GO:0005829]; cytosolic small ribosomal subunit [GO:0022627]; structural constituent of ribosome [GO:0003735]; cytoplasmic translation [GO:0002181]; maturation of SSU-rRNA from tricistronic rRNA transcript (SSU-rRNA, 5.8S rRNA, LSU-rRNA) [GO:0000462]</t>
  </si>
  <si>
    <t>Small ribosomal subunit protein eS1A (40S ribosomal protein S1-A) (RP10A)</t>
  </si>
  <si>
    <t>P32366</t>
  </si>
  <si>
    <t>VMA6 YLR447C L9324.8</t>
  </si>
  <si>
    <t>endosomal lumen acidification [GO:0048388]; Golgi lumen acidification [GO:0061795]; proton transmembrane transport [GO:1902600]; vacuolar acidification [GO:0007035]; vacuolar transport [GO:0007034]</t>
  </si>
  <si>
    <t>fungal-type vacuole membrane [GO:0000329]; Golgi membrane [GO:0000139]; proton-transporting V-type ATPase complex [GO:0033176]; vacuolar proton-transporting V-type ATPase complex [GO:0016471]; vacuolar proton-transporting V-type ATPase, V0 domain [GO:0000220]</t>
  </si>
  <si>
    <t>SUBCELLULAR LOCATION: Vacuole membrane {ECO:0000269|PubMed:14562095}; Peripheral membrane protein {ECO:0000269|PubMed:14562095}.</t>
  </si>
  <si>
    <t>fungal-type vacuole membrane [GO:0000329]; Golgi membrane [GO:0000139]; proton-transporting V-type ATPase complex [GO:0033176]; vacuolar proton-transporting V-type ATPase complex [GO:0016471]; vacuolar proton-transporting V-type ATPase, V0 domain [GO:0000220]; proton-transporting ATPase activity, rotational mechanism [GO:0046961]; endosomal lumen acidification [GO:0048388]; Golgi lumen acidification [GO:0061795]; proton transmembrane transport [GO:1902600]; vacuolar acidification [GO:0007035]; vacuolar transport [GO:0007034]</t>
  </si>
  <si>
    <t>V-type proton ATPase subunit d (V-ATPase subunit d) (V-ATPase 39 kDa subunit) (V-ATPase subunit M39) (Vacuolar proton pump subunit d)</t>
  </si>
  <si>
    <t>P05739</t>
  </si>
  <si>
    <t>RPL6B RPL16B RPL17B YL16B YLR448W L9324.4</t>
  </si>
  <si>
    <t>cytosol [GO:0005829]; cytosolic large ribosomal subunit [GO:0022625]; RNA binding [GO:0003723]; structural constituent of ribosome [GO:0003735]; cytoplasmic translation [GO:0002181]; ribosomal large subunit assembly [GO:0000027]</t>
  </si>
  <si>
    <t>Large ribosomal subunit protein eL6B (60S ribosomal protein L6-B) (L17) (RP18) (YL16)</t>
  </si>
  <si>
    <t>Q06205</t>
  </si>
  <si>
    <t>FPR4 YLR449W L9324.3</t>
  </si>
  <si>
    <t>epigenetic regulation of gene expression [GO:0040029]; nucleosome assembly [GO:0006334]</t>
  </si>
  <si>
    <t>chromatin [GO:0000785]; nucleolus [GO:0005730]; nucleus [GO:0005634]</t>
  </si>
  <si>
    <t>SUBCELLULAR LOCATION: Nucleus {ECO:0000269|PubMed:14981505, ECO:0000269|PubMed:9371805}.</t>
  </si>
  <si>
    <t>chromatin [GO:0000785]; nucleolus [GO:0005730]; nucleus [GO:0005634]; macrolide binding [GO:0005527]; peptidyl-prolyl cis-trans isomerase activity [GO:0003755]; epigenetic regulation of gene expression [GO:0040029]; nucleosome assembly [GO:0006334]</t>
  </si>
  <si>
    <t>FK506-binding protein 4 (EC 5.2.1.8) (Histone proline isomerase) (Peptidyl-prolyl cis-trans isomerase) (PPIase) (Rotamase)</t>
  </si>
  <si>
    <t>P12684</t>
  </si>
  <si>
    <t>HMG2 YLR450W L9324.2</t>
  </si>
  <si>
    <t>coenzyme A metabolic process [GO:0015936]; ergosterol biosynthetic process [GO:0006696]; isoprenoid biosynthetic process [GO:0008299]</t>
  </si>
  <si>
    <t>endoplasmic reticulum [GO:0005783]; endoplasmic reticulum membrane [GO:0005789]; nuclear envelope [GO:0005635]; nuclear periphery [GO:0034399]; peroxisomal membrane [GO:0005778]; proteasome complex [GO:0000502]</t>
  </si>
  <si>
    <t>SUBCELLULAR LOCATION: Endoplasmic reticulum membrane {ECO:0000269|PubMed:14562095, ECO:0000269|PubMed:8744950}; Multi-pass membrane protein {ECO:0000255}. Nucleus envelope {ECO:0000269|PubMed:14562095}.</t>
  </si>
  <si>
    <t>endoplasmic reticulum [GO:0005783]; endoplasmic reticulum membrane [GO:0005789]; nuclear envelope [GO:0005635]; nuclear periphery [GO:0034399]; peroxisomal membrane [GO:0005778]; proteasome complex [GO:0000502]; hydroxymethylglutaryl-CoA reductase (NADPH) activity [GO:0004420]; coenzyme A metabolic process [GO:0015936]; ergosterol biosynthetic process [GO:0006696]; isoprenoid biosynthetic process [GO:0008299]</t>
  </si>
  <si>
    <t>3-hydroxy-3-methylglutaryl-coenzyme A reductase 2 (HMG-CoA reductase 2) (EC 1.1.1.34)</t>
  </si>
  <si>
    <t>P08638</t>
  </si>
  <si>
    <t>LEU3 YLR451W L9324.1</t>
  </si>
  <si>
    <t>leucine biosynthetic process [GO:0009098]; negative regulation of transcription by RNA polymerase II [GO:0000122]; positive regulation of leucine biosynthetic process [GO:2001278]; positive regulation of transcription by RNA polymerase II [GO:0045944]; regulation of DNA-templated transcription [GO:0006355]</t>
  </si>
  <si>
    <t>nucleus [GO:0005634]; DNA-binding transcription activator activity, RNA polymerase II-specific [GO:0001228]; DNA-binding transcription factor activity, RNA polymerase II-specific [GO:0000981]; DNA-binding transcription repressor activity, RNA polymerase II-specific [GO:0001227]; sequence-specific DNA binding [GO:0043565]; transcription cis-regulatory region binding [GO:0000976]; zinc ion binding [GO:0008270]; leucine biosynthetic process [GO:0009098]; negative regulation of transcription by RNA polymerase II [GO:0000122]; positive regulation of leucine biosynthetic process [GO:2001278]; positive regulation of transcription by RNA polymerase II [GO:0045944]; regulation of DNA-templated transcription [GO:0006355]</t>
  </si>
  <si>
    <t>Regulatory protein LEU3</t>
  </si>
  <si>
    <t>P11972</t>
  </si>
  <si>
    <t>SST2 YLR452C L9324.9</t>
  </si>
  <si>
    <t>adaptation of signaling pathway by response to pheromone involved in conjugation with cellular fusion [GO:0000754]; intracellular signal transduction [GO:0035556]; negative regulation of signal transduction [GO:0009968]; signal transduction [GO:0007165]</t>
  </si>
  <si>
    <t>plasma membrane [GO:0005886]; GTPase activator activity [GO:0005096]; adaptation of signaling pathway by response to pheromone involved in conjugation with cellular fusion [GO:0000754]; intracellular signal transduction [GO:0035556]; negative regulation of signal transduction [GO:0009968]; signal transduction [GO:0007165]</t>
  </si>
  <si>
    <t>Protein SST2</t>
  </si>
  <si>
    <t>Q06179</t>
  </si>
  <si>
    <t>FMP27 HOB1 YLR454W</t>
  </si>
  <si>
    <t>endoplasmic reticulum membrane [GO:0005789]; endoplasmic reticulum-plasma membrane contact site [GO:0140268]; mitochondrial membrane [GO:0031966]; mitochondrion [GO:0005739]; plasma membrane [GO:0005886]</t>
  </si>
  <si>
    <t>SUBCELLULAR LOCATION: Cell membrane {ECO:0000269|PubMed:34415038, ECO:0000269|PubMed:35015055}. Endoplasmic reticulum membrane {ECO:0000269|PubMed:34415038, ECO:0000269|PubMed:35015055}. Mitochondrion membrane {ECO:0000269|PubMed:14576278, ECO:0000269|PubMed:35015055}. Note=Localizes to endoplasmic reticulum-cell membrane and some endoplasmic reticulum-mitochondria contact sites. {ECO:0000269|PubMed:35015055}.</t>
  </si>
  <si>
    <t>Protein FMP27, mitochondrial (Bridge-like lipid transfer protein family member 2A) (BLTP2A) (Found in mitochondrial proteome protein 27) (Protein hobbit 1) (HOB1)</t>
  </si>
  <si>
    <t>P52919</t>
  </si>
  <si>
    <t>NBP1 YLR457C L9122.6</t>
  </si>
  <si>
    <t>spindle pole body duplication [GO:0030474]; spindle pole body localization [GO:0070631]</t>
  </si>
  <si>
    <t>central plaque of spindle pole body [GO:0005823]; nuclear inner membrane [GO:0005637]; spindle pole body [GO:0005816]</t>
  </si>
  <si>
    <t>central plaque of spindle pole body [GO:0005823]; nuclear inner membrane [GO:0005637]; spindle pole body [GO:0005816]; lipid binding [GO:0008289]; spindle pole body duplication [GO:0030474]; spindle pole body localization [GO:0070631]</t>
  </si>
  <si>
    <t>NAP1-binding protein</t>
  </si>
  <si>
    <t>P41733</t>
  </si>
  <si>
    <t>GAB1 CDC91 YLR459W L9122.2</t>
  </si>
  <si>
    <t>attachment of GPI anchor to protein [GO:0016255]; cell cycle [GO:0007049]; cell division [GO:0051301]; fungal-type cell wall organization [GO:0031505]</t>
  </si>
  <si>
    <t>endoplasmic reticulum [GO:0005783]; endoplasmic reticulum membrane [GO:0005789]; GPI-anchor transamidase complex [GO:0042765]; attachment of GPI anchor to protein [GO:0016255]; cell cycle [GO:0007049]; cell division [GO:0051301]; fungal-type cell wall organization [GO:0031505]</t>
  </si>
  <si>
    <t>GPI transamidase component GAB1 (Cell division control protein 91)</t>
  </si>
  <si>
    <t>P32939</t>
  </si>
  <si>
    <t>YPT7 VAM4 YML001W YM8270.02</t>
  </si>
  <si>
    <t>cytoplasm to vacuole transport by the Cvt pathway [GO:0032258]; endocytosis [GO:0006897]; macroautophagy [GO:0016236]; piecemeal microautophagy of the nucleus [GO:0034727]; protein localization to vacuole [GO:0072665]; regulation of protein-containing complex assembly [GO:0043254]; regulation of vacuole fusion, non-autophagic [GO:0032889]; retrograde transport, endosome to Golgi [GO:0042147]; vacuole inheritance [GO:0000011]; vesicle-mediated transport [GO:0016192]</t>
  </si>
  <si>
    <t>cytosol [GO:0005829]; fungal-type vacuole [GO:0000324]; fungal-type vacuole membrane [GO:0000329]; late endosome [GO:0005770]; mitochondrial outer membrane [GO:0005741]; mitochondrion [GO:0005739]; phagocytic vesicle [GO:0045335]; vacuole [GO:0005773]; vacuole-mitochondrion membrane contact site [GO:1990816]</t>
  </si>
  <si>
    <t>SUBCELLULAR LOCATION: Late endosome {ECO:0000269|PubMed:21062894}. Vacuole membrane {ECO:0000269|PubMed:22593205, ECO:0000269|PubMed:32391792, ECO:0000269|PubMed:37463208, ECO:0000269|PubMed:7489715}; Lipid-anchor {ECO:0000305}; Cytoplasmic side {ECO:0000305}. Note=Localizes to sites of contact between the vacuole and mitochondria (vCLAMPs). Vacuolar membrane localization requires the action of small GTPase Rab5 homologs such as YPT52, YPT10 or VPS21 (PubMed:32391792). {ECO:0000269|PubMed:25026035, ECO:0000269|PubMed:32391792}.</t>
  </si>
  <si>
    <t>cytosol [GO:0005829]; fungal-type vacuole [GO:0000324]; fungal-type vacuole membrane [GO:0000329]; late endosome [GO:0005770]; mitochondrial outer membrane [GO:0005741]; mitochondrion [GO:0005739]; phagocytic vesicle [GO:0045335]; vacuole [GO:0005773]; vacuole-mitochondrion membrane contact site [GO:1990816]; GTP binding [GO:0005525]; GTPase activity [GO:0003924]; protein-containing complex binding [GO:0044877]; cytoplasm to vacuole transport by the Cvt pathway [GO:0032258]; endocytosis [GO:0006897]; macroautophagy [GO:0016236]; piecemeal microautophagy of the nucleus [GO:0034727]; protein localization to vacuole [GO:0072665]; regulation of protein-containing complex assembly [GO:0043254]; regulation of vacuole fusion, non-autophagic [GO:0032889]; retrograde transport, endosome to Golgi [GO:0042147]; vacuole inheritance [GO:0000011]; vesicle-mediated transport [GO:0016192]</t>
  </si>
  <si>
    <t>Ypt/Rab-type GTPase YPT7 (Ypt7p) (Vacuolar morphology protein 4)</t>
  </si>
  <si>
    <t>Q04233</t>
  </si>
  <si>
    <t>GIS4 YML006C YM9571.13C</t>
  </si>
  <si>
    <t>intracellular monoatomic ion homeostasis [GO:0006873]; intracellular signal transduction [GO:0035556]</t>
  </si>
  <si>
    <t>cell periphery [GO:0071944]; cytoplasm [GO:0005737]; plasma membrane [GO:0005886]</t>
  </si>
  <si>
    <t>cell periphery [GO:0071944]; cytoplasm [GO:0005737]; plasma membrane [GO:0005886]; intracellular monoatomic ion homeostasis [GO:0006873]; intracellular signal transduction [GO:0035556]</t>
  </si>
  <si>
    <t>Protein GIS4</t>
  </si>
  <si>
    <t>P25087</t>
  </si>
  <si>
    <t>ERG6 ISE1 LIS1 SED6 YML008C YM9571.10C</t>
  </si>
  <si>
    <t>ergosterol biosynthetic process [GO:0006696]; methylation [GO:0032259]</t>
  </si>
  <si>
    <t>endoplasmic reticulum [GO:0005783]; lipid droplet [GO:0005811]; mitochondrial outer membrane [GO:0005741]; mitochondrion [GO:0005739]</t>
  </si>
  <si>
    <t>SUBCELLULAR LOCATION: Microsome {ECO:0000269|PubMed:6363386}. Mitochondrion {ECO:0000269|PubMed:6363386}.</t>
  </si>
  <si>
    <t>endoplasmic reticulum [GO:0005783]; lipid droplet [GO:0005811]; mitochondrial outer membrane [GO:0005741]; mitochondrion [GO:0005739]; identical protein binding [GO:0042802]; sterol 24-C-methyltransferase activity [GO:0003838]; ergosterol biosynthetic process [GO:0006696]; methylation [GO:0032259]</t>
  </si>
  <si>
    <t>Sterol 24-C-methyltransferase ERG6 (SCMT) (EC 2.1.1.41) (Delta(24)-sterol C-methyltransferase ERG6) (Ergosterol biosynthetic protein 6)</t>
  </si>
  <si>
    <t>P36533</t>
  </si>
  <si>
    <t>MRPL39 YML009C YM9571.09C</t>
  </si>
  <si>
    <t>Large ribosomal subunit protein bL33m (54S ribosomal protein L39, mitochondrial) (YmL39)</t>
  </si>
  <si>
    <t>P27692</t>
  </si>
  <si>
    <t>SPT5 YML010W YM9571.08</t>
  </si>
  <si>
    <t>intracellular mRNA localization [GO:0008298]; negative regulation of transcription elongation by RNA polymerase I [GO:2001208]; positive regulation of autophagy [GO:0010508]; positive regulation of transcription elongation by RNA polymerase I [GO:2001209]; positive regulation of transcription elongation by RNA polymerase II [GO:0032968]; regulation of DNA-templated transcription [GO:0006355]; regulation of rRNA processing [GO:2000232]; regulation of transcription-coupled nucleotide-excision repair [GO:0090262]; spliceosomal complex assembly [GO:0000245]; transcription elongation by RNA polymerase II [GO:0006368]; transcription elongation-coupled chromatin remodeling [GO:0140673]</t>
  </si>
  <si>
    <t>chromosome [GO:0005694]; DSIF complex [GO:0032044]; mitochondrion [GO:0005739]; nucleus [GO:0005634]</t>
  </si>
  <si>
    <t>SUBCELLULAR LOCATION: Nucleus {ECO:0000269|PubMed:14576278}. Mitochondrion {ECO:0000269|PubMed:14576278}. Chromosome {ECO:0000269|PubMed:19683497}. Note=Associates with the coding region of HTA1. {ECO:0000269|PubMed:19683497}.</t>
  </si>
  <si>
    <t>chromosome [GO:0005694]; DSIF complex [GO:0032044]; mitochondrion [GO:0005739]; nucleus [GO:0005634]; DNA binding [GO:0003677]; mRNA binding [GO:0003729]; protein-containing complex binding [GO:0044877]; RNA polymerase I core binding [GO:0001042]; RNA polymerase I general transcription initiation factor binding [GO:0001179]; RNA polymerase II complex binding [GO:0000993]; rRNA binding [GO:0019843]; snRNP binding [GO:0070990]; U1 snRNA binding [GO:0030619]; U2 snRNA binding [GO:0030620]; U4 snRNA binding [GO:0030621]; U5 snRNA binding [GO:0030623]; U6 snRNA binding [GO:0017070]; intracellular mRNA localization [GO:0008298]; negative regulation of transcription elongation by RNA polymerase I [GO:2001208]; positive regulation of autophagy [GO:0010508]; positive regulation of transcription elongation by RNA polymerase I [GO:2001209]; positive regulation of transcription elongation by RNA polymerase II [GO:0032968]; regulation of DNA-templated transcription [GO:0006355]; regulation of rRNA processing [GO:2000232]; regulation of transcription-coupled nucleotide-excision repair [GO:0090262]; spliceosomal complex assembly [GO:0000245]; transcription elongation by RNA polymerase II [GO:0006368]; transcription elongation-coupled chromatin remodeling [GO:0140673]</t>
  </si>
  <si>
    <t>Transcription elongation factor SPT5 (Chromatin elongation factor SPT5)</t>
  </si>
  <si>
    <t>P54837</t>
  </si>
  <si>
    <t>ERV25 YML012W YM9571.06</t>
  </si>
  <si>
    <t>endoplasmic reticulum to Golgi vesicle-mediated transport [GO:0006888]; Golgi organization [GO:0007030]; intracellular protein transport [GO:0006886]; vesicle budding from membrane [GO:0006900]</t>
  </si>
  <si>
    <t>COPII-coated ER to Golgi transport vesicle [GO:0030134]; endoplasmic reticulum [GO:0005783]; endoplasmic reticulum membrane [GO:0005789]; endoplasmic reticulum-Golgi intermediate compartment [GO:0005793]; fungal-type vacuole [GO:0000324]; Golgi apparatus [GO:0005794]; Golgi membrane [GO:0000139]; Golgi-associated vesicle [GO:0005798]</t>
  </si>
  <si>
    <t>SUBCELLULAR LOCATION: Endoplasmic reticulum membrane; Single-pass type I membrane protein. Golgi apparatus membrane; Single-pass type I membrane protein. Note=Recycles between endoplasmic reticulum and Golgi.</t>
  </si>
  <si>
    <t>COPII-coated ER to Golgi transport vesicle [GO:0030134]; endoplasmic reticulum [GO:0005783]; endoplasmic reticulum membrane [GO:0005789]; endoplasmic reticulum-Golgi intermediate compartment [GO:0005793]; fungal-type vacuole [GO:0000324]; Golgi apparatus [GO:0005794]; Golgi membrane [GO:0000139]; Golgi-associated vesicle [GO:0005798]; endoplasmic reticulum to Golgi vesicle-mediated transport [GO:0006888]; Golgi organization [GO:0007030]; intracellular protein transport [GO:0006886]; vesicle budding from membrane [GO:0006900]</t>
  </si>
  <si>
    <t>Endoplasmic reticulum vesicle protein 25</t>
  </si>
  <si>
    <t>Q04228</t>
  </si>
  <si>
    <t>UBX2 SEL1 YML013W YM9571.05</t>
  </si>
  <si>
    <t>ER-associated misfolded protein catabolic process [GO:0071712]; lipid droplet organization [GO:0034389]; mitochondria-associated ubiquitin-dependent protein catabolic process [GO:0072671]; mitochondrial protein processing [GO:0034982]; proteasome-mediated ubiquitin-dependent protein catabolic process [GO:0043161]; ubiquitin-dependent ERAD pathway [GO:0030433]</t>
  </si>
  <si>
    <t>Doa10p ubiquitin ligase complex [GO:0000837]; endoplasmic reticulum [GO:0005783]; endoplasmic reticulum membrane [GO:0005789]; Hrd1p ubiquitin ligase complex [GO:0000836]; Hrd1p ubiquitin ligase ERAD-L complex [GO:0000839]; lipid droplet [GO:0005811]; mitochondrial outer membrane [GO:0005741]; plasma membrane [GO:0005886]</t>
  </si>
  <si>
    <t>Doa10p ubiquitin ligase complex [GO:0000837]; endoplasmic reticulum [GO:0005783]; endoplasmic reticulum membrane [GO:0005789]; Hrd1p ubiquitin ligase complex [GO:0000836]; Hrd1p ubiquitin ligase ERAD-L complex [GO:0000839]; lipid droplet [GO:0005811]; mitochondrial outer membrane [GO:0005741]; plasma membrane [GO:0005886]; protein-macromolecule adaptor activity [GO:0030674]; ubiquitin binding [GO:0043130]; ER-associated misfolded protein catabolic process [GO:0071712]; lipid droplet organization [GO:0034389]; mitochondria-associated ubiquitin-dependent protein catabolic process [GO:0072671]; mitochondrial protein processing [GO:0034982]; proteasome-mediated ubiquitin-dependent protein catabolic process [GO:0043161]; ubiquitin-dependent ERAD pathway [GO:0030433]</t>
  </si>
  <si>
    <t>UBX domain-containing protein 2 (Secretion lowering protein 1)</t>
  </si>
  <si>
    <t>Q04226</t>
  </si>
  <si>
    <t>TAF11 TAF40 YML015C YM9571.03C</t>
  </si>
  <si>
    <t>nucleus [GO:0005634]; transcription factor TFIID complex [GO:0005669]; chromatin binding [GO:0003682]; protein heterodimerization activity [GO:0046982]; transcription coactivator activity [GO:0003713]; positive regulation of transcription by RNA polymerase II [GO:0045944]; RNA polymerase II preinitiation complex assembly [GO:0051123]; transcription by RNA polymerase II [GO:0006366]</t>
  </si>
  <si>
    <t>Transcription initiation factor TFIID subunit 11 (TAFII-40) (TAFII40) (TBP-associated factor 11) (TBP-associated factor 40 kDa) (P40)</t>
  </si>
  <si>
    <t>P26570</t>
  </si>
  <si>
    <t>PPZ1 YML016C YM9571.02C</t>
  </si>
  <si>
    <t>intracellular sodium ion homeostasis [GO:0006883]; protein localization [GO:0008104]</t>
  </si>
  <si>
    <t>cytoplasm [GO:0005737]; nucleus [GO:0005634]; metal ion binding [GO:0046872]; myosin phosphatase activity [GO:0017018]; protein serine/threonine phosphatase activity [GO:0004722]; intracellular sodium ion homeostasis [GO:0006883]; protein localization [GO:0008104]</t>
  </si>
  <si>
    <t>Serine/threonine-protein phosphatase PP-Z1 (EC 3.1.3.16)</t>
  </si>
  <si>
    <t>P50109</t>
  </si>
  <si>
    <t>PSP2 MRS15 YML017W YM9571.01</t>
  </si>
  <si>
    <t>tRNA 5'-leader removal [GO:0001682]</t>
  </si>
  <si>
    <t>cytoplasm [GO:0005737]; cytoplasmic stress granule [GO:0010494]; P-body [GO:0000932]; ribonuclease MRP complex [GO:0000172]</t>
  </si>
  <si>
    <t>cytoplasm [GO:0005737]; cytoplasmic stress granule [GO:0010494]; P-body [GO:0000932]; ribonuclease MRP complex [GO:0000172]; mRNA binding [GO:0003729]; RNA binding [GO:0003723]; tRNA 5'-leader removal [GO:0001682]</t>
  </si>
  <si>
    <t>Protein PSP2 (Mitochondrial regulator of splicing 15) (Polymerase suppressor protein 2)</t>
  </si>
  <si>
    <t>P49435</t>
  </si>
  <si>
    <t>APT1 YML022W</t>
  </si>
  <si>
    <t>adenine salvage [GO:0006168]; AMP salvage [GO:0044209]; purine ribonucleoside salvage [GO:0006166]</t>
  </si>
  <si>
    <t>cytoplasm [GO:0005737]; nucleus [GO:0005634]; adenine binding [GO:0002055]; adenine phosphoribosyltransferase activity [GO:0003999]; AMP binding [GO:0016208]; metal ion binding [GO:0046872]; adenine salvage [GO:0006168]; AMP salvage [GO:0044209]; purine ribonucleoside salvage [GO:0006166]</t>
  </si>
  <si>
    <t>Adenine phosphoribosyltransferase 1 (APRT 1) (EC 2.4.2.7)</t>
  </si>
  <si>
    <t>P51998</t>
  </si>
  <si>
    <t>YML6 YML025C</t>
  </si>
  <si>
    <t>Large ribosomal subunit protein uL4m (54S ribosomal protein YmL6, mitochondrial)</t>
  </si>
  <si>
    <t>P34760</t>
  </si>
  <si>
    <t>TSA1 TPX1 TSA ZRG14 YML028W</t>
  </si>
  <si>
    <t>cell redox homeostasis [GO:0045454]; cellular response to heat [GO:0034605]; cellular response to hydroperoxide [GO:0071447]; cellular response to oxidative stress [GO:0034599]; chaperone-mediated protein folding [GO:0061077]; DNA damage checkpoint signaling [GO:0000077]; DNA protection [GO:0042262]; hydrogen peroxide catabolic process [GO:0042744]; protein folding [GO:0006457]; protein polymerization [GO:0051258]; protein stabilization [GO:0050821]; regulation of gluconeogenesis [GO:0006111]; response to hydroperoxide [GO:0033194]; response to oxidative stress [GO:0006979]</t>
  </si>
  <si>
    <t>cytoplasm [GO:0005737]; cytosol [GO:0005829]; polysome [GO:0005844]</t>
  </si>
  <si>
    <t>SUBCELLULAR LOCATION: Cytoplasm {ECO:0000269|PubMed:10681558, ECO:0000269|PubMed:18271751, ECO:0000269|PubMed:24424024, ECO:0000269|PubMed:8344960}. Note=Associates with ribosomes (PubMed:18271751). Colocalizes with sites of protein aggregation adjacent to active mitochondria (PubMed:24424024). {ECO:0000269|PubMed:18271751, ECO:0000269|PubMed:24424024}.</t>
  </si>
  <si>
    <t>cytoplasm [GO:0005737]; cytosol [GO:0005829]; polysome [GO:0005844]; identical protein binding [GO:0042802]; kinase regulator activity [GO:0019207]; peroxiredoxin activity [GO:0051920]; ribosome binding [GO:0043022]; thioredoxin peroxidase activity [GO:0008379]; unfolded protein binding [GO:0051082]; cell redox homeostasis [GO:0045454]; cellular response to heat [GO:0034605]; cellular response to hydroperoxide [GO:0071447]; cellular response to oxidative stress [GO:0034599]; chaperone-mediated protein folding [GO:0061077]; DNA damage checkpoint signaling [GO:0000077]; DNA protection [GO:0042262]; hydrogen peroxide catabolic process [GO:0042744]; protein folding [GO:0006457]; protein polymerization [GO:0051258]; protein stabilization [GO:0050821]; regulation of gluconeogenesis [GO:0006111]; response to hydroperoxide [GO:0033194]; response to oxidative stress [GO:0006979]</t>
  </si>
  <si>
    <t>Peroxiredoxin TSA1 (Prx) (EC 1.11.1.24) (Cytoplasmic thiol peroxidase 1) (cTPx 1) (Protector protein) (PRP) (Thiol-specific antioxidant protein 1) (Thioredoxin peroxidase type Ia) (TPx type Ia) (Thioredoxin-dependent peroxide reductase) (Thioredoxin-dependent peroxiredoxin TSA1)</t>
  </si>
  <si>
    <t>Q03714</t>
  </si>
  <si>
    <t>USA1 YML029W</t>
  </si>
  <si>
    <t>mRNA splicing, via spliceosome [GO:0000398]; positive regulation of protein autoubiquitination [GO:1902499]; ubiquitin-dependent ERAD pathway [GO:0030433]</t>
  </si>
  <si>
    <t>endoplasmic reticulum [GO:0005783]; endoplasmic reticulum membrane [GO:0005789]; Hrd1p ubiquitin ligase complex [GO:0000836]; Hrd1p ubiquitin ligase ERAD-L complex [GO:0000839]</t>
  </si>
  <si>
    <t>SUBCELLULAR LOCATION: Endoplasmic reticulum membrane {ECO:0000269|PubMed:19898607}; Multi-pass membrane protein {ECO:0000269|PubMed:19898607}.</t>
  </si>
  <si>
    <t>endoplasmic reticulum [GO:0005783]; endoplasmic reticulum membrane [GO:0005789]; Hrd1p ubiquitin ligase complex [GO:0000836]; Hrd1p ubiquitin ligase ERAD-L complex [GO:0000839]; identical protein binding [GO:0042802]; molecular adaptor activity [GO:0060090]; mRNA splicing, via spliceosome [GO:0000398]; positive regulation of protein autoubiquitination [GO:1902499]; ubiquitin-dependent ERAD pathway [GO:0030433]</t>
  </si>
  <si>
    <t>U1 SNP1-associating protein 1</t>
  </si>
  <si>
    <t>Q03713</t>
  </si>
  <si>
    <t>RCF1 AIM31 YML030W</t>
  </si>
  <si>
    <t>mitochondrial cytochrome c oxidase assembly [GO:0033617]; mitochondrial respirasome assembly [GO:0097250]; regulation of proton transport [GO:0010155]</t>
  </si>
  <si>
    <t>mitochondrial inner membrane [GO:0005743]; mitochondrial respirasome [GO:0005746]; mitochondrion [GO:0005739]</t>
  </si>
  <si>
    <t>SUBCELLULAR LOCATION: Mitochondrion membrane {ECO:0000255|PROSITE-ProRule:PRU00836, ECO:0000269|PubMed:14562095, ECO:0000269|PubMed:14576278}; Multi-pass membrane protein {ECO:0000255|PROSITE-ProRule:PRU00836, ECO:0000269|PubMed:14562095, ECO:0000269|PubMed:14576278}.</t>
  </si>
  <si>
    <t>mitochondrial inner membrane [GO:0005743]; mitochondrial respirasome [GO:0005746]; mitochondrion [GO:0005739]; mitochondrial cytochrome c oxidase assembly [GO:0033617]; mitochondrial respirasome assembly [GO:0097250]; regulation of proton transport [GO:0010155]</t>
  </si>
  <si>
    <t>Respiratory supercomplex factor 1, mitochondrial (Altered inheritance of mitochondria protein 31)</t>
  </si>
  <si>
    <t>P32500</t>
  </si>
  <si>
    <t>NDC1 YML031W</t>
  </si>
  <si>
    <t>mRNA transport [GO:0051028]; nuclear pore organization [GO:0006999]; nucleocytoplasmic transport [GO:0006913]; protein transport [GO:0015031]; spindle pole body duplication [GO:0030474]; spindle pole body localization [GO:0070631]</t>
  </si>
  <si>
    <t>cytoplasm [GO:0005737]; nuclear envelope [GO:0005635]; nuclear membrane [GO:0031965]; nuclear pore [GO:0005643]; nuclear pore transmembrane ring [GO:0070762]; spindle pole body [GO:0005816]</t>
  </si>
  <si>
    <t>SUBCELLULAR LOCATION: Nucleus, nuclear pore complex {ECO:0000269|PubMed:10684247}. Nucleus membrane; Multi-pass membrane protein. Cytoplasm, cytoskeleton, microtubule organizing center, spindle pole body. Note=Central core structure of the nuclear pore complex. Spindle pole body, central plaque.</t>
  </si>
  <si>
    <t>cytoplasm [GO:0005737]; nuclear envelope [GO:0005635]; nuclear membrane [GO:0031965]; nuclear pore [GO:0005643]; nuclear pore transmembrane ring [GO:0070762]; spindle pole body [GO:0005816]; spindle pole body-nuclear membrane anchor activity [GO:0106166]; structural constituent of nuclear pore [GO:0017056]; mRNA transport [GO:0051028]; nuclear pore organization [GO:0006999]; nucleocytoplasmic transport [GO:0006913]; protein transport [GO:0015031]; spindle pole body duplication [GO:0030474]; spindle pole body localization [GO:0070631]</t>
  </si>
  <si>
    <t>Nucleoporin NDC1 (Nuclear division cycle protein 1) (Nuclear pore protein NDC1)</t>
  </si>
  <si>
    <t>Q03705</t>
  </si>
  <si>
    <t>CGI121 YML036W</t>
  </si>
  <si>
    <t>DNA recombination [GO:0006310]; maintenance of translational fidelity [GO:1990145]; positive regulation of transcription by RNA polymerase II [GO:0045944]; telomere maintenance [GO:0000723]; telomere maintenance via recombination [GO:0000722]; tRNA threonylcarbamoyladenosine modification [GO:0002949]</t>
  </si>
  <si>
    <t>chromosome, telomeric region [GO:0000781]; cytosol [GO:0005829]; EKC/KEOPS complex [GO:0000408]; nucleoplasm [GO:0005654]; nucleus [GO:0005634]</t>
  </si>
  <si>
    <t>chromosome, telomeric region [GO:0000781]; cytosol [GO:0005829]; EKC/KEOPS complex [GO:0000408]; nucleoplasm [GO:0005654]; nucleus [GO:0005634]; DNA recombination [GO:0006310]; maintenance of translational fidelity [GO:1990145]; positive regulation of transcription by RNA polymerase II [GO:0045944]; telomere maintenance [GO:0000723]; telomere maintenance via recombination [GO:0000722]; tRNA threonylcarbamoyladenosine modification [GO:0002949]</t>
  </si>
  <si>
    <t>EKC/KEOPS complex subunit CGI121 (CGI-121 homolog)</t>
  </si>
  <si>
    <t>P39682</t>
  </si>
  <si>
    <t>PRP39 YML046W YM9827.06</t>
  </si>
  <si>
    <t>mRNA 5'-splice site recognition [GO:0000395]; mRNA splicing, via spliceosome [GO:0000398]</t>
  </si>
  <si>
    <t>commitment complex [GO:0000243]; nucleus [GO:0005634]; U1 snRNP [GO:0005685]; U2-type prespliceosome [GO:0071004]</t>
  </si>
  <si>
    <t>commitment complex [GO:0000243]; nucleus [GO:0005634]; U1 snRNP [GO:0005685]; U2-type prespliceosome [GO:0071004]; mRNA 5'-splice site recognition [GO:0000395]; mRNA splicing, via spliceosome [GO:0000398]</t>
  </si>
  <si>
    <t>Pre-mRNA-processing factor 39</t>
  </si>
  <si>
    <t>Q04697</t>
  </si>
  <si>
    <t>GSF2 ECM6 EFF2 YML048W YM9827.04</t>
  </si>
  <si>
    <t>protein folding [GO:0006457]; protein localization to cell surface [GO:0034394]</t>
  </si>
  <si>
    <t>cytoplasm [GO:0005737]; endoplasmic reticulum [GO:0005783]; endoplasmic reticulum membrane [GO:0005789]; mitochondrial outer membrane [GO:0005741]</t>
  </si>
  <si>
    <t>cytoplasm [GO:0005737]; endoplasmic reticulum [GO:0005783]; endoplasmic reticulum membrane [GO:0005789]; mitochondrial outer membrane [GO:0005741]; unfolded protein binding [GO:0051082]; protein folding [GO:0006457]; protein localization to cell surface [GO:0034394]</t>
  </si>
  <si>
    <t>Glucose-signaling factor 2 (Extracellular mutant protein 6)</t>
  </si>
  <si>
    <t>Q04693</t>
  </si>
  <si>
    <t>RSE1 SAP130 YML049C YM9827.03C</t>
  </si>
  <si>
    <t>mRNA splicing, via spliceosome [GO:0000398]; spliceosomal complex assembly [GO:0000245]</t>
  </si>
  <si>
    <t>nucleus [GO:0005634]; U2 snRNP [GO:0005686]; U2-type prespliceosome [GO:0071004]; U2-type spliceosomal complex [GO:0005684]</t>
  </si>
  <si>
    <t>nucleus [GO:0005634]; U2 snRNP [GO:0005686]; U2-type prespliceosome [GO:0071004]; U2-type spliceosomal complex [GO:0005684]; U2 snRNA binding [GO:0030620]; mRNA splicing, via spliceosome [GO:0000398]; spliceosomal complex assembly [GO:0000245]</t>
  </si>
  <si>
    <t>Pre-mRNA-splicing factor RSE1 (RNA splicing and ER to Golgi transport factor 1) (Spliceosome-associated protein 130)</t>
  </si>
  <si>
    <t>P04387</t>
  </si>
  <si>
    <t>GAL80 YML051W YM9827.01 YM9958.12</t>
  </si>
  <si>
    <t>galactose metabolic process [GO:0006012]; negative regulation of phosphorylation [GO:0042326]; negative regulation of transcription by RNA polymerase II [GO:0000122]; positive regulation of transcription from RNA polymerase II promoter by galactose [GO:0000435]; regulation of transcription from RNA polymerase II promoter by galactose [GO:0000431]</t>
  </si>
  <si>
    <t>cytoplasm [GO:0005737]; nucleus [GO:0005634]; transcription regulator complex [GO:0005667]; transcription repressor complex [GO:0017053]</t>
  </si>
  <si>
    <t>cytoplasm [GO:0005737]; nucleus [GO:0005634]; transcription regulator complex [GO:0005667]; transcription repressor complex [GO:0017053]; DNA binding [GO:0003677]; identical protein binding [GO:0042802]; kinase inhibitor activity [GO:0019210]; nucleotide binding [GO:0000166]; RNA polymerase II-specific DNA-binding transcription factor binding [GO:0061629]; galactose metabolic process [GO:0006012]; negative regulation of phosphorylation [GO:0042326]; negative regulation of transcription by RNA polymerase II [GO:0000122]; positive regulation of transcription from RNA polymerase II promoter by galactose [GO:0000435]; regulation of transcription from RNA polymerase II promoter by galactose [GO:0000431]</t>
  </si>
  <si>
    <t>Galactose/lactose metabolism regulatory protein GAL80</t>
  </si>
  <si>
    <t>P54003</t>
  </si>
  <si>
    <t>SUR7 YML052W YM9958.11</t>
  </si>
  <si>
    <t>ascospore formation [GO:0030437]; cortical actin cytoskeleton organization [GO:0030866]; endocytosis [GO:0006897]; fungal-type cell wall organization [GO:0031505]; protein localization to eisosome filament [GO:0097446]; septin cytoskeleton organization [GO:0032185]</t>
  </si>
  <si>
    <t>cell cortex [GO:0005938]; cell periphery [GO:0071944]; eisosome [GO:0032126]; membrane raft [GO:0045121]; mitochondrion [GO:0005739]; plasma membrane [GO:0005886]</t>
  </si>
  <si>
    <t>SUBCELLULAR LOCATION: Cell membrane {ECO:0000269|PubMed:11784867, ECO:0000269|PubMed:12469340, ECO:0000269|PubMed:14562095, ECO:0000269|PubMed:15536122, ECO:0000269|PubMed:16496001}; Multi-pass membrane protein {ECO:0000269|PubMed:11784867, ECO:0000269|PubMed:12469340, ECO:0000269|PubMed:14562095, ECO:0000269|PubMed:15536122, ECO:0000269|PubMed:16496001}. Note=Localizes at eisosomes, structures which colocalize with sites of protein and lipid endocytosis.</t>
  </si>
  <si>
    <t>cell cortex [GO:0005938]; cell periphery [GO:0071944]; eisosome [GO:0032126]; membrane raft [GO:0045121]; mitochondrion [GO:0005739]; plasma membrane [GO:0005886]; ascospore formation [GO:0030437]; cortical actin cytoskeleton organization [GO:0030866]; endocytosis [GO:0006897]; fungal-type cell wall organization [GO:0031505]; protein localization to eisosome filament [GO:0097446]; septin cytoskeleton organization [GO:0032185]</t>
  </si>
  <si>
    <t>Protein SUR7</t>
  </si>
  <si>
    <t>P00175</t>
  </si>
  <si>
    <t>CYB2 YML054C YM9958.08C</t>
  </si>
  <si>
    <t>lactate metabolic process [GO:0006089]</t>
  </si>
  <si>
    <t>cytosol [GO:0005829]; mitochondrial inner membrane [GO:0005743]; mitochondrial intermembrane space [GO:0005758]; mitochondrion [GO:0005739]; nucleus [GO:0005634]; respirasome [GO:0070469]</t>
  </si>
  <si>
    <t>SUBCELLULAR LOCATION: Mitochondrion intermembrane space {ECO:0000269|PubMed:11502169, ECO:0000269|PubMed:22984289}.</t>
  </si>
  <si>
    <t>cytosol [GO:0005829]; mitochondrial inner membrane [GO:0005743]; mitochondrial intermembrane space [GO:0005758]; mitochondrion [GO:0005739]; nucleus [GO:0005634]; respirasome [GO:0070469]; heme binding [GO:0020037]; L-lactate dehydrogenase (cytochrome) activity [GO:0004460]; metal ion binding [GO:0046872]; lactate metabolic process [GO:0006089]</t>
  </si>
  <si>
    <t>L-lactate dehydrogenase (cytochrome) (EC 1.1.2.3) (Cytochrome b2) (Flavocytochrome b2) (FCB2) (L-lactate ferricytochrome c oxidoreductase) (L-LCR)</t>
  </si>
  <si>
    <t>Q04969</t>
  </si>
  <si>
    <t>SPC2 SPY1 YML055W YM9958.07</t>
  </si>
  <si>
    <t>negative regulation of post-translational protein targeting to membrane, translocation [GO:0120236]; protein targeting to ER [GO:0045047]; signal peptide processing [GO:0006465]</t>
  </si>
  <si>
    <t>endoplasmic reticulum [GO:0005783]; endoplasmic reticulum membrane [GO:0005789]; signal peptidase complex [GO:0005787]; negative regulation of post-translational protein targeting to membrane, translocation [GO:0120236]; protein targeting to ER [GO:0045047]; signal peptide processing [GO:0006465]</t>
  </si>
  <si>
    <t>Signal peptidase complex subunit 2 (Microsomal signal peptidase subunit 2)</t>
  </si>
  <si>
    <t>P50094</t>
  </si>
  <si>
    <t>IMD4 YML056C YM9958.06C</t>
  </si>
  <si>
    <t>cytoplasm [GO:0005737]; IMP dehydrogenase activity [GO:0003938]; metal ion binding [GO:0046872]; mRNA binding [GO:0003729]; nucleotide binding [GO:0000166]; GMP biosynthetic process [GO:0006177]; GTP biosynthetic process [GO:0006183]</t>
  </si>
  <si>
    <t>Inosine-5'-monophosphate dehydrogenase 4 (IMP dehydrogenase 4) (IMPD 4) (IMPDH 4) (EC 1.1.1.205)</t>
  </si>
  <si>
    <t>Q04958</t>
  </si>
  <si>
    <t>NTE1 YML059C YM9958.03C</t>
  </si>
  <si>
    <t>phosphatidylcholine catabolic process [GO:0034638]; regulation of phospholipid biosynthetic process [GO:0071071]</t>
  </si>
  <si>
    <t>SUBCELLULAR LOCATION: Endoplasmic reticulum membrane {ECO:0000269|PubMed:14562095, ECO:0000269|PubMed:15044461}; Multi-pass membrane protein {ECO:0000269|PubMed:14562095, ECO:0000269|PubMed:15044461}. Lipid droplet {ECO:0000269|PubMed:24868093}.</t>
  </si>
  <si>
    <t>endoplasmic reticulum [GO:0005783]; endoplasmic reticulum membrane [GO:0005789]; lipid droplet [GO:0005811]; lysophospholipase activity [GO:0004622]; phosphatidyl phospholipase B activity [GO:0102545]; phosphatidylcholine catabolic process [GO:0034638]; regulation of phospholipid biosynthetic process [GO:0071071]</t>
  </si>
  <si>
    <t>Lysophospholipase NTE1 (EC 3.1.1.5) (Intracellular phospholipase B) (Neuropathy target esterase homolog)</t>
  </si>
  <si>
    <t>P07271</t>
  </si>
  <si>
    <t>PIF1 TST1 YML061C YM9958.01C</t>
  </si>
  <si>
    <t>chromosome organization [GO:0051276]; DNA duplex unwinding [GO:0032508]; DNA recombination [GO:0006310]; DNA replication [GO:0006260]; DNA unwinding involved in DNA replication [GO:0006268]; double-strand break repair via break-induced replication [GO:0000727]; G-quadruplex DNA unwinding [GO:0044806]; mitochondrial genome maintenance [GO:0000002]; negative regulation of telomere maintenance via telomerase [GO:0032211]; replication fork reversal [GO:0071932]; telomere maintenance [GO:0000723]; telomere maintenance via recombination [GO:0000722]</t>
  </si>
  <si>
    <t>mitochondrial inner membrane [GO:0005743]; mitochondrial membrane [GO:0031966]; mitochondrion [GO:0005739]; nuclear replication fork [GO:0043596]; nucleolus [GO:0005730]; replication fork [GO:0005657]</t>
  </si>
  <si>
    <t>SUBCELLULAR LOCATION: [Isoform Nuclear]: Nucleus, nucleolus {ECO:0000269|PubMed:14562095, ECO:0000269|PubMed:16816432}. Note=Mainly concentrated in the nucleolus, and occasionally redistributes to single nuclear foci outside the nucleolus, probably sites of DNA repair. {ECO:0000269|PubMed:16816432}.; SUBCELLULAR LOCATION: [Isoform Mitochondrial]: Mitochondrion inner membrane {ECO:0000269|PubMed:14576278, ECO:0000269|PubMed:16816432, ECO:0000269|PubMed:1849081, ECO:0000269|PubMed:20655619}; Peripheral membrane protein {ECO:0000269|PubMed:20655619}; Matrix side {ECO:0000269|PubMed:20655619}. Note=Bound to the mitochondrial inner membrane either directly or indirectly via a protein complex. {ECO:0000269|PubMed:20655619}.</t>
  </si>
  <si>
    <t>mitochondrial inner membrane [GO:0005743]; mitochondrial membrane [GO:0031966]; mitochondrion [GO:0005739]; nuclear replication fork [GO:0043596]; nucleolus [GO:0005730]; replication fork [GO:0005657]; 5'-3' DNA helicase activity [GO:0043139]; ATP binding [GO:0005524]; ATP hydrolysis activity [GO:0016887]; DNA helicase activity [GO:0003678]; G-quadruplex DNA binding [GO:0051880]; single-stranded DNA binding [GO:0003697]; telomerase inhibitor activity [GO:0010521]; chromosome organization [GO:0051276]; DNA duplex unwinding [GO:0032508]; DNA recombination [GO:0006310]; DNA replication [GO:0006260]; DNA unwinding involved in DNA replication [GO:0006268]; double-strand break repair via break-induced replication [GO:0000727]; G-quadruplex DNA unwinding [GO:0044806]; mitochondrial genome maintenance [GO:0000002]; negative regulation of telomere maintenance via telomerase [GO:0032211]; replication fork reversal [GO:0071932]; telomere maintenance [GO:0000723]; telomere maintenance via recombination [GO:0000722]</t>
  </si>
  <si>
    <t>ATP-dependent DNA helicase PIF1 (EC 3.6.4.12) (DNA repair and recombination helicase PIF1) (Petite integration frequency protein 1) (Telomere stability protein 1)</t>
  </si>
  <si>
    <t>P23248</t>
  </si>
  <si>
    <t>RPS1B PLC2 RPS10B YML063W</t>
  </si>
  <si>
    <t>Small ribosomal subunit protein eS1B (40S ribosomal protein S1-B) (RP10B)</t>
  </si>
  <si>
    <t>P38987</t>
  </si>
  <si>
    <t>TEM1 YML064C</t>
  </si>
  <si>
    <t>cell division [GO:0051301]; establishment of mitotic spindle localization [GO:0040001]; mitotic spindle orientation checkpoint signaling [GO:0031578]; negative regulation of protein localization to nucleolus [GO:1904750]; positive regulation of exit from mitosis [GO:0031536]; positive regulation of mitotic division septum assembly [GO:0140281]; positive regulation of signaling [GO:0023056]; regulation of protein localization to mitotic spindle pole body [GO:1902542]</t>
  </si>
  <si>
    <t>spindle pole body [GO:0005816]</t>
  </si>
  <si>
    <t>spindle pole body [GO:0005816]; GTP binding [GO:0005525]; GTPase activity [GO:0003924]; protein-containing complex binding [GO:0044877]; cell division [GO:0051301]; establishment of mitotic spindle localization [GO:0040001]; mitotic spindle orientation checkpoint signaling [GO:0031578]; negative regulation of protein localization to nucleolus [GO:1904750]; positive regulation of exit from mitosis [GO:0031536]; positive regulation of mitotic division septum assembly [GO:0140281]; positive regulation of signaling [GO:0023056]; regulation of protein localization to mitotic spindle pole body [GO:1902542]</t>
  </si>
  <si>
    <t>Protein TEM1</t>
  </si>
  <si>
    <t>P54784</t>
  </si>
  <si>
    <t>ORC1 YML065W</t>
  </si>
  <si>
    <t>DNA replication initiation [GO:0006270]; maintenance of rDNA [GO:0043007]; mitotic DNA replication checkpoint signaling [GO:0033314]; pre-replicative complex assembly involved in nuclear cell cycle DNA replication [GO:0006267]; silent mating-type cassette heterochromatin formation [GO:0030466]</t>
  </si>
  <si>
    <t>DNA replication preinitiation complex [GO:0031261]; nuclear origin of replication recognition complex [GO:0005664]; nuclear pre-replicative complex [GO:0005656]; nucleoplasm [GO:0005654]; nucleus [GO:0005634]; ATP binding [GO:0005524]; ATP hydrolysis activity [GO:0016887]; chromatin binding [GO:0003682]; DNA replication origin binding [GO:0003688]; metal ion binding [GO:0046872]; nucleosome binding [GO:0031491]; DNA replication initiation [GO:0006270]; maintenance of rDNA [GO:0043007]; mitotic DNA replication checkpoint signaling [GO:0033314]; pre-replicative complex assembly involved in nuclear cell cycle DNA replication [GO:0006267]; silent mating-type cassette heterochromatin formation [GO:0030466]</t>
  </si>
  <si>
    <t>Origin recognition complex subunit 1 (Origin recognition complex 120 kDa subunit)</t>
  </si>
  <si>
    <t>Q04651</t>
  </si>
  <si>
    <t>ERV41 YML067C</t>
  </si>
  <si>
    <t>COPII-coated ER to Golgi transport vesicle [GO:0030134]; endoplasmic reticulum [GO:0005783]; endoplasmic reticulum membrane [GO:0005789]; ER to Golgi transport vesicle membrane [GO:0012507]; Golgi membrane [GO:0000139]; membrane [GO:0016020]; retrograde transporter complex, Golgi to ER [GO:0061852]</t>
  </si>
  <si>
    <t>SUBCELLULAR LOCATION: Endoplasmic reticulum membrane {ECO:0000269|PubMed:11758914, ECO:0000269|PubMed:12426381}; Multi-pass membrane protein {ECO:0000255}. Golgi apparatus membrane {ECO:0000269|PubMed:10713261, ECO:0000269|PubMed:11758914, ECO:0000269|PubMed:12426381, ECO:0000269|PubMed:16107716}; Multi-pass membrane protein. Cytoplasmic vesicle, COPII-coated vesicle membrane {ECO:0000269|PubMed:11157978, ECO:0000269|PubMed:12426381}; Multi-pass membrane protein {ECO:0000255}. Note=Recycles between endoplasmic reticulum and Golgi. Resides in the endoplasmic and Golgi compartments, and then packaged into endoplasmic reticulum derived vesicles. {ECO:0000269|PubMed:12426381}.</t>
  </si>
  <si>
    <t>COPII-coated ER to Golgi transport vesicle [GO:0030134]; endoplasmic reticulum [GO:0005783]; endoplasmic reticulum membrane [GO:0005789]; ER to Golgi transport vesicle membrane [GO:0012507]; Golgi membrane [GO:0000139]; membrane [GO:0016020]; retrograde transporter complex, Golgi to ER [GO:0061852]; identical protein binding [GO:0042802]; endoplasmic reticulum to Golgi vesicle-mediated transport [GO:0006888]; protein transport [GO:0015031]; retrograde vesicle-mediated transport, Golgi to endoplasmic reticulum [GO:0006890]</t>
  </si>
  <si>
    <t>ER-derived vesicles protein ERV41</t>
  </si>
  <si>
    <t>Q04638</t>
  </si>
  <si>
    <t>ITT1 YML068W</t>
  </si>
  <si>
    <t>positive regulation of proteasomal ubiquitin-dependent protein catabolic process [GO:0032436]; protein polyubiquitination [GO:0000209]; regulation of translational termination [GO:0006449]; ubiquitin-dependent protein catabolic process [GO:0006511]</t>
  </si>
  <si>
    <t>cytoplasm [GO:0005737]; ubiquitin ligase complex [GO:0000151]; ubiquitin conjugating enzyme binding [GO:0031624]; ubiquitin protein ligase activity [GO:0061630]; zinc ion binding [GO:0008270]; positive regulation of proteasomal ubiquitin-dependent protein catabolic process [GO:0032436]; protein polyubiquitination [GO:0000209]; regulation of translational termination [GO:0006449]; ubiquitin-dependent protein catabolic process [GO:0006511]</t>
  </si>
  <si>
    <t>Translation termination inhibitor protein ITT1 (EC 2.3.2.31)</t>
  </si>
  <si>
    <t>Q04636</t>
  </si>
  <si>
    <t>POB3 YML069W</t>
  </si>
  <si>
    <t>chromatin organization [GO:0006325]; DNA repair [GO:0006281]; DNA-templated DNA replication [GO:0006261]; nucleosome organization [GO:0034728]; positive regulation of RNA polymerase II transcription preinitiation complex assembly [GO:0045899]; regulation of chromatin organization [GO:1902275]</t>
  </si>
  <si>
    <t>SUBCELLULAR LOCATION: Nucleus {ECO:0000269|PubMed:10413469}. Chromosome {ECO:0000269|PubMed:10413469, ECO:0000269|PubMed:14585989}. Note=Colocalizes with RNA polymerase II on chromatin (PubMed:10413469, PubMed:14585989, PubMed:14739930). Recruited to actively transcribed loci (PubMed:14585989). Associates with the coding region of HTA1 (PubMed:19683497). {ECO:0000269|PubMed:10413469, ECO:0000269|PubMed:14585989, ECO:0000269|PubMed:14739930, ECO:0000269|PubMed:19683497}.</t>
  </si>
  <si>
    <t>chromatin [GO:0000785]; FACT complex [GO:0035101]; replication fork protection complex [GO:0031298]; DNA binding [GO:0003677]; chromatin organization [GO:0006325]; DNA repair [GO:0006281]; DNA-templated DNA replication [GO:0006261]; nucleosome organization [GO:0034728]; positive regulation of RNA polymerase II transcription preinitiation complex assembly [GO:0045899]; regulation of chromatin organization [GO:1902275]</t>
  </si>
  <si>
    <t>FACT complex subunit POB3 (Facilitates chromatin transcription complex subunit POB3)</t>
  </si>
  <si>
    <t>P54838</t>
  </si>
  <si>
    <t>DAK1 YML070W</t>
  </si>
  <si>
    <t>anaerobic glycerol catabolic process [GO:0019588]; glycerol catabolic process [GO:0019563]; glycerol to glycerone phosphate metabolic process [GO:0061610]; phosphorylation [GO:0016310]</t>
  </si>
  <si>
    <t>cytoplasm [GO:0005737]; cytosol [GO:0005829]; ATP binding [GO:0005524]; glycerone kinase activity [GO:0004371]; triokinase activity [GO:0050354]; anaerobic glycerol catabolic process [GO:0019588]; glycerol catabolic process [GO:0019563]; glycerol to glycerone phosphate metabolic process [GO:0061610]; phosphorylation [GO:0016310]</t>
  </si>
  <si>
    <t>Dihydroxyacetone kinase 1 (DHA kinase 1) (EC 2.7.1.28) (EC 2.7.1.29) (Glycerone kinase 1) (Triokinase 1) (Triose kinase 1)</t>
  </si>
  <si>
    <t>Q04632</t>
  </si>
  <si>
    <t>COG8 DOR1 YML071C</t>
  </si>
  <si>
    <t>cytoplasm to vacuole transport by the Cvt pathway [GO:0032258]; intra-Golgi vesicle-mediated transport [GO:0006891]; retrograde transport, vesicle recycling within Golgi [GO:0000301]</t>
  </si>
  <si>
    <t>cytosol [GO:0005829]; Golgi membrane [GO:0000139]; Golgi transport complex [GO:0017119]</t>
  </si>
  <si>
    <t>SUBCELLULAR LOCATION: Golgi apparatus membrane {ECO:0000250}; Peripheral membrane protein {ECO:0000250}.</t>
  </si>
  <si>
    <t>cytosol [GO:0005829]; Golgi membrane [GO:0000139]; Golgi transport complex [GO:0017119]; cytoplasm to vacuole transport by the Cvt pathway [GO:0032258]; intra-Golgi vesicle-mediated transport [GO:0006891]; retrograde transport, vesicle recycling within Golgi [GO:0000301]</t>
  </si>
  <si>
    <t>Conserved oligomeric Golgi complex subunit 8 (COG complex subunit 8) (Component of oligomeric Golgi complex 8)</t>
  </si>
  <si>
    <t>Q03640</t>
  </si>
  <si>
    <t>TCB3 YML072C</t>
  </si>
  <si>
    <t>endoplasmic reticulum membrane organization [GO:0090158]; endoplasmic reticulum-plasma membrane tethering [GO:0061817]; lipid transport [GO:0006869]; regulation of phosphatidylinositol dephosphorylation [GO:0060304]</t>
  </si>
  <si>
    <t>cellular bud [GO:0005933]; cortical endoplasmic reticulum [GO:0032541]; endoplasmic reticulum membrane [GO:0005789]; mitochondrion [GO:0005739]; plasma membrane [GO:0005886]</t>
  </si>
  <si>
    <t>SUBCELLULAR LOCATION: Cell membrane {ECO:0000269|PubMed:14562095, ECO:0000269|PubMed:35015055}; Multi-pass membrane protein {ECO:0000255}. Endoplasmic reticulum membrane {ECO:0000269|PubMed:22250200, ECO:0000269|PubMed:35015055}; Multi-pass membrane protein {ECO:0000255}. Note=More enriched in the cortical endoplasmic reticulum (ER) that is closely apposed to the cell membrane than in the perinuclear ER or internal ER tubules that connect the nucleus to the cortical ER. {ECO:0000269|PubMed:22250200}.</t>
  </si>
  <si>
    <t>cellular bud [GO:0005933]; cortical endoplasmic reticulum [GO:0032541]; endoplasmic reticulum membrane [GO:0005789]; mitochondrion [GO:0005739]; plasma membrane [GO:0005886]; calcium-dependent phospholipid binding [GO:0005544]; lipid binding [GO:0008289]; metal ion binding [GO:0046872]; endoplasmic reticulum membrane organization [GO:0090158]; endoplasmic reticulum-plasma membrane tethering [GO:0061817]; lipid transport [GO:0006869]; regulation of phosphatidylinositol dephosphorylation [GO:0060304]</t>
  </si>
  <si>
    <t>Tricalbin-3</t>
  </si>
  <si>
    <t>Q02326</t>
  </si>
  <si>
    <t>RPL6A RPL17A YL16A YML073C</t>
  </si>
  <si>
    <t>Large ribosomal subunit protein eL6A (60S ribosomal protein L6-A) (L17) (RP18) (YL16)</t>
  </si>
  <si>
    <t>P38911</t>
  </si>
  <si>
    <t>FPR3 NPI46 YML074C</t>
  </si>
  <si>
    <t>meiotic recombination checkpoint signaling [GO:0051598]; nucleosome assembly [GO:0006334]</t>
  </si>
  <si>
    <t>chromatin [GO:0000785]; nucleolus [GO:0005730]</t>
  </si>
  <si>
    <t>SUBCELLULAR LOCATION: Nucleus, nucleolus {ECO:0000269|PubMed:8051210}.</t>
  </si>
  <si>
    <t>chromatin [GO:0000785]; nucleolus [GO:0005730]; macrolide binding [GO:0005527]; peptidyl-prolyl cis-trans isomerase activity [GO:0003755]; meiotic recombination checkpoint signaling [GO:0051598]; nucleosome assembly [GO:0006334]</t>
  </si>
  <si>
    <t>Peptidyl-prolyl cis-trans isomerase (PPIase) (EC 5.2.1.8) (FK506-binding nuclear protein) (FKBP-70) (Nucleolar proline isomerase) (Proline rotamase)</t>
  </si>
  <si>
    <t>P12683</t>
  </si>
  <si>
    <t>HMG1 YML075C</t>
  </si>
  <si>
    <t>endoplasmic reticulum [GO:0005783]; endoplasmic reticulum membrane [GO:0005789]; nuclear envelope [GO:0005635]; nuclear periphery [GO:0034399]; peroxisomal membrane [GO:0005778]</t>
  </si>
  <si>
    <t>endoplasmic reticulum [GO:0005783]; endoplasmic reticulum membrane [GO:0005789]; nuclear envelope [GO:0005635]; nuclear periphery [GO:0034399]; peroxisomal membrane [GO:0005778]; hydroxymethylglutaryl-CoA reductase (NADPH) activity [GO:0004420]; coenzyme A metabolic process [GO:0015936]; ergosterol biosynthetic process [GO:0006696]; isoprenoid biosynthetic process [GO:0008299]</t>
  </si>
  <si>
    <t>3-hydroxy-3-methylglutaryl-coenzyme A reductase 1 (HMG-CoA reductase 1) (EC 1.1.1.34)</t>
  </si>
  <si>
    <t>P09733</t>
  </si>
  <si>
    <t>TUB1 YML085C</t>
  </si>
  <si>
    <t>homologous chromosome segregation [GO:0045143]; microtubule cytoskeleton organization [GO:0000226]; mitotic cell cycle [GO:0000278]; mitotic sister chromatid segregation [GO:0000070]; nuclear division [GO:0000280]; nuclear migration along microtubule [GO:0030473]; nuclear migration by microtubule mediated pushing forces [GO:0098863]</t>
  </si>
  <si>
    <t>cytoplasm [GO:0005737]; microtubule [GO:0005874]; nuclear periphery [GO:0034399]; nucleus [GO:0005634]; spindle [GO:0005819]; tubulin complex [GO:0045298]</t>
  </si>
  <si>
    <t>SUBCELLULAR LOCATION: Cytoplasm, cytoskeleton {ECO:0000269|PubMed:11739794}.</t>
  </si>
  <si>
    <t>cytoplasm [GO:0005737]; microtubule [GO:0005874]; nuclear periphery [GO:0034399]; nucleus [GO:0005634]; spindle [GO:0005819]; tubulin complex [GO:0045298]; GTP binding [GO:0005525]; hydrolase activity [GO:0016787]; metal ion binding [GO:0046872]; structural constituent of cytoskeleton [GO:0005200]; homologous chromosome segregation [GO:0045143]; microtubule cytoskeleton organization [GO:0000226]; mitotic cell cycle [GO:0000278]; mitotic sister chromatid segregation [GO:0000070]; nuclear division [GO:0000280]; nuclear migration along microtubule [GO:0030473]; nuclear migration by microtubule mediated pushing forces [GO:0098863]</t>
  </si>
  <si>
    <t>Tubulin alpha-1 chain (EC 3.6.5.-)</t>
  </si>
  <si>
    <t>P54783</t>
  </si>
  <si>
    <t>ALO1 YML086C</t>
  </si>
  <si>
    <t>cellular response to oxidative stress [GO:0034599]; dehydro-D-arabinono-1,4-lactone biosynthetic process [GO:0070485]</t>
  </si>
  <si>
    <t>SUBCELLULAR LOCATION: Mitochondrion membrane. Note=Membrane-embedded.</t>
  </si>
  <si>
    <t>mitochondrial outer membrane [GO:0005741]; mitochondrion [GO:0005739]; D-arabinono-1,4-lactone oxidase activity [GO:0003885]; FAD binding [GO:0071949]; cellular response to oxidative stress [GO:0034599]; dehydro-D-arabinono-1,4-lactone biosynthetic process [GO:0070485]</t>
  </si>
  <si>
    <t>D-arabinono-1,4-lactone oxidase (ALO) (EC 1.1.3.37) (L-galactono-gamma-lactone oxidase)</t>
  </si>
  <si>
    <t>Q04516</t>
  </si>
  <si>
    <t>AIM33 YML087C</t>
  </si>
  <si>
    <t>plasma membrane [GO:0005886]; oxidoreductase activity [GO:0016491]</t>
  </si>
  <si>
    <t>Uncharacterized oxidoreductase AIM33 (EC 1.-.-.-) (Altered inheritance of mitochondria protein 33)</t>
  </si>
  <si>
    <t>Q04511</t>
  </si>
  <si>
    <t>UFO1 YML088W</t>
  </si>
  <si>
    <t>cellular response to methylmercury [GO:0071406]; DNA damage response [GO:0006974]; protein ubiquitination [GO:0016567]; SCF-dependent proteasomal ubiquitin-dependent protein catabolic process [GO:0031146]; ubiquitin-dependent protein catabolic process [GO:0006511]</t>
  </si>
  <si>
    <t>cytoplasm [GO:0005737]; nucleus [GO:0005634]; SCF ubiquitin ligase complex [GO:0019005]</t>
  </si>
  <si>
    <t>cytoplasm [GO:0005737]; nucleus [GO:0005634]; SCF ubiquitin ligase complex [GO:0019005]; protein-macromolecule adaptor activity [GO:0030674]; cellular response to methylmercury [GO:0071406]; DNA damage response [GO:0006974]; protein ubiquitination [GO:0016567]; SCF-dependent proteasomal ubiquitin-dependent protein catabolic process [GO:0031146]; ubiquitin-dependent protein catabolic process [GO:0006511]</t>
  </si>
  <si>
    <t>Ubiquitin ligase complex F-box protein UFO1</t>
  </si>
  <si>
    <t>Q02773</t>
  </si>
  <si>
    <t>RPM2 YML091C</t>
  </si>
  <si>
    <t>cytoplasmic translation [GO:0002181]; mitochondrial tRNA 5'-end processing [GO:0097745]; mitochondrion organization [GO:0007005]; mRNA processing [GO:0006397]; positive regulation of transcription by RNA polymerase II [GO:0045944]; RNA processing [GO:0006396]; tRNA 5'-leader removal [GO:0001682]</t>
  </si>
  <si>
    <t>mitochondrial matrix [GO:0005759]; mitochondrial ribonuclease P complex [GO:0030678]; mitochondrion [GO:0005739]; nucleus [GO:0005634]; ribonuclease P complex [GO:0030677]</t>
  </si>
  <si>
    <t>mitochondrial matrix [GO:0005759]; mitochondrial ribonuclease P complex [GO:0030678]; mitochondrion [GO:0005739]; nucleus [GO:0005634]; ribonuclease P complex [GO:0030677]; ribonuclease P activity [GO:0004526]; cytoplasmic translation [GO:0002181]; mitochondrial tRNA 5'-end processing [GO:0097745]; mitochondrion organization [GO:0007005]; mRNA processing [GO:0006397]; positive regulation of transcription by RNA polymerase II [GO:0045944]; RNA processing [GO:0006396]; tRNA 5'-leader removal [GO:0001682]</t>
  </si>
  <si>
    <t>Ribonuclease P protein component, mitochondrial (RNase P) (EC 3.1.26.5)</t>
  </si>
  <si>
    <t>P23639</t>
  </si>
  <si>
    <t>PRE8 PRS4 YML092C</t>
  </si>
  <si>
    <t>Proteasome subunit alpha type-2 (Macropain subunit Y7) (Multicatalytic endopeptidase complex subunit Y7) (Proteasome component Y7) (Proteinase YSCE subunit 7)</t>
  </si>
  <si>
    <t>Q04500</t>
  </si>
  <si>
    <t>UTP14 YML093W</t>
  </si>
  <si>
    <t>nucleolus [GO:0005730]; nucleoplasm [GO:0005654]; small-subunit processome [GO:0032040]; ATP binding [GO:0005524];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t>
  </si>
  <si>
    <t>U3 small nucleolar RNA-associated protein 14 (U3 snoRNA-associated protein 14) (U three protein 14)</t>
  </si>
  <si>
    <t>P38427</t>
  </si>
  <si>
    <t>TSL1 YML100W</t>
  </si>
  <si>
    <t>trehalose biosynthetic process [GO:0005992]; trehalose metabolism in response to stress [GO:0070413]</t>
  </si>
  <si>
    <t>alpha,alpha-trehalose-phosphate synthase complex (UDP-forming) [GO:0005946]; cytoplasm [GO:0005737]; catalytic activity [GO:0003824]; enzyme regulator activity [GO:0030234]; trehalose biosynthetic process [GO:0005992]; trehalose metabolism in response to stress [GO:0070413]</t>
  </si>
  <si>
    <t>Trehalose synthase complex regulatory subunit TSL1 (Alpha,alpha-trehalose-phosphate synthase [UDP-forming] 123 kDa subunit)</t>
  </si>
  <si>
    <t>P52593</t>
  </si>
  <si>
    <t>NUP188 YML103C</t>
  </si>
  <si>
    <t>mRNA export from nucleus in response to heat stress [GO:0031990]; nuclear pore organization [GO:0006999]; nucleocytoplasmic transport [GO:0006913]; protein import into nucleus [GO:0006606]; RNA export from nucleus [GO:0006405]</t>
  </si>
  <si>
    <t>nuclear envelope [GO:0005635]; nuclear membrane [GO:0031965]; nuclear pore [GO:0005643]; nuclear pore inner ring [GO:0044611]; structural constituent of nuclear pore [GO:0017056]; mRNA export from nucleus in response to heat stress [GO:0031990]; nuclear pore organization [GO:0006999]; nucleocytoplasmic transport [GO:0006913]; protein import into nucleus [GO:0006606]; RNA export from nucleus [GO:0006405]</t>
  </si>
  <si>
    <t>Nucleoporin NUP188 (Nuclear pore protein NUP188)</t>
  </si>
  <si>
    <t>Q01846</t>
  </si>
  <si>
    <t>MDM1 YML104C YM8339.15C</t>
  </si>
  <si>
    <t>mitochondrion inheritance [GO:0000001]; vacuole-ER tethering [GO:1990854]</t>
  </si>
  <si>
    <t>cell periphery [GO:0071944]; cytoplasm [GO:0005737]; fungal-type vacuole [GO:0000324]; intracellular membrane-bounded organelle [GO:0043231]; nucleus-vacuole junction [GO:0071561]</t>
  </si>
  <si>
    <t>SUBCELLULAR LOCATION: Cytoplasm {ECO:0000269|PubMed:1378448}.</t>
  </si>
  <si>
    <t>cell periphery [GO:0071944]; cytoplasm [GO:0005737]; fungal-type vacuole [GO:0000324]; intracellular membrane-bounded organelle [GO:0043231]; nucleus-vacuole junction [GO:0071561]; phosphatidylinositol binding [GO:0035091]; phosphatidylinositol-3-phosphate binding [GO:0032266]; mitochondrion inheritance [GO:0000001]; vacuole-ER tethering [GO:1990854]</t>
  </si>
  <si>
    <t>Structural protein MDM1 (Mitochondrial distribution and morphology protein 1)</t>
  </si>
  <si>
    <t>Q03758</t>
  </si>
  <si>
    <t>BUL2 YML111W YM8339.08</t>
  </si>
  <si>
    <t>positive regulation of ubiquitin-dependent endocytosis [GO:2000397]; protein monoubiquitination [GO:0006513]; protein polyubiquitination [GO:0000209]; ubiquitin-dependent protein catabolic process via the multivesicular body sorting pathway [GO:0043162]</t>
  </si>
  <si>
    <t>cytoplasm [GO:0005737]; RSP5-BUL ubiquitin ligase complex [GO:1990306]; ubiquitin ligase complex [GO:0000151]</t>
  </si>
  <si>
    <t>cytoplasm [GO:0005737]; RSP5-BUL ubiquitin ligase complex [GO:1990306]; ubiquitin ligase complex [GO:0000151]; ubiquitin-ubiquitin ligase activity [GO:0034450]; positive regulation of ubiquitin-dependent endocytosis [GO:2000397]; protein monoubiquitination [GO:0006513]; protein polyubiquitination [GO:0000209]; ubiquitin-dependent protein catabolic process via the multivesicular body sorting pathway [GO:0043162]</t>
  </si>
  <si>
    <t>Ubiquitin ligase-binding protein BUL2</t>
  </si>
  <si>
    <t>P46963</t>
  </si>
  <si>
    <t>CTK3 YML112W YM8339.07</t>
  </si>
  <si>
    <t>DNA damage response [GO:0006974]; mRNA 3'-end processing [GO:0031124]; positive regulation of DNA-templated transcription, elongation [GO:0032786]; positive regulation of transcription by RNA polymerase I [GO:0045943]; positive regulation of transcription by RNA polymerase II [GO:0045944]; positive regulation of translational fidelity [GO:0045903]</t>
  </si>
  <si>
    <t>carboxy-terminal domain protein kinase complex [GO:0032806]; CTDK-1 complex [GO:0070692]; cytoplasm [GO:0005737]; nucleolus [GO:0005730]; nucleoplasm [GO:0005654]</t>
  </si>
  <si>
    <t>carboxy-terminal domain protein kinase complex [GO:0032806]; CTDK-1 complex [GO:0070692]; cytoplasm [GO:0005737]; nucleolus [GO:0005730]; nucleoplasm [GO:0005654]; DNA damage response [GO:0006974]; mRNA 3'-end processing [GO:0031124]; positive regulation of DNA-templated transcription, elongation [GO:0032786]; positive regulation of transcription by RNA polymerase I [GO:0045943]; positive regulation of transcription by RNA polymerase II [GO:0045944]; positive regulation of translational fidelity [GO:0045903]</t>
  </si>
  <si>
    <t>CTD kinase subunit gamma (CTDK-I gamma subunit) (CTD kinase 32 kDa subunit) (CTD kinase subunit 3)</t>
  </si>
  <si>
    <t>Q03750</t>
  </si>
  <si>
    <t>TAF8 TAF65 YML114C YM8339.05C</t>
  </si>
  <si>
    <t>positive regulation of transcription by RNA polymerase II [GO:0045944]; transcription by RNA polymerase II [GO:0006366]</t>
  </si>
  <si>
    <t>nucleus [GO:0005634]; transcription factor TFIID complex [GO:0005669]; positive regulation of transcription by RNA polymerase II [GO:0045944]; transcription by RNA polymerase II [GO:0006366]</t>
  </si>
  <si>
    <t>Transcription initiation factor TFIID subunit 8 (TAFII-65) (TBP-associated factor 65 kDa) (TBP-associated factor 8)</t>
  </si>
  <si>
    <t>P23642</t>
  </si>
  <si>
    <t>VAN1 VRG7 YML115C YM8339.04C</t>
  </si>
  <si>
    <t>cell wall mannoprotein biosynthetic process [GO:0000032]; mannosylation [GO:0097502]; protein N-linked glycosylation [GO:0006487]; sporulation resulting in formation of a cellular spore [GO:0030435]</t>
  </si>
  <si>
    <t>endoplasmic reticulum membrane [GO:0005789]; mannan polymerase complex [GO:0000136]</t>
  </si>
  <si>
    <t>SUBCELLULAR LOCATION: Endoplasmic reticulum membrane {ECO:0000269|PubMed:11095735}; Single-pass type II membrane protein {ECO:0000305|PubMed:9434768}. Golgi apparatus membrane {ECO:0000269|PubMed:9434768}; Single-pass type II membrane protein {ECO:0000305|PubMed:9434768}. Note=Cis-Golgi (PubMed:9430634). Recycles between endoplasmic reticulum and Golgi (PubMed:11095735). {ECO:0000269|PubMed:11095735, ECO:0000269|PubMed:9430634}.</t>
  </si>
  <si>
    <t>endoplasmic reticulum membrane [GO:0005789]; mannan polymerase complex [GO:0000136]; alpha-1,6-mannosyltransferase activity [GO:0000009]; cell wall mannoprotein biosynthetic process [GO:0000032]; mannosylation [GO:0097502]; protein N-linked glycosylation [GO:0006487]; sporulation resulting in formation of a cellular spore [GO:0030435]</t>
  </si>
  <si>
    <t>Mannan polymerase I complex VAN1 subunit (M-pol I subunit VAN1) (Vanadate resistance protein)</t>
  </si>
  <si>
    <t>Q03735</t>
  </si>
  <si>
    <t>NAB6 YML117W YM8339.02</t>
  </si>
  <si>
    <t>RNA-binding protein NAB6 (Nucleic acid-binding protein 6)</t>
  </si>
  <si>
    <t>Q03208</t>
  </si>
  <si>
    <t>YML119W YM7056.07</t>
  </si>
  <si>
    <t>Uncharacterized protein YML119W</t>
  </si>
  <si>
    <t>P32340</t>
  </si>
  <si>
    <t>NDI1 YML120C YM7056.06C</t>
  </si>
  <si>
    <t>mitochondrial electron transport, NADH to ubiquinone [GO:0006120]; NADH oxidation [GO:0006116]; positive regulation of apoptotic process [GO:0043065]</t>
  </si>
  <si>
    <t>SUBCELLULAR LOCATION: Mitochondrion inner membrane {ECO:0000269|PubMed:11502169}; Peripheral membrane protein {ECO:0000269|PubMed:11502169}; Matrix side {ECO:0000269|PubMed:11502169}. Note=Bound to the mitochondrial inner membrane facing the matrix site.</t>
  </si>
  <si>
    <t>mitochondrial inner membrane [GO:0005743]; mitochondrial matrix [GO:0005759]; mitochondrion [GO:0005739]; identical protein binding [GO:0042802]; NADH dehydrogenase (ubiquinone) activity [GO:0008137]; mitochondrial electron transport, NADH to ubiquinone [GO:0006120]; NADH oxidation [GO:0006116]; positive regulation of apoptotic process [GO:0043065]</t>
  </si>
  <si>
    <t>Rotenone-insensitive NADH-ubiquinone oxidoreductase, mitochondrial (EC 1.6.5.9) (Internal NADH dehydrogenase) (NADH:ubiquinone reductase (non-electrogenic))</t>
  </si>
  <si>
    <t>P25297</t>
  </si>
  <si>
    <t>PHO84 YML123C YM7056.03C</t>
  </si>
  <si>
    <t>manganese ion transport [GO:0006828]; phosphate ion transport [GO:0006817]; plasma membrane selenite transport [GO:0097080]; polyphosphate metabolic process [GO:0006797]</t>
  </si>
  <si>
    <t>endoplasmic reticulum [GO:0005783]; fungal-type vacuole [GO:0000324]; plasma membrane [GO:0005886]</t>
  </si>
  <si>
    <t>endoplasmic reticulum [GO:0005783]; fungal-type vacuole [GO:0000324]; plasma membrane [GO:0005886]; inorganic phosphate transmembrane transporter activity [GO:0005315]; manganese ion transmembrane transporter activity [GO:0005384]; selenite:proton symporter activity [GO:0097079]; manganese ion transport [GO:0006828]; phosphate ion transport [GO:0006817]; plasma membrane selenite transport [GO:0097080]; polyphosphate metabolic process [GO:0006797]</t>
  </si>
  <si>
    <t>Inorganic phosphate transporter PHO84</t>
  </si>
  <si>
    <t>P09734</t>
  </si>
  <si>
    <t>TUB3 YML124C YM7056.02C</t>
  </si>
  <si>
    <t>cytoplasm [GO:0005737]; microtubule [GO:0005874]; nucleus [GO:0005634]; spindle [GO:0005819]; tubulin complex [GO:0045298]</t>
  </si>
  <si>
    <t>cytoplasm [GO:0005737]; microtubule [GO:0005874]; nucleus [GO:0005634]; spindle [GO:0005819]; tubulin complex [GO:0045298]; GTP binding [GO:0005525]; hydrolase activity [GO:0016787]; metal ion binding [GO:0046872]; structural constituent of cytoskeleton [GO:0005200]; homologous chromosome segregation [GO:0045143]; microtubule cytoskeleton organization [GO:0000226]; mitotic cell cycle [GO:0000278]; mitotic sister chromatid segregation [GO:0000070]; nuclear division [GO:0000280]; nuclear migration along microtubule [GO:0030473]; nuclear migration by microtubule mediated pushing forces [GO:0098863]</t>
  </si>
  <si>
    <t>Tubulin alpha-3 chain (EC 3.6.5.-)</t>
  </si>
  <si>
    <t>Q12746</t>
  </si>
  <si>
    <t>PGA3 NQR1 YML125C YM4987.10C YM7056.01C</t>
  </si>
  <si>
    <t>protein transport [GO:0015031]</t>
  </si>
  <si>
    <t>SUBCELLULAR LOCATION: Cell membrane; Multi-pass membrane protein. Endoplasmic reticulum membrane; Multi-pass membrane protein.</t>
  </si>
  <si>
    <t>endoplasmic reticulum [GO:0005783]; endoplasmic reticulum membrane [GO:0005789]; plasma membrane [GO:0005886]; cytochrome-b5 reductase activity, acting on NAD(P)H [GO:0004128]; protein transport [GO:0015031]</t>
  </si>
  <si>
    <t>Plasma membrane-associated coenzyme Q6 reductase PGA3 (EC 1.6.2.2) (Processing of GAS1 and ALP protein 3)</t>
  </si>
  <si>
    <t>P54839</t>
  </si>
  <si>
    <t>ERG13 HMGS YML126C YM4987.09C</t>
  </si>
  <si>
    <t>acetyl-CoA metabolic process [GO:0006084]; ergosterol biosynthetic process [GO:0006696]; farnesyl diphosphate biosynthetic process, mevalonate pathway [GO:0010142]</t>
  </si>
  <si>
    <t>mitochondrion [GO:0005739]; nucleus [GO:0005634]; hydroxymethylglutaryl-CoA synthase activity [GO:0004421]; acetyl-CoA metabolic process [GO:0006084]; ergosterol biosynthetic process [GO:0006696]; farnesyl diphosphate biosynthetic process, mevalonate pathway [GO:0010142]</t>
  </si>
  <si>
    <t>Hydroxymethylglutaryl-CoA synthase (HMG-CoA synthase) (EC 2.3.3.10) (3-hydroxy-3-methylglutaryl coenzyme A synthase)</t>
  </si>
  <si>
    <t>Q03124</t>
  </si>
  <si>
    <t>RSC9 YML127W YM4987.08</t>
  </si>
  <si>
    <t>chromatin remodeling [GO:0006338]; nucleosome disassembly [GO:0006337]; regulation of DNA-templated transcription [GO:0006355]; regulation of transcription by RNA polymerase II [GO:0006357]; rRNA processing [GO:0006364]; rRNA transcription [GO:0009303]; transcription elongation by RNA polymerase II [GO:0006368]</t>
  </si>
  <si>
    <t>SUBCELLULAR LOCATION: Nucleus {ECO:0000255|PROSITE-ProRule:PRU00858, ECO:0000269|PubMed:11931764, ECO:0000269|PubMed:12697820}. Note=Localizes to centromeric and flanking chromatin. Association with these loci is dependent on STH1.</t>
  </si>
  <si>
    <t>chromatin [GO:0000785]; RSC-type complex [GO:0016586]; DNA binding [GO:0003677]; chromatin remodeling [GO:0006338]; nucleosome disassembly [GO:0006337]; regulation of DNA-templated transcription [GO:0006355]; regulation of transcription by RNA polymerase II [GO:0006357]; rRNA processing [GO:0006364]; rRNA transcription [GO:0009303]; transcription elongation by RNA polymerase II [GO:0006368]</t>
  </si>
  <si>
    <t>Chromatin structure-remodeling complex subunit RSC9 (RSC complex subunit RSC9) (Remodel the structure of chromatin complex subunit 9)</t>
  </si>
  <si>
    <t>P32562</t>
  </si>
  <si>
    <t>CDC5 MSD2 PKX2 YMR001C YM8270.03C</t>
  </si>
  <si>
    <t>cell division [GO:0051301]; exit from mitosis [GO:0010458]; meiotic spindle assembly [GO:0090306]; mitotic spindle organization [GO:0007052]; negative regulation of protein localization to nucleolus [GO:1904750]; phosphorylation [GO:0016310]; positive regulation of mitotic spindle pole body separation [GO:0010696]; positive regulation of protein localization to cell division site involved in mitotic actomyosin contractile ring assembly [GO:0110083]; positive regulation of Rho protein signal transduction [GO:0035025]; regulation of nucleus organization [GO:1903353]; regulation of protein localization to mitotic spindle pole body [GO:1902542]; resolution of meiotic recombination intermediates [GO:0000712]; synaptonemal complex disassembly [GO:0070194]</t>
  </si>
  <si>
    <t>cellular bud neck [GO:0005935]; cytoplasm [GO:0005737]; kinetochore [GO:0000776]; nucleus [GO:0005634]; spindle pole [GO:0000922]; spindle pole body [GO:0005816]</t>
  </si>
  <si>
    <t>cellular bud neck [GO:0005935]; cytoplasm [GO:0005737]; kinetochore [GO:0000776]; nucleus [GO:0005634]; spindle pole [GO:0000922]; spindle pole body [GO:0005816]; ATP binding [GO:0005524]; centromeric DNA binding [GO:0019237]; phosphoprotein binding [GO:0051219]; protein kinase activity [GO:0004672]; protein serine kinase activity [GO:0106310]; protein serine/threonine kinase activity [GO:0004674]; protein-containing complex binding [GO:0044877]; cell division [GO:0051301]; exit from mitosis [GO:0010458]; meiotic spindle assembly [GO:0090306]; mitotic spindle organization [GO:0007052]; negative regulation of protein localization to nucleolus [GO:1904750]; phosphorylation [GO:0016310]; positive regulation of mitotic spindle pole body separation [GO:0010696]; positive regulation of protein localization to cell division site involved in mitotic actomyosin contractile ring assembly [GO:0110083]; positive regulation of Rho protein signal transduction [GO:0035025]; regulation of nucleus organization [GO:1903353]; regulation of protein localization to mitotic spindle pole body [GO:1902542]; resolution of meiotic recombination intermediates [GO:0000712]; synaptonemal complex disassembly [GO:0070194]</t>
  </si>
  <si>
    <t>Cell cycle serine/threonine-protein kinase CDC5/MSD2 (EC 2.7.11.21)</t>
  </si>
  <si>
    <t>Q03673</t>
  </si>
  <si>
    <t>AIM34 YMR003W YM8270.05</t>
  </si>
  <si>
    <t>SUBCELLULAR LOCATION: Mitochondrion membrane {ECO:0000269|PubMed:14562095}; Single-pass membrane protein {ECO:0000269|PubMed:14562095}.</t>
  </si>
  <si>
    <t>Altered inheritance of mitochondria protein 34, mitochondrial</t>
  </si>
  <si>
    <t>P40959</t>
  </si>
  <si>
    <t>MVP1 YMR004W YM8270.06</t>
  </si>
  <si>
    <t>plasma membrane tubulation [GO:0097320]; protein targeting to vacuole [GO:0006623]; retrograde transport, endosome to Golgi [GO:0042147]</t>
  </si>
  <si>
    <t>cytoplasm [GO:0005737]; cytosol [GO:0005829]; endosome [GO:0005768]; membrane [GO:0016020]; nucleus [GO:0005634]</t>
  </si>
  <si>
    <t>SUBCELLULAR LOCATION: Cytoplasm {ECO:0000269|PubMed:7862158}. Membrane {ECO:0000250}; Peripheral membrane protein {ECO:0000250}; Cytoplasmic side {ECO:0000250}.</t>
  </si>
  <si>
    <t>cytoplasm [GO:0005737]; cytosol [GO:0005829]; endosome [GO:0005768]; membrane [GO:0016020]; nucleus [GO:0005634]; identical protein binding [GO:0042802]; phosphatidylinositol-3-phosphate binding [GO:0032266]; plasma membrane tubulation [GO:0097320]; protein targeting to vacuole [GO:0006623]; retrograde transport, endosome to Golgi [GO:0042147]</t>
  </si>
  <si>
    <t>Sorting nexin MVP1</t>
  </si>
  <si>
    <t>P50105</t>
  </si>
  <si>
    <t>TAF4 MPT1 TAF48 TSG2 YMR005W YM8270.07</t>
  </si>
  <si>
    <t>nucleus [GO:0005634]; transcription factor TFIID complex [GO:0005669]; chromatin binding [GO:0003682]; DNA binding [GO:0003677]; RNA polymerase II-specific DNA-binding transcription factor binding [GO:0061629]; positive regulation of transcription by RNA polymerase II [GO:0045944]; transcription by RNA polymerase II [GO:0006366]; transcription initiation at RNA polymerase II promoter [GO:0006367]</t>
  </si>
  <si>
    <t>Transcription initiation factor TFIID subunit 4 (MPT-1) (TAF suppressor gene 2 protein) (TAFII-48) (TBP-associated factor 4) (TBP-associated factor 48 kDa)</t>
  </si>
  <si>
    <t>P23585</t>
  </si>
  <si>
    <t>HXT2 YMR011W YM8270.15</t>
  </si>
  <si>
    <t>carbohydrate transport [GO:0008643]; glucose transmembrane transport [GO:1904659]</t>
  </si>
  <si>
    <t>cell periphery [GO:0071944]; fungal-type vacuole [GO:0000324]; plasma membrane [GO:0005886]; carbohydrate:proton symporter activity [GO:0005351]; fructose transmembrane transporter activity [GO:0005353]; glucose transmembrane transporter activity [GO:0005355]; mannose transmembrane transporter activity [GO:0015578]; pentose transmembrane transporter activity [GO:0015146]; carbohydrate transport [GO:0008643]; glucose transmembrane transport [GO:1904659]</t>
  </si>
  <si>
    <t>High-affinity glucose transporter HXT2</t>
  </si>
  <si>
    <t>Q03690</t>
  </si>
  <si>
    <t>CLU1 TIF31 YMR012W YM8270.16</t>
  </si>
  <si>
    <t>intracellular distribution of mitochondria [GO:0048312]</t>
  </si>
  <si>
    <t>SUBCELLULAR LOCATION: Cytoplasm {ECO:0000255|HAMAP-Rule:MF_03013, ECO:0000269|PubMed:14562095}.</t>
  </si>
  <si>
    <t>cytoplasm [GO:0005737]; cytoplasmic stress granule [GO:0010494]; mRNA binding [GO:0003729]; RNA binding [GO:0003723]; intracellular distribution of mitochondria [GO:0048312]</t>
  </si>
  <si>
    <t>Clustered mitochondria protein 1 (Translation initiation factor 31) (eIF3-associated protein p135)</t>
  </si>
  <si>
    <t>P54781</t>
  </si>
  <si>
    <t>ERG5 CYP61 YMR015C YM9711.02C</t>
  </si>
  <si>
    <t>ergosterol biosynthetic process [GO:0006696]; sterol metabolic process [GO:0016125]</t>
  </si>
  <si>
    <t>SUBCELLULAR LOCATION: Endoplasmic reticulum membrane {ECO:0000305}; Single-pass membrane protein {ECO:0000255}.</t>
  </si>
  <si>
    <t>endoplasmic reticulum [GO:0005783]; endoplasmic reticulum membrane [GO:0005789]; C-22 sterol desaturase activity [GO:0000249]; heme binding [GO:0020037]; iron ion binding [GO:0005506]; monooxygenase activity [GO:0004497]; oxidoreductase activity [GO:0016491]; ergosterol biosynthetic process [GO:0006696]; sterol metabolic process [GO:0016125]</t>
  </si>
  <si>
    <t>C-22 sterol desaturase ERG5 (EC 1.14.19.41) (Cytochrome P450 61) (Ergosterol biosynthetic protein 5)</t>
  </si>
  <si>
    <t>P53438</t>
  </si>
  <si>
    <t>SOK2 YMR016C YM9711.03C</t>
  </si>
  <si>
    <t>positive regulation of transcription by RNA polymerase II [GO:0045944]; pseudohyphal growth [GO:0007124]</t>
  </si>
  <si>
    <t>SUBCELLULAR LOCATION: Nucleus {ECO:0000255|PROSITE-ProRule:PRU00630}.</t>
  </si>
  <si>
    <t>cytosol [GO:0005829]; nucleus [GO:0005634]; DNA-binding transcription factor activity [GO:0003700]; sequence-specific DNA binding [GO:0043565]; positive regulation of transcription by RNA polymerase II [GO:0045944]; pseudohyphal growth [GO:0007124]</t>
  </si>
  <si>
    <t>Protein SOK2</t>
  </si>
  <si>
    <t>Q04364</t>
  </si>
  <si>
    <t>PEX9 YMR018W YM9711.06</t>
  </si>
  <si>
    <t>protein import into peroxisome matrix [GO:0016558]; protein import into peroxisome matrix, docking [GO:0016560]</t>
  </si>
  <si>
    <t>cytosol [GO:0005829]; peroxisomal membrane [GO:0005778]; peroxisome [GO:0005777]</t>
  </si>
  <si>
    <t>SUBCELLULAR LOCATION: Cytoplasm {ECO:0000269|PubMed:27678487}. Peroxisome membrane {ECO:0000269|PubMed:27663510, ECO:0000269|PubMed:27678487}; Peripheral membrane protein {ECO:0000269|PubMed:27663510, ECO:0000269|PubMed:27678487}.</t>
  </si>
  <si>
    <t>cytosol [GO:0005829]; peroxisomal membrane [GO:0005778]; peroxisome [GO:0005777]; peroxisome matrix targeting signal-1 binding [GO:0005052]; protein import into peroxisome matrix [GO:0016558]; protein import into peroxisome matrix, docking [GO:0016560]</t>
  </si>
  <si>
    <t>Peroxisomal targeting signal receptor 9 (PTS1 receptor 9) (PTS1R 9) (Peroxin-9)</t>
  </si>
  <si>
    <t>P50264</t>
  </si>
  <si>
    <t>FMS1 YMR020W YM9711.09</t>
  </si>
  <si>
    <t>negative regulation of transcription by RNA polymerase II [GO:0000122]; pantothenate biosynthetic process [GO:0015940]; positive regulation of transcription by RNA polymerase II [GO:0045944]; spermine catabolic process [GO:0046208]</t>
  </si>
  <si>
    <t>cytoplasm [GO:0005737]; chromatin binding [GO:0003682]; flavin adenine dinucleotide binding [GO:0050660]; N1-acetylspermidine:oxygen oxidoreductase (3-acetamidopropanal-forming) activity [GO:0052904]; N1-acetylspermine:oxygen oxidoreductase (3-acetamidopropanal-forming) activity [GO:0052903]; N8-acetylspermidine:oxygen oxidoreductase (propane-1,3-diamine-forming) activity [GO:0052897]; oxidoreductase activity [GO:0016491]; polyamine oxidase activity [GO:0046592]; spermidine:oxygen oxidoreductase (3-aminopropanal-forming) activity [GO:0052902]; spermine:oxygen oxidoreductase (spermidine-forming) activity [GO:0052901]; negative regulation of transcription by RNA polymerase II [GO:0000122]; pantothenate biosynthetic process [GO:0015940]; positive regulation of transcription by RNA polymerase II [GO:0045944]; spermine catabolic process [GO:0046208]</t>
  </si>
  <si>
    <t>Polyamine oxidase FMS1 (EC 1.5.3.17) (Fenpropimorph resistance multicopy suppressor 1)</t>
  </si>
  <si>
    <t>P32559</t>
  </si>
  <si>
    <t>MSS1 PET53 YMR023C YM9711.13C</t>
  </si>
  <si>
    <t>mitochondrial tRNA wobble uridine modification [GO:0070899]; tRNA methylation [GO:0030488]; tRNA wobble uridine modification [GO:0002098]</t>
  </si>
  <si>
    <t>cytoplasm [GO:0005737]; cytosol [GO:0005829]; mitochondrial inner membrane [GO:0005743]; mitochondrion [GO:0005739]</t>
  </si>
  <si>
    <t>cytoplasm [GO:0005737]; cytosol [GO:0005829]; mitochondrial inner membrane [GO:0005743]; mitochondrion [GO:0005739]; GTP binding [GO:0005525]; GTPase activity [GO:0003924]; mitochondrial tRNA wobble uridine modification [GO:0070899]; tRNA methylation [GO:0030488]; tRNA wobble uridine modification [GO:0002098]</t>
  </si>
  <si>
    <t>tRNA modification GTPase MSS1, mitochondrial</t>
  </si>
  <si>
    <t>P36516</t>
  </si>
  <si>
    <t>MRPL3 YMR024W YM9711.14</t>
  </si>
  <si>
    <t>mitochondrial translation [GO:0032543]; rRNA processing [GO:0006364]</t>
  </si>
  <si>
    <t>mitochondrial inner membrane [GO:0005743]; mitochondrial large ribosomal subunit [GO:0005762]; mitochondrion [GO:0005739]; double-stranded RNA binding [GO:0003725]; ribonuclease III activity [GO:0004525]; structural constituent of ribosome [GO:0003735]; mitochondrial translation [GO:0032543]; rRNA processing [GO:0006364]</t>
  </si>
  <si>
    <t>Large ribosomal subunit protein mL44 (54S ribosomal protein L3, mitochondrial) (YmL3)</t>
  </si>
  <si>
    <t>Q04370</t>
  </si>
  <si>
    <t>PEX12 YMR026C YM9711.16C</t>
  </si>
  <si>
    <t>proteasome-mediated ubiquitin-dependent protein catabolic process [GO:0043161]; protein import into peroxisome matrix [GO:0016558]; protein import into peroxisome matrix, receptor recycling [GO:0016562]; protein import into peroxisome matrix, substrate release [GO:0044721]; protein monoubiquitination [GO:0006513]; protein polyubiquitination [GO:0000209]; protein ubiquitination [GO:0016567]</t>
  </si>
  <si>
    <t>peroxisomal importomer complex [GO:1990429]; peroxisomal membrane [GO:0005778]; ubiquitin ligase complex [GO:0000151]</t>
  </si>
  <si>
    <t>SUBCELLULAR LOCATION: Peroxisome membrane {ECO:0000269|PubMed:11370741, ECO:0000269|PubMed:35768507}; Multi-pass membrane protein {ECO:0000255}.</t>
  </si>
  <si>
    <t>peroxisomal importomer complex [GO:1990429]; peroxisomal membrane [GO:0005778]; ubiquitin ligase complex [GO:0000151]; protein transmembrane transporter activity [GO:0008320]; ubiquitin ligase activator activity [GO:1990757]; ubiquitin protein ligase activity [GO:0061630]; ubiquitin-protein transferase activity [GO:0004842]; zinc ion binding [GO:0008270]; proteasome-mediated ubiquitin-dependent protein catabolic process [GO:0043161]; protein import into peroxisome matrix [GO:0016558]; protein import into peroxisome matrix, receptor recycling [GO:0016562]; protein import into peroxisome matrix, substrate release [GO:0044721]; protein monoubiquitination [GO:0006513]; protein polyubiquitination [GO:0000209]; protein ubiquitination [GO:0016567]</t>
  </si>
  <si>
    <t>Peroxisome assembly protein 12 (Peroxin-12)</t>
  </si>
  <si>
    <t>Q05040</t>
  </si>
  <si>
    <t>FAR8 YMR029C YM9973.02C</t>
  </si>
  <si>
    <t>cytosol [GO:0005829]; endoplasmic reticulum [GO:0005783]; endoplasmic reticulum membrane [GO:0005789]; FAR/SIN/STRIPAK complex [GO:0090443]</t>
  </si>
  <si>
    <t>SUBCELLULAR LOCATION: Cytoplasm {ECO:0000269|PubMed:14562095}. Endoplasmic reticulum {ECO:0000269|PubMed:14562095}.</t>
  </si>
  <si>
    <t>cytosol [GO:0005829]; endoplasmic reticulum [GO:0005783]; endoplasmic reticulum membrane [GO:0005789]; FAR/SIN/STRIPAK complex [GO:0090443]; cellular response to pheromone [GO:0071444]; re-entry into mitotic cell cycle after pheromone arrest [GO:0000321]; regulation of cell cycle [GO:0051726]</t>
  </si>
  <si>
    <t>Factor arrest protein 8</t>
  </si>
  <si>
    <t>Q05050</t>
  </si>
  <si>
    <t>EIS1 YMR031C YM9973.04C</t>
  </si>
  <si>
    <t>eisosome assembly [GO:0070941]</t>
  </si>
  <si>
    <t>cell periphery [GO:0071944]; cytoplasm [GO:0005737]; eisosome [GO:0032126]; mitochondrion [GO:0005739]; plasma membrane [GO:0005886]</t>
  </si>
  <si>
    <t>SUBCELLULAR LOCATION: Cytoplasmic granule. Cell membrane; Peripheral membrane protein; Cytoplasmic side. Note=Localizes at the eisosomes.</t>
  </si>
  <si>
    <t>cell periphery [GO:0071944]; cytoplasm [GO:0005737]; eisosome [GO:0032126]; mitochondrion [GO:0005739]; plasma membrane [GO:0005886]; eisosome assembly [GO:0070941]</t>
  </si>
  <si>
    <t>Eisosome protein 1</t>
  </si>
  <si>
    <t>Q05123</t>
  </si>
  <si>
    <t>ARP9 SWP59 YMR033W YM9973.07</t>
  </si>
  <si>
    <t>chromatin organization [GO:0006325]; chromatin remodeling [GO:0006338]; nucleosome disassembly [GO:0006337]; positive regulation of transcription by RNA polymerase II [GO:0045944]; regulation of DNA-templated transcription [GO:0006355]; regulation of transcription by RNA polymerase II [GO:0006357]; transcription elongation by RNA polymerase II [GO:0006368]</t>
  </si>
  <si>
    <t>chromatin [GO:0000785]; nucleus [GO:0005634]; RSC-type complex [GO:0016586]; SWI/SNF complex [GO:0016514]; structural molecule activity [GO:0005198]; chromatin organization [GO:0006325]; chromatin remodeling [GO:0006338]; nucleosome disassembly [GO:0006337]; positive regulation of transcription by RNA polymerase II [GO:0045944]; regulation of DNA-templated transcription [GO:0006355]; regulation of transcription by RNA polymerase II [GO:0006357]; transcription elongation by RNA polymerase II [GO:0006368]</t>
  </si>
  <si>
    <t>Actin-like protein ARP9 (Chromatin structure-remodeling complex protein ARP9) (SWI/SNF complex component ARP9)</t>
  </si>
  <si>
    <t>P23748</t>
  </si>
  <si>
    <t>MIH1 YMR036C YM9532.01C YM9973.10C</t>
  </si>
  <si>
    <t>cell division [GO:0051301]; G2/M transition of mitotic cell cycle [GO:0000086]; positive regulation of G2/M transition of mitotic cell cycle [GO:0010971]; positive regulation of G2/MI transition of meiotic cell cycle [GO:0110032]</t>
  </si>
  <si>
    <t>cytoplasm [GO:0005737]; nucleus [GO:0005634]; protein tyrosine phosphatase activity [GO:0004725]; cell division [GO:0051301]; G2/M transition of mitotic cell cycle [GO:0000086]; positive regulation of G2/M transition of mitotic cell cycle [GO:0010971]; positive regulation of G2/MI transition of meiotic cell cycle [GO:0110032]</t>
  </si>
  <si>
    <t>M-phase inducer phosphatase (EC 3.1.3.48) (Mitosis initiation protein MIH1) (Mitotic inducer homolog)</t>
  </si>
  <si>
    <t>Q02630</t>
  </si>
  <si>
    <t>NUP116 NSP116 YMR047C YM9532.12C</t>
  </si>
  <si>
    <t>mRNA export from nucleus [GO:0006406]; nuclear pore organization [GO:0006999]; nucleocytoplasmic transport [GO:0006913]; poly(A)+ mRNA export from nucleus [GO:0016973]; post-transcriptional tethering of RNA polymerase II gene DNA at nuclear periphery [GO:0000973]; protein import into nucleus [GO:0006606]; ribosomal large subunit export from nucleus [GO:0000055]; RNA export from nucleus [GO:0006405]; telomere tethering at nuclear periphery [GO:0034398]; tRNA export from nucleus [GO:0006409]</t>
  </si>
  <si>
    <t>SUBCELLULAR LOCATION: Nucleus, nuclear pore complex {ECO:0000269|PubMed:10891509}. Nucleus membrane; Peripheral membrane protein; Cytoplasmic side. Nucleus membrane; Peripheral membrane protein; Nucleoplasmic side. Note=Biased towards cytoplasmic side.</t>
  </si>
  <si>
    <t>nuclear envelope [GO:0005635]; nuclear membrane [GO:0031965]; nuclear pore [GO:0005643]; nuclear pore central transport channel [GO:0044613]; nuclear pore cytoplasmic filaments [GO:0044614]; ATPase binding [GO:0051117]; identical protein binding [GO:0042802]; nuclear localization sequence binding [GO:0008139]; RNA binding [GO:0003723]; structural constituent of nuclear pore [GO:0017056]; mRNA export from nucleus [GO:0006406]; nuclear pore organization [GO:0006999]; nucleocytoplasmic transport [GO:0006913]; poly(A)+ mRNA export from nucleus [GO:0016973]; post-transcriptional tethering of RNA polymerase II gene DNA at nuclear periphery [GO:0000973]; protein import into nucleus [GO:0006606]; ribosomal large subunit export from nucleus [GO:0000055]; RNA export from nucleus [GO:0006405]; telomere tethering at nuclear periphery [GO:0034398]; tRNA export from nucleus [GO:0006409]</t>
  </si>
  <si>
    <t>Nucleoporin NUP116/NSP116 (Nuclear pore protein NUP116/NSP116)</t>
  </si>
  <si>
    <t>Q04660</t>
  </si>
  <si>
    <t>ERB1 YMR049C YM9796.02C</t>
  </si>
  <si>
    <t>maturation of 5.8S rRNA from tricistronic rRNA transcript (SSU-rRNA, 5.8S rRNA, LSU-rRNA) [GO:0000466]; maturation of LSU-rRNA from tricistronic rRNA transcript (SSU-rRNA, 5.8S rRNA, LSU-rRNA) [GO:0000463]; ribosomal large subunit biogenesis [GO:0042273]; rRNA processing [GO:0006364]</t>
  </si>
  <si>
    <t>SUBCELLULAR LOCATION: Nucleus, nucleolus {ECO:0000255|HAMAP-Rule:MF_03027, ECO:0000269|PubMed:18448671}. Nucleus, nucleoplasm {ECO:0000255|HAMAP-Rule:MF_03027, ECO:0000269|PubMed:18448671}.</t>
  </si>
  <si>
    <t>nucleolus [GO:0005730]; nucleoplasm [GO:0005654]; nucleus [GO:0005634]; PeBoW complex [GO:0070545]; preribosome, large subunit precursor [GO:0030687]; DNA binding [GO:0003677]; large ribosomal subunit rRNA binding [GO:0070180]; ribonucleoprotein complex binding [GO:0043021]; maturation of 5.8S rRNA from tricistronic rRNA transcript (SSU-rRNA, 5.8S rRNA, LSU-rRNA) [GO:0000466]; maturation of LSU-rRNA from tricistronic rRNA transcript (SSU-rRNA, 5.8S rRNA, LSU-rRNA) [GO:0000463]; ribosomal large subunit biogenesis [GO:0042273]; rRNA processing [GO:0006364]</t>
  </si>
  <si>
    <t>Ribosome biogenesis protein ERB1 (Eukaryotic ribosome biogenesis protein 1)</t>
  </si>
  <si>
    <t>P37296</t>
  </si>
  <si>
    <t>STV1 YMR054W YM9796.07</t>
  </si>
  <si>
    <t>endosome membrane [GO:0010008]; fungal-type vacuole membrane [GO:0000329]; Golgi apparatus [GO:0005794]; Golgi membrane [GO:0000139]; late endosome [GO:0005770]; proton-transporting V-type ATPase complex [GO:0033176]; vacuolar proton-transporting V-type ATPase complex [GO:0016471]; vacuolar proton-transporting V-type ATPase, V0 domain [GO:0000220]</t>
  </si>
  <si>
    <t>SUBCELLULAR LOCATION: Endosome membrane {ECO:0000269|PubMed:7514599}; Multi-pass membrane protein {ECO:0000255}. Golgi apparatus membrane {ECO:0000269|PubMed:14562095, ECO:0000269|PubMed:7514599}; Multi-pass membrane protein {ECO:0000255}.</t>
  </si>
  <si>
    <t>endosome membrane [GO:0010008]; fungal-type vacuole membrane [GO:0000329]; Golgi apparatus [GO:0005794]; Golgi membrane [GO:0000139]; late endosome [GO:0005770]; proton-transporting V-type ATPase complex [GO:0033176]; vacuolar proton-transporting V-type ATPase complex [GO:0016471]; vacuolar proton-transporting V-type ATPase, V0 domain [GO:0000220]; ATPase binding [GO:0051117]; phosphatidylinositol-4-phosphate binding [GO:0070273]; proton-transporting ATPase activity, rotational mechanism [GO:0046961]; endosomal lumen acidification [GO:0048388]; Golgi lumen acidification [GO:0061795]; proton transmembrane transport [GO:1902600]; vacuolar acidification [GO:0007035]</t>
  </si>
  <si>
    <t>V-type proton ATPase subunit a, Golgi isoform (V-ATPase a 2 subunit) (Similar to VPH1 protein 1) (V-ATPase 101 kDa subunit) (V-ATPase subunit AC115) (Vacuolar proton translocating ATPase subunit a 2)</t>
  </si>
  <si>
    <t>P04710</t>
  </si>
  <si>
    <t>AAC1 YMR056C YM9796.09C</t>
  </si>
  <si>
    <t>aerobic respiration [GO:0009060]; heme biosynthetic process [GO:0006783]; heme transport [GO:0015886]; mitochondrial ADP transmembrane transport [GO:0140021]; mitochondrial ATP transmembrane transport [GO:1990544]; mitochondrial transport [GO:0006839]</t>
  </si>
  <si>
    <t>SUBCELLULAR LOCATION: Mitochondrion inner membrane {ECO:0000250|UniProtKB:P18239}; Multi-pass membrane protein {ECO:0000255}.</t>
  </si>
  <si>
    <t>cytosol [GO:0005829]; mitochondrial inner membrane [GO:0005743]; mitochondrial intermembrane space [GO:0005758]; mitochondrion [GO:0005739]; ATP:ADP antiporter activity [GO:0005471]; aerobic respiration [GO:0009060]; heme biosynthetic process [GO:0006783]; heme transport [GO:0015886]; mitochondrial ADP transmembrane transport [GO:0140021]; mitochondrial ATP transmembrane transport [GO:1990544]; mitochondrial transport [GO:0006839]</t>
  </si>
  <si>
    <t>ADP,ATP carrier protein 1 (ADP/ATP translocase 1) (Adenine nucleotide translocator 1) (ANT 1)</t>
  </si>
  <si>
    <t>P38993</t>
  </si>
  <si>
    <t>FET3 YMR058W YM9796.11</t>
  </si>
  <si>
    <t>arsenate ion transmembrane transport [GO:1901684]; cellular response to iron ion starvation [GO:0010106]; iron ion import across cell outer membrane [GO:0098706]; iron ion transmembrane transport [GO:0034755]; reductive iron assimilation [GO:0033215]; response to copper ion [GO:0046688]</t>
  </si>
  <si>
    <t>endoplasmic reticulum [GO:0005783]; fungal-type vacuole [GO:0000324]; high-affinity iron permease complex [GO:0033573]; plasma membrane [GO:0005886]</t>
  </si>
  <si>
    <t>SUBCELLULAR LOCATION: Cell membrane {ECO:0000269|PubMed:16522632, ECO:0000269|PubMed:7836366, ECO:0000269|PubMed:9162052}; Single-pass type I membrane protein; Extracellular side {ECO:0000269|PubMed:16522632, ECO:0000269|PubMed:7836366}.</t>
  </si>
  <si>
    <t>endoplasmic reticulum [GO:0005783]; fungal-type vacuole [GO:0000324]; high-affinity iron permease complex [GO:0033573]; plasma membrane [GO:0005886]; copper ion binding [GO:0005507]; ferroxidase activity [GO:0004322]; arsenate ion transmembrane transport [GO:1901684]; cellular response to iron ion starvation [GO:0010106]; iron ion import across cell outer membrane [GO:0098706]; iron ion transmembrane transport [GO:0034755]; reductive iron assimilation [GO:0033215]; response to copper ion [GO:0046688]</t>
  </si>
  <si>
    <t>Iron transport multicopper oxidase FET3 (EC 1.16.3.1)</t>
  </si>
  <si>
    <t>Q04675</t>
  </si>
  <si>
    <t>SEN15 YMR059W YM9796.12</t>
  </si>
  <si>
    <t>endomembrane system [GO:0012505]; mitochondrial outer membrane [GO:0005741]; tRNA-intron endonuclease complex [GO:0000214]</t>
  </si>
  <si>
    <t>SUBCELLULAR LOCATION: Nucleus {ECO:0000269|PubMed:12925762}. Endomembrane system {ECO:0000269|PubMed:12925762}; Peripheral membrane protein {ECO:0000269|PubMed:12925762}. Mitochondrion outer membrane {ECO:0000269|PubMed:12925762}; Peripheral membrane protein {ECO:0000269|PubMed:12925762}; Cytoplasmic side {ECO:0000269|PubMed:12925762}. Note=The tRNA splicing endonuclease complex is predominantly associated with the outer membrane of mitochondria, suggesting that tRNA splicing mainly takes place on the mitochondrial surface.</t>
  </si>
  <si>
    <t>endomembrane system [GO:0012505]; mitochondrial outer membrane [GO:0005741]; tRNA-intron endonuclease complex [GO:0000214]; nucleic acid binding [GO:0003676]; tRNA-type intron splice site recognition and cleavage [GO:0000379]</t>
  </si>
  <si>
    <t>tRNA-splicing endonuclease subunit SEN15 (Splicing endonuclease of 15 kDa) (tRNA-intron endonuclease SEN15)</t>
  </si>
  <si>
    <t>P50110</t>
  </si>
  <si>
    <t>SAM37 MAS37 PET3027 TOM37 YMR060C YM9796.13C</t>
  </si>
  <si>
    <t>mitochondrial outer membrane translocase complex assembly [GO:0070096]; mitochondrion organization [GO:0007005]; phospholipid transport [GO:0015914]; protein import into mitochondrial matrix [GO:0030150]; protein insertion into mitochondrial outer membrane [GO:0045040]</t>
  </si>
  <si>
    <t>cytoplasm [GO:0005737]; mitochondrial outer membrane [GO:0005741]; mitochondrion [GO:0005739]; SAM complex [GO:0001401]</t>
  </si>
  <si>
    <t>SUBCELLULAR LOCATION: Mitochondrion outer membrane {ECO:0000269|PubMed:16823961}; Multi-pass membrane protein {ECO:0000269|PubMed:16823961}.</t>
  </si>
  <si>
    <t>cytoplasm [GO:0005737]; mitochondrial outer membrane [GO:0005741]; mitochondrion [GO:0005739]; SAM complex [GO:0001401]; mitochondrial outer membrane translocase complex assembly [GO:0070096]; mitochondrion organization [GO:0007005]; phospholipid transport [GO:0015914]; protein import into mitochondrial matrix [GO:0030150]; protein insertion into mitochondrial outer membrane [GO:0045040]</t>
  </si>
  <si>
    <t>Sorting assembly machinery 37 kDa subunit (MAS37 protein) (Mitochondrial 37 kDa outer membrane protein)</t>
  </si>
  <si>
    <t>P25298</t>
  </si>
  <si>
    <t>RNA14 YMR061W YM9796.14</t>
  </si>
  <si>
    <t>mRNA polyadenylation [GO:0006378]; mRNA processing [GO:0006397]; response to DNA damage checkpoint signaling [GO:0072423]; RNA 3'-end processing [GO:0031123]</t>
  </si>
  <si>
    <t>cytosol [GO:0005829]; mitochondrion [GO:0005739]; mRNA cleavage factor complex [GO:0005849]; mRNA cleavage stimulating factor complex [GO:0005848]; nucleus [GO:0005634]</t>
  </si>
  <si>
    <t>SUBCELLULAR LOCATION: Nucleus. Cytoplasm. Note=Nucleus and/or cytoplasm.</t>
  </si>
  <si>
    <t>cytosol [GO:0005829]; mitochondrion [GO:0005739]; mRNA cleavage factor complex [GO:0005849]; mRNA cleavage stimulating factor complex [GO:0005848]; nucleus [GO:0005634]; mRNA binding [GO:0003729]; mRNA polyadenylation [GO:0006378]; mRNA processing [GO:0006397]; response to DNA damage checkpoint signaling [GO:0072423]; RNA 3'-end processing [GO:0031123]</t>
  </si>
  <si>
    <t>mRNA 3'-end-processing protein RNA14</t>
  </si>
  <si>
    <t>P32493</t>
  </si>
  <si>
    <t>AEP1 NCA1 YMR064W YM9916.03</t>
  </si>
  <si>
    <t>regulation of translation [GO:0006417]</t>
  </si>
  <si>
    <t>mitochondrion [GO:0005739]; translation regulator activity [GO:0045182]; regulation of translation [GO:0006417]</t>
  </si>
  <si>
    <t>ATPase expression protein 1, mitochondrial (Nuclear control of ATPase messenger RNA expression protein 1)</t>
  </si>
  <si>
    <t>Q04748</t>
  </si>
  <si>
    <t>SOV1 YMR066W YM9916.05</t>
  </si>
  <si>
    <t>Protein SOV1, mitochondrial</t>
  </si>
  <si>
    <t>Q04767</t>
  </si>
  <si>
    <t>TVP18 YMR071C YM9916.10C</t>
  </si>
  <si>
    <t>Golgi membrane [GO:0000139]; vesicle-mediated transport [GO:0016192]</t>
  </si>
  <si>
    <t>Golgi apparatus membrane protein TVP18 (TLG2 compartment vesicle protein of 18 kDa)</t>
  </si>
  <si>
    <t>Q04264</t>
  </si>
  <si>
    <t>PDS5 YMR076C YM9582.01C YM9916.15C</t>
  </si>
  <si>
    <t>cell division [GO:0051301]; chromatin looping [GO:0140588]; double-strand break repair [GO:0006302]; homologous chromosome pairing at meiosis [GO:0007129]; meiotic cell cycle [GO:0051321]; meiotic DNA double-strand break formation [GO:0042138]; mitotic chromosome condensation [GO:0007076]; mitotic sister chromatid cohesion [GO:0007064]</t>
  </si>
  <si>
    <t>chromatin [GO:0000785]; condensed nuclear chromosome [GO:0000794]; cytosol [GO:0005829]; meiotic recombination initiation complex [GO:0035808]; nucleus [GO:0005634]</t>
  </si>
  <si>
    <t>SUBCELLULAR LOCATION: Nucleus {ECO:0000269|PubMed:11062262, ECO:0000269|PubMed:14562095}.</t>
  </si>
  <si>
    <t>chromatin [GO:0000785]; condensed nuclear chromosome [GO:0000794]; cytosol [GO:0005829]; meiotic recombination initiation complex [GO:0035808]; nucleus [GO:0005634]; structural molecule activity [GO:0005198]; cell division [GO:0051301]; chromatin looping [GO:0140588]; double-strand break repair [GO:0006302]; homologous chromosome pairing at meiosis [GO:0007129]; meiotic cell cycle [GO:0051321]; meiotic DNA double-strand break formation [GO:0042138]; mitotic chromosome condensation [GO:0007076]; mitotic sister chromatid cohesion [GO:0007064]</t>
  </si>
  <si>
    <t>Sister chromatid cohesion protein PDS5 (Precocious dissociation of sisters protein 5)</t>
  </si>
  <si>
    <t>P49956</t>
  </si>
  <si>
    <t>CTF18 CHL12 YMR078C YM9582.03C</t>
  </si>
  <si>
    <t>DNA replication initiation [GO:0006270]; double-strand break repair via homologous recombination [GO:0000724]; maintenance of DNA trinucleotide repeats [GO:0035753]; mitotic sister chromatid cohesion [GO:0007064]</t>
  </si>
  <si>
    <t>Ctf18 RFC-like complex [GO:0031390]; mitochondrion [GO:0005739]; nuclear replication fork [GO:0043596]; nucleus [GO:0005634]</t>
  </si>
  <si>
    <t>Ctf18 RFC-like complex [GO:0031390]; mitochondrion [GO:0005739]; nuclear replication fork [GO:0043596]; nucleus [GO:0005634]; ATP binding [GO:0005524]; ATP hydrolysis activity [GO:0016887]; DNA binding [GO:0003677]; DNA replication initiation [GO:0006270]; double-strand break repair via homologous recombination [GO:0000724]; maintenance of DNA trinucleotide repeats [GO:0035753]; mitotic sister chromatid cohesion [GO:0007064]</t>
  </si>
  <si>
    <t>Chromosome transmission fidelity protein 18</t>
  </si>
  <si>
    <t>P24280</t>
  </si>
  <si>
    <t>SEC14 PIT1 YMR079W YM9582.04</t>
  </si>
  <si>
    <t>ascospore formation [GO:0030437]; Golgi to plasma membrane protein transport [GO:0043001]; Golgi to vacuole transport [GO:0006896]; Golgi vesicle budding [GO:0048194]; negative regulation of phosphatidylcholine biosynthetic process [GO:2001246]; negative regulation of phosphatidylglycerol biosynthetic process [GO:1901352]; phosphatidylinositol metabolic process [GO:0046488]; phospholipid transport [GO:0015914]</t>
  </si>
  <si>
    <t>cytoplasm [GO:0005737]; cytosol [GO:0005829]; Golgi apparatus [GO:0005794]; Golgi membrane [GO:0000139]</t>
  </si>
  <si>
    <t>SUBCELLULAR LOCATION: Golgi apparatus membrane {ECO:0000269|PubMed:1997207}; Peripheral membrane protein. Cytoplasm {ECO:0000269|PubMed:12869188, ECO:0000269|PubMed:1997207, ECO:0000269|PubMed:2466847}.</t>
  </si>
  <si>
    <t>cytoplasm [GO:0005737]; cytosol [GO:0005829]; Golgi apparatus [GO:0005794]; Golgi membrane [GO:0000139]; phosphatidylcholine transporter activity [GO:0008525]; phosphatidylinositol transfer activity [GO:0008526]; ascospore formation [GO:0030437]; Golgi to plasma membrane protein transport [GO:0043001]; Golgi to vacuole transport [GO:0006896]; Golgi vesicle budding [GO:0048194]; negative regulation of phosphatidylcholine biosynthetic process [GO:2001246]; negative regulation of phosphatidylglycerol biosynthetic process [GO:1901352]; phosphatidylinositol metabolic process [GO:0046488]; phospholipid transport [GO:0015914]</t>
  </si>
  <si>
    <t>SEC14 cytosolic factor (Phosphatidylinositol/phosphatidylcholine transfer protein) (PI/PC TP)</t>
  </si>
  <si>
    <t>P30771</t>
  </si>
  <si>
    <t>NAM7 IFS2 MOF4 UPF1 YMR080C YM9582.05C</t>
  </si>
  <si>
    <t>cytoplasmic RNA surveillance [GO:0071026]; DNA duplex unwinding [GO:0032508]; DNA recombination [GO:0006310]; intracellular mRNA localization [GO:0008298]; nuclear-transcribed mRNA catabolic process [GO:0000956]; nuclear-transcribed mRNA catabolic process, 3'-5' exonucleolytic nonsense-mediated decay [GO:0070478]; nuclear-transcribed mRNA catabolic process, nonsense-mediated decay [GO:0000184]; protein ubiquitination [GO:0016567]; regulation of translational termination [GO:0006449]; silent mating-type cassette heterochromatin formation [GO:0030466]</t>
  </si>
  <si>
    <t>cytoplasm [GO:0005737]; polysome [GO:0005844]</t>
  </si>
  <si>
    <t>SUBCELLULAR LOCATION: Cytoplasm {ECO:0000269|PubMed:7545033}. Note=Associates with polysomes. {ECO:0000269|PubMed:7545033}.</t>
  </si>
  <si>
    <t>cytoplasm [GO:0005737]; polysome [GO:0005844]; ATP binding [GO:0005524]; ATP hydrolysis activity [GO:0016887]; double-stranded DNA helicase activity [GO:0036121]; mRNA binding [GO:0003729]; ribosomal small subunit binding [GO:0043024]; RNA binding [GO:0003723]; RNA helicase activity [GO:0003724]; single-stranded DNA binding [GO:0003697]; zinc ion binding [GO:0008270]; cytoplasmic RNA surveillance [GO:0071026]; DNA duplex unwinding [GO:0032508]; DNA recombination [GO:0006310]; intracellular mRNA localization [GO:0008298]; nuclear-transcribed mRNA catabolic process [GO:0000956]; nuclear-transcribed mRNA catabolic process, 3'-5' exonucleolytic nonsense-mediated decay [GO:0070478]; nuclear-transcribed mRNA catabolic process, nonsense-mediated decay [GO:0000184]; protein ubiquitination [GO:0016567]; regulation of translational termination [GO:0006449]; silent mating-type cassette heterochromatin formation [GO:0030466]</t>
  </si>
  <si>
    <t>ATP-dependent helicase NAM7 (EC 3.6.4.12) (EC 3.6.4.13) (Nonsense-mediated mRNA decay protein 1) (Nuclear accommodation of mitochondria 7 protein) (Up-frameshift suppressor 1)</t>
  </si>
  <si>
    <t>P07246</t>
  </si>
  <si>
    <t>ADH3 YMR083W YM9582.08</t>
  </si>
  <si>
    <t>amino acid catabolic process to alcohol via Ehrlich pathway [GO:0000947]; NADH oxidation [GO:0006116]</t>
  </si>
  <si>
    <t>cytoplasm [GO:0005737]; mitochondrial inner membrane [GO:0005743]; mitochondrial matrix [GO:0005759]; mitochondrion [GO:0005739]</t>
  </si>
  <si>
    <t>SUBCELLULAR LOCATION: Mitochondrion matrix {ECO:0000269|PubMed:1101965, ECO:0000269|PubMed:2188098, ECO:0000269|PubMed:2943982}. Mitochondrion inner membrane {ECO:0000269|PubMed:2937632}.</t>
  </si>
  <si>
    <t>cytoplasm [GO:0005737]; mitochondrial inner membrane [GO:0005743]; mitochondrial matrix [GO:0005759]; mitochondrion [GO:0005739]; alcohol dehydrogenase (NAD+) activity [GO:0004022]; butanol dehydrogenase activity [GO:1990362]; zinc ion binding [GO:0008270]; amino acid catabolic process to alcohol via Ehrlich pathway [GO:0000947]; NADH oxidation [GO:0006116]</t>
  </si>
  <si>
    <t>Alcohol dehydrogenase 3, mitochondrial (EC 1.1.1.1) (Alcohol dehydrogenase III) (ADHIII) (YADH-3)</t>
  </si>
  <si>
    <t>Q04299</t>
  </si>
  <si>
    <t>YMR087W YM9582.12</t>
  </si>
  <si>
    <t>tRNA splicing, via endonucleolytic cleavage and ligation [GO:0006388]</t>
  </si>
  <si>
    <t>phosphatase activity [GO:0016791]; tRNA splicing, via endonucleolytic cleavage and ligation [GO:0006388]</t>
  </si>
  <si>
    <t>Probable ADP-ribose 1''-phosphate phosphatase YML087W (EC 3.1.3.84)</t>
  </si>
  <si>
    <t>P40341</t>
  </si>
  <si>
    <t>YTA12 RCA1 YMR089C YM9582.14C</t>
  </si>
  <si>
    <t>mitochondrial protein processing [GO:0034982]; protein catabolic process [GO:0030163]; protein-containing complex assembly [GO:0065003]; signal peptide processing [GO:0006465]</t>
  </si>
  <si>
    <t>cytoplasm [GO:0005737]; m-AAA complex [GO:0005745]; mitochondrial inner boundary membrane [GO:0097002]; mitochondrial inner membrane [GO:0005743]; mitochondrion [GO:0005739]</t>
  </si>
  <si>
    <t>SUBCELLULAR LOCATION: Mitochondrion membrane {ECO:0000269|PubMed:8681382}; Multi-pass membrane protein {ECO:0000269|PubMed:8681382}.</t>
  </si>
  <si>
    <t>cytoplasm [GO:0005737]; m-AAA complex [GO:0005745]; mitochondrial inner boundary membrane [GO:0097002]; mitochondrial inner membrane [GO:0005743]; mitochondrion [GO:0005739]; ATP binding [GO:0005524]; ATP hydrolysis activity [GO:0016887]; ATP-dependent peptidase activity [GO:0004176]; metalloendopeptidase activity [GO:0004222]; metallopeptidase activity [GO:0008237]; zinc ion binding [GO:0008270]; mitochondrial protein processing [GO:0034982]; protein catabolic process [GO:0030163]; protein-containing complex assembly [GO:0065003]; signal peptide processing [GO:0006465]</t>
  </si>
  <si>
    <t>Mitochondrial respiratory chain complexes assembly protein YTA12 (EC 3.4.24.-) (Tat-binding homolog 12)</t>
  </si>
  <si>
    <t>P32832</t>
  </si>
  <si>
    <t>NPL6 RSC7 YMR091C YM9582.16C</t>
  </si>
  <si>
    <t>chromatin [GO:0000785]; nucleus [GO:0005634]; RSC-type complex [GO:0016586]; chromatin DNA binding [GO:0031490]; chromatin remodeling [GO:0006338]; nucleosome disassembly [GO:0006337]; transcription elongation by RNA polymerase II [GO:0006368]</t>
  </si>
  <si>
    <t>Chromatin structure-remodeling complex subunit RSC7 (Nuclear protein localization protein 6) (Remodel the structure of chromatin complex subunit 7)</t>
  </si>
  <si>
    <t>Q04305</t>
  </si>
  <si>
    <t>UTP15 YMR093W YM9582.18</t>
  </si>
  <si>
    <t>maturation of SSU-rRNA [GO:0030490]; maturation of SSU-rRNA from tricistronic rRNA transcript (SSU-rRNA, 5.8S rRNA, LSU-rRNA) [GO:0000462]; positive regulation of transcription by RNA polymerase I [GO:0045943]; rRNA processing [GO:0006364]</t>
  </si>
  <si>
    <t>90S preribosome [GO:0030686]; nucleolus [GO:0005730]; nucleoplasm [GO:0005654]; rDNA heterochromatin [GO:0033553]; small-subunit processome [GO:0032040]; t-UTP complex [GO:0034455]</t>
  </si>
  <si>
    <t>90S preribosome [GO:0030686]; nucleolus [GO:0005730]; nucleoplasm [GO:0005654]; rDNA heterochromatin [GO:0033553]; small-subunit processome [GO:0032040]; t-UTP complex [GO:0034455]; U3 snoRNA binding [GO:0034511]; maturation of SSU-rRNA [GO:0030490]; maturation of SSU-rRNA from tricistronic rRNA transcript (SSU-rRNA, 5.8S rRNA, LSU-rRNA) [GO:0000462]; positive regulation of transcription by RNA polymerase I [GO:0045943]; rRNA processing [GO:0006364]</t>
  </si>
  <si>
    <t>U3 small nucleolar RNA-associated protein 15 (U3 snoRNA-associated protein 15) (U three protein 15) (U3 protein 15 required for transcription) (t-UTP15)</t>
  </si>
  <si>
    <t>Q03151</t>
  </si>
  <si>
    <t>MTG1 YMR097C YM6543.04C</t>
  </si>
  <si>
    <t>SUBCELLULAR LOCATION: Mitochondrion inner membrane {ECO:0000269|PubMed:12808030, ECO:0000269|PubMed:14562095, ECO:0000269|PubMed:16823961}; Peripheral membrane protein {ECO:0000269|PubMed:12808030, ECO:0000269|PubMed:14562095, ECO:0000269|PubMed:16823961}.</t>
  </si>
  <si>
    <t>mitochondrial inner membrane [GO:0005743]; mitochondrion [GO:0005739]; nucleus [GO:0005634]; GTP binding [GO:0005525]; GTPase activity [GO:0003924]; mitochondrial translation [GO:0032543]</t>
  </si>
  <si>
    <t>Mitochondrial GTPase 1</t>
  </si>
  <si>
    <t>Q03153</t>
  </si>
  <si>
    <t>ATP25 YMR098C YM6543.05C</t>
  </si>
  <si>
    <t>mitochondrial gene expression [GO:0140053]; mitochondrial proton-transporting ATP synthase complex assembly [GO:0033615]; mRNA stabilization [GO:0048255]</t>
  </si>
  <si>
    <t>SUBCELLULAR LOCATION: Mitochondrion inner membrane {ECO:0000269|PubMed:14562095, ECO:0000269|PubMed:16823961, ECO:0000269|PubMed:18216280}; Peripheral membrane protein {ECO:0000269|PubMed:14562095, ECO:0000269|PubMed:16823961, ECO:0000269|PubMed:18216280}; Matrix side {ECO:0000269|PubMed:14562095, ECO:0000269|PubMed:16823961, ECO:0000269|PubMed:18216280}.</t>
  </si>
  <si>
    <t>mitochondrial inner membrane [GO:0005743]; mitochondrion [GO:0005739]; mitochondrial gene expression [GO:0140053]; mitochondrial proton-transporting ATP synthase complex assembly [GO:0033615]; mRNA stabilization [GO:0048255]</t>
  </si>
  <si>
    <t>ATPase synthesis protein 25, mitochondrial (OLI1 mRNA stabilization factor)</t>
  </si>
  <si>
    <t>Q03162</t>
  </si>
  <si>
    <t>MUB1 YMR100W YM6543.07</t>
  </si>
  <si>
    <t>establishment or maintenance of cell polarity [GO:0007163]; protein ubiquitination [GO:0016567]; ubiquitin-dependent protein catabolic process [GO:0006511]; ubiquitin-dependent protein catabolic process via the N-end rule pathway [GO:0071596]</t>
  </si>
  <si>
    <t>cytoplasm [GO:0005737]; MUB1-RAD6-UBR2 ubiquitin ligase complex [GO:1990304]</t>
  </si>
  <si>
    <t>cytoplasm [GO:0005737]; MUB1-RAD6-UBR2 ubiquitin ligase complex [GO:1990304]; metal ion binding [GO:0046872]; establishment or maintenance of cell polarity [GO:0007163]; protein ubiquitination [GO:0016567]; ubiquitin-dependent protein catabolic process [GO:0006511]; ubiquitin-dependent protein catabolic process via the N-end rule pathway [GO:0071596]</t>
  </si>
  <si>
    <t>MYND-type zinc finger protein MUB1 (Multi-budding protein)</t>
  </si>
  <si>
    <t>P37012</t>
  </si>
  <si>
    <t>PGM2 GA-5 GAL5 YMR105C YM9718.04C</t>
  </si>
  <si>
    <t>carbohydrate metabolic process [GO:0005975]; galactose catabolic process [GO:0019388]; glucose 1-phosphate metabolic process [GO:0019255]; glucose 6-phosphate metabolic process [GO:0051156]; glucose metabolic process [GO:0006006]; glycogen biosynthetic process [GO:0005978]; intracellular calcium ion homeostasis [GO:0006874]; intracellular monoatomic cation homeostasis [GO:0030003]; trehalose biosynthetic process [GO:0005992]; UDP-glucose metabolic process [GO:0006011]</t>
  </si>
  <si>
    <t>SUBCELLULAR LOCATION: Cytoplasm {ECO:0000269|PubMed:8385141}.</t>
  </si>
  <si>
    <t>cytoplasm [GO:0005737]; cytosol [GO:0005829]; magnesium ion binding [GO:0000287]; phosphoglucomutase activity [GO:0004614]; carbohydrate metabolic process [GO:0005975]; galactose catabolic process [GO:0019388]; glucose 1-phosphate metabolic process [GO:0019255]; glucose 6-phosphate metabolic process [GO:0051156]; glucose metabolic process [GO:0006006]; glycogen biosynthetic process [GO:0005978]; intracellular calcium ion homeostasis [GO:0006874]; intracellular monoatomic cation homeostasis [GO:0030003]; trehalose biosynthetic process [GO:0005992]; UDP-glucose metabolic process [GO:0006011]</t>
  </si>
  <si>
    <t>Phosphoglucomutase 2 (PGM 2) (EC 5.4.2.2) (D-glucose-1,6-diphosphate:D-glucose-1-phosphate phosphotransferase) (Glucose phosphomutase 2)</t>
  </si>
  <si>
    <t>P07342</t>
  </si>
  <si>
    <t>ILV2 SMR1 YMR108W YM9718.07</t>
  </si>
  <si>
    <t>acetolactate synthase complex [GO:0005948]; mitochondrion [GO:0005739]</t>
  </si>
  <si>
    <t>acetolactate synthase complex [GO:0005948]; mitochondrion [GO:0005739]; acetolactate synthase activity [GO:0003984]; flavin adenine dinucleotide binding [GO:0050660]; magnesium ion binding [GO:0000287]; thiamine pyrophosphate binding [GO:0030976]; branched-chain amino acid biosynthetic process [GO:0009082]; isoleucine biosynthetic process [GO:0009097]; valine biosynthetic process [GO:0009099]</t>
  </si>
  <si>
    <t>Acetolactate synthase catalytic subunit, mitochondrial (EC 2.2.1.6) (Acetohydroxy-acid synthase catalytic subunit) (AHAS) (ALS)</t>
  </si>
  <si>
    <t>Q04439</t>
  </si>
  <si>
    <t>MYO5 YMR109W YM9718.08</t>
  </si>
  <si>
    <t>actin cortical patch localization [GO:0051666]; actin filament organization [GO:0007015]; bipolar cellular bud site selection [GO:0007121]; endocytosis [GO:0006897]; exocytosis [GO:0006887]; fungal-type cell wall organization [GO:0031505]; positive regulation of Arp2/3 complex-mediated actin nucleation [GO:2000601]; receptor-mediated endocytosis [GO:0006898]; response to osmotic stress [GO:0006970]; response to salt stress [GO:0009651]; vesicle transport along actin filament [GO:0030050]</t>
  </si>
  <si>
    <t>actin cortical patch [GO:0030479]; actin cytoskeleton [GO:0015629]; cell periphery [GO:0071944]; cell tip [GO:0051286]; cellular bud [GO:0005933]; cytoplasm [GO:0005737]; mating projection tip [GO:0043332]; myosin I complex [GO:0045160]; plasma membrane [GO:0005886]; vesicle [GO:0031982]</t>
  </si>
  <si>
    <t>SUBCELLULAR LOCATION: Cytoplasm, cytoskeleton, actin patch {ECO:0000269|PubMed:16478726, ECO:0000269|PubMed:17522383, ECO:0000269|PubMed:8682864, ECO:0000269|PubMed:9628892}. Note=Localizes to cortical patch-like protein structures that assemble actin patches. Enriched at sites of polarized growth.</t>
  </si>
  <si>
    <t>actin cortical patch [GO:0030479]; actin cytoskeleton [GO:0015629]; cell periphery [GO:0071944]; cell tip [GO:0051286]; cellular bud [GO:0005933]; cytoplasm [GO:0005737]; mating projection tip [GO:0043332]; myosin I complex [GO:0045160]; plasma membrane [GO:0005886]; vesicle [GO:0031982]; actin filament binding [GO:0051015]; ATP binding [GO:0005524]; hydrolase activity [GO:0016787]; identical protein binding [GO:0042802]; microfilament motor activity [GO:0000146]; actin cortical patch localization [GO:0051666]; actin filament organization [GO:0007015]; bipolar cellular bud site selection [GO:0007121]; endocytosis [GO:0006897]; exocytosis [GO:0006887]; fungal-type cell wall organization [GO:0031505]; positive regulation of Arp2/3 complex-mediated actin nucleation [GO:2000601]; receptor-mediated endocytosis [GO:0006898]; response to osmotic stress [GO:0006970]; response to salt stress [GO:0009651]; vesicle transport along actin filament [GO:0030050]</t>
  </si>
  <si>
    <t>Myosin-5 (Actin-dependent myosin-I MYO5) (Class I unconventional myosin MYO5) (Type I myosin MYO5)</t>
  </si>
  <si>
    <t>Q04458</t>
  </si>
  <si>
    <t>HFD1 YMR110C YM9718.09C</t>
  </si>
  <si>
    <t>aldehyde catabolic process [GO:0046185]; cellular aldehyde metabolic process [GO:0006081]; sphingolipid metabolic process [GO:0006665]; ubiquinone biosynthetic process [GO:0006744]; ubiquinone biosynthetic process from tyrosine [GO:0032180]</t>
  </si>
  <si>
    <t>cytoplasm [GO:0005737]; endoplasmic reticulum [GO:0005783]; endosome [GO:0005768]; endosome membrane [GO:0010008]; lipid droplet [GO:0005811]; mitochondrial outer membrane [GO:0005741]; mitochondrion [GO:0005739]</t>
  </si>
  <si>
    <t>SUBCELLULAR LOCATION: Lipid droplet {ECO:0000269|PubMed:24868093}. Mitochondrion outer membrane {ECO:0000269|PubMed:14576278, ECO:0000269|PubMed:16407407, ECO:0000269|PubMed:16689936}; Single-pass membrane protein {ECO:0000255}. Endosome membrane {ECO:0000269|PubMed:14562095}; Single-pass membrane protein {ECO:0000255}. Cytoplasmic granule membrane {ECO:0000305}; Single-pass membrane protein {ECO:0000255}.</t>
  </si>
  <si>
    <t>cytoplasm [GO:0005737]; endoplasmic reticulum [GO:0005783]; endosome [GO:0005768]; endosome membrane [GO:0010008]; lipid droplet [GO:0005811]; mitochondrial outer membrane [GO:0005741]; mitochondrion [GO:0005739]; 4-hydroxybenzaldehyde dehydrogenase activity [GO:0018484]; aldehyde dehydrogenase (NAD+) activity [GO:0004029]; carboxylate reductase activity [GO:0047770]; glyceraldehyde-3-phosphate dehydrogenase (NAD+) (non-phosphorylating) activity [GO:0043878]; aldehyde catabolic process [GO:0046185]; cellular aldehyde metabolic process [GO:0006081]; sphingolipid metabolic process [GO:0006665]; ubiquinone biosynthetic process [GO:0006744]; ubiquinone biosynthetic process from tyrosine [GO:0032180]</t>
  </si>
  <si>
    <t>Fatty aldehyde dehydrogenase HFD1 (EC 1.2.1.3) (EC 1.2.1.64) (Hexadecenal dehydrogenase)</t>
  </si>
  <si>
    <t>Q04472</t>
  </si>
  <si>
    <t>MGR3 FMP24 YMR115W YM9718.14</t>
  </si>
  <si>
    <t>i-AAA complex [GO:0031942]; mitochondrial inner membrane [GO:0005743]; mitochondrion [GO:0005739]</t>
  </si>
  <si>
    <t>i-AAA complex [GO:0031942]; mitochondrial inner membrane [GO:0005743]; mitochondrion [GO:0005739]; misfolded protein binding [GO:0051787]; protein catabolic process [GO:0030163]; protein import into mitochondrial intermembrane space [GO:0045041]; protein quality control for misfolded or incompletely synthesized proteins [GO:0006515]</t>
  </si>
  <si>
    <t>Mitochondrial inner membrane i-AAA protease supercomplex subunit MGR3 (Mitochondrial genome-required protein 3)</t>
  </si>
  <si>
    <t>P38011</t>
  </si>
  <si>
    <t>ASC1 CPC2 YMR116C YM9718.15C</t>
  </si>
  <si>
    <t>cytoplasmic translation [GO:0002181]; G protein-coupled receptor signaling pathway [GO:0007186]; mRNA destabilization [GO:0061157]; negative regulation of gene expression [GO:0010629]; negative regulation of glucose mediated signaling pathway [GO:1902660]; negative regulation of translation [GO:0017148]; negative regulation of translational frameshifting [GO:2001125]; positive regulation of protein phosphorylation [GO:0001934]; rescue of stalled ribosome [GO:0072344]; ribosome-associated ubiquitin-dependent protein catabolic process [GO:1990116]</t>
  </si>
  <si>
    <t>cytoplasm [GO:0005737]; cytosol [GO:0005829]; cytosolic small ribosomal subunit [GO:0022627]; nucleus [GO:0005634]; G-protein alpha-subunit binding [GO:0001965]; GDP-dissociation inhibitor activity [GO:0005092]; protein kinase C binding [GO:0005080]; ribosome binding [GO:0043022]; translation regulator activity [GO:0045182]; cytoplasmic translation [GO:0002181]; G protein-coupled receptor signaling pathway [GO:0007186]; mRNA destabilization [GO:0061157]; negative regulation of gene expression [GO:0010629]; negative regulation of glucose mediated signaling pathway [GO:1902660]; negative regulation of translation [GO:0017148]; negative regulation of translational frameshifting [GO:2001125]; positive regulation of protein phosphorylation [GO:0001934]; rescue of stalled ribosome [GO:0072344]; ribosome-associated ubiquitin-dependent protein catabolic process [GO:1990116]</t>
  </si>
  <si>
    <t>Small ribosomal subunit protein RACK1 (Guanine nucleotide-binding protein subunit beta-like protein) (Receptor for activated C kinase) (Receptor of activated protein kinase C 1) (RACK1)</t>
  </si>
  <si>
    <t>P54074</t>
  </si>
  <si>
    <t>ASI1 YMR119W YM8564.01 YM9718.18</t>
  </si>
  <si>
    <t>cellular response to amino acid stimulus [GO:0071230]; proteasome-mediated ubiquitin-dependent protein catabolic process [GO:0043161]; protein ubiquitination [GO:0016567]; ubiquitin-dependent protein catabolic process [GO:0006511]</t>
  </si>
  <si>
    <t>Asi complex [GO:0097658]; nuclear inner membrane [GO:0005637]; nuclear periphery [GO:0034399]</t>
  </si>
  <si>
    <t>SUBCELLULAR LOCATION: Nucleus inner membrane {ECO:0000269|PubMed:14562095, ECO:0000269|PubMed:16735580, ECO:0000269|PubMed:17085444, ECO:0000269|PubMed:27831485}; Multi-pass membrane protein {ECO:0000269|PubMed:14562095, ECO:0000269|PubMed:16735580, ECO:0000269|PubMed:17085444}.</t>
  </si>
  <si>
    <t>Asi complex [GO:0097658]; nuclear inner membrane [GO:0005637]; nuclear periphery [GO:0034399]; metal ion binding [GO:0046872]; ubiquitin protein ligase activity [GO:0061630]; ubiquitin-protein transferase activity [GO:0004842]; cellular response to amino acid stimulus [GO:0071230]; proteasome-mediated ubiquitin-dependent protein catabolic process [GO:0043161]; protein ubiquitination [GO:0016567]; ubiquitin-dependent protein catabolic process [GO:0006511]</t>
  </si>
  <si>
    <t>ERAD-associated E3 ubiquitin-protein ligase ASI1 (EC 2.3.2.27) (Amino acid sensor-independent protein 1)</t>
  </si>
  <si>
    <t>P38009</t>
  </si>
  <si>
    <t>ADE17 YMR120C YM8564.02C</t>
  </si>
  <si>
    <t>cytosol [GO:0005829]; plasma membrane [GO:0005886]; IMP cyclohydrolase activity [GO:0003937]; phosphoribosylaminoimidazolecarboxamide formyltransferase activity [GO:0004643]; 'de novo' IMP biosynthetic process [GO:0006189]; purine nucleotide biosynthetic process [GO:0006164]</t>
  </si>
  <si>
    <t>Bifunctional purine biosynthesis protein ADE17 [Includes: Phosphoribosylaminoimidazolecarboxamide formyltransferase (EC 2.1.2.3) (5-aminoimidazole-4-carboxamide ribonucleotide formyltransferase) (AICAR transformylase); Inosine 5'-monophosphate cyclohydrolase (IMP cyclohydrolase) (EC 3.5.4.10) (ATIC) (IMP synthase) (Inosinicase)]</t>
  </si>
  <si>
    <t>P34160</t>
  </si>
  <si>
    <t>STO1 CBC1 CBP80 GCR3 SUT1 YMR125W YM8564.07 YM9553.01</t>
  </si>
  <si>
    <t>7-methylguanosine mRNA capping [GO:0006370]; mRNA 3'-end processing [GO:0031124]; mRNA export from nucleus [GO:0006406]; mRNA splicing, via spliceosome [GO:0000398]; mRNA transcription by RNA polymerase II [GO:0042789]; nuclear-transcribed mRNA catabolic process [GO:0000956]; nuclear-transcribed mRNA catabolic process, nonsense-mediated decay [GO:0000184]; primary miRNA processing [GO:0031053]; response to osmotic stress [GO:0006970]</t>
  </si>
  <si>
    <t>commitment complex [GO:0000243]; mRNA cap binding complex [GO:0005845]; nuclear cap binding complex [GO:0005846]; nucleus [GO:0005634]; perinuclear region of cytoplasm [GO:0048471]; polysome [GO:0005844]</t>
  </si>
  <si>
    <t>SUBCELLULAR LOCATION: Nucleus {ECO:0000269|PubMed:10733586, ECO:0000269|PubMed:10823828, ECO:0000269|PubMed:8858145}. Cytoplasm, perinuclear region {ECO:0000269|PubMed:10823828}. Note=Predominantly nuclear, is able to exit the nucleus in an RNA-dependent manner. {ECO:0000269|PubMed:10823828}.</t>
  </si>
  <si>
    <t>commitment complex [GO:0000243]; mRNA cap binding complex [GO:0005845]; nuclear cap binding complex [GO:0005846]; nucleus [GO:0005634]; perinuclear region of cytoplasm [GO:0048471]; polysome [GO:0005844]; mRNA binding [GO:0003729]; RNA cap binding [GO:0000339]; 7-methylguanosine mRNA capping [GO:0006370]; mRNA 3'-end processing [GO:0031124]; mRNA export from nucleus [GO:0006406]; mRNA splicing, via spliceosome [GO:0000398]; mRNA transcription by RNA polymerase II [GO:0042789]; nuclear-transcribed mRNA catabolic process [GO:0000956]; nuclear-transcribed mRNA catabolic process, nonsense-mediated decay [GO:0000184]; primary miRNA processing [GO:0031053]; response to osmotic stress [GO:0006970]</t>
  </si>
  <si>
    <t>Nuclear cap-binding protein complex subunit 1 (80 kDa nuclear cap-binding protein) (CBP80) (NCBP 80 kDa subunit) (Glycolysis regulation protein 3) (Protein SUT1) (Suppressor of TOP1 protein)</t>
  </si>
  <si>
    <t>Q04217</t>
  </si>
  <si>
    <t>ECM16 DHR1 YMR128W YM9553.04</t>
  </si>
  <si>
    <t>90S preribosome [GO:0030686]; mitochondrion [GO:0005739]; nucleolus [GO:0005730]; nucleoplasm [GO:0005654]; small-subunit processome [GO:0032040]</t>
  </si>
  <si>
    <t>SUBCELLULAR LOCATION: Nucleus, nucleolus {ECO:0000269|PubMed:10982841}.</t>
  </si>
  <si>
    <t>90S preribosome [GO:0030686]; mitochondrion [GO:0005739]; nucleolus [GO:0005730]; nucleoplasm [GO:0005654]; small-subunit processome [GO:0032040]; ATP binding [GO:0005524]; ATP hydrolysis activity [GO:0016887]; helicase activity [GO:0004386]; RNA binding [GO:0003723]; RNA helicase activity [GO:0003724]; maturation of SSU-rRNA [GO:0030490]; maturation of SSU-rRNA from tricistronic rRNA transcript (SSU-rRNA, 5.8S rRNA, LSU-rRNA) [GO:0000462]; ribosome biogenesis [GO:0042254]</t>
  </si>
  <si>
    <t>Probable ATP-dependent RNA helicase DHR1 (EC 3.6.4.13) (DEAH box RNA helicase DHR1) (Extracellular mutant protein 16)</t>
  </si>
  <si>
    <t>P39685</t>
  </si>
  <si>
    <t>POM152 YMR129W YM9553.05</t>
  </si>
  <si>
    <t>cell periphery [GO:0071944]; mitochondrion [GO:0005739]; nuclear envelope [GO:0005635]; nuclear envelope lumen [GO:0005641]; nuclear membrane [GO:0031965]; nuclear periphery [GO:0034399]; nuclear pore [GO:0005643]; nuclear pore transmembrane ring [GO:0070762]</t>
  </si>
  <si>
    <t>cell periphery [GO:0071944]; mitochondrion [GO:0005739]; nuclear envelope [GO:0005635]; nuclear envelope lumen [GO:0005641]; nuclear membrane [GO:0031965]; nuclear periphery [GO:0034399]; nuclear pore [GO:0005643]; nuclear pore transmembrane ring [GO:0070762]; protein-membrane adaptor activity [GO:0043495]; structural constituent of nuclear pore [GO:0017056]; mRNA transport [GO:0051028]; nuclear pore organization [GO:0006999]; nucleocytoplasmic transport [GO:0006913]; protein import into nucleus [GO:0006606]; spindle pole body duplication [GO:0030474]</t>
  </si>
  <si>
    <t>Nucleoporin POM152 (Nuclear pore protein POM152) (P150) (Pore membrane protein POM152)</t>
  </si>
  <si>
    <t>Q04225</t>
  </si>
  <si>
    <t>RRB1 YMR131C YM9553.07C</t>
  </si>
  <si>
    <t>ribosome biogenesis [GO:0042254]; rRNA processing [GO:0006364]</t>
  </si>
  <si>
    <t>nucleolus [GO:0005730]; unfolded protein binding [GO:0051082]; ribosome biogenesis [GO:0042254]; rRNA processing [GO:0006364]</t>
  </si>
  <si>
    <t>Ribosome assembly protein RRB1</t>
  </si>
  <si>
    <t>P40207</t>
  </si>
  <si>
    <t>ERG29 YMR134W YM9375.03</t>
  </si>
  <si>
    <t>ergosterol biosynthetic process [GO:0006696]; intracellular iron ion homeostasis [GO:0006879]; mitochondrion organization [GO:0007005]</t>
  </si>
  <si>
    <t>cytoplasm [GO:0005737]; endoplasmic reticulum [GO:0005783]; endoplasmic reticulum membrane [GO:0005789]; nuclear envelope [GO:0005635]</t>
  </si>
  <si>
    <t>SUBCELLULAR LOCATION: Endoplasmic reticulum membrane {ECO:0000269|PubMed:14562095, ECO:0000269|PubMed:29773647}; Single-pass membrane protein {ECO:0000305}.</t>
  </si>
  <si>
    <t>cytoplasm [GO:0005737]; endoplasmic reticulum [GO:0005783]; endoplasmic reticulum membrane [GO:0005789]; nuclear envelope [GO:0005635]; ergosterol biosynthetic process [GO:0006696]; intracellular iron ion homeostasis [GO:0006879]; mitochondrion organization [GO:0007005]</t>
  </si>
  <si>
    <t>Ergosterol biosynthesis protein 29</t>
  </si>
  <si>
    <t>P40208</t>
  </si>
  <si>
    <t>GID8 DCR1 YMR135C YM9375.04C</t>
  </si>
  <si>
    <t>cell cycle [GO:0007049]; negative regulation of gluconeogenesis [GO:0045721]; proteasome-mediated ubiquitin-dependent protein catabolic process [GO:0043161]; traversing start control point of mitotic cell cycle [GO:0007089]</t>
  </si>
  <si>
    <t>cytoplasm [GO:0005737]; GID complex [GO:0034657]; nucleus [GO:0005634]; cell cycle [GO:0007049]; negative regulation of gluconeogenesis [GO:0045721]; proteasome-mediated ubiquitin-dependent protein catabolic process [GO:0043161]; traversing start control point of mitotic cell cycle [GO:0007089]</t>
  </si>
  <si>
    <t>Glucose-induced degradation protein 8 (Dosage-dependent cell cycle regulator 1)</t>
  </si>
  <si>
    <t>P40212</t>
  </si>
  <si>
    <t>RPL13B RPL13 YMR142C YM9375.11C</t>
  </si>
  <si>
    <t>cytoplasmic translation [GO:0002181]; macroautophagy [GO:0016236]</t>
  </si>
  <si>
    <t>cytosol [GO:0005829]; cytosolic large ribosomal subunit [GO:0022625]; RNA binding [GO:0003723]; structural constituent of ribosome [GO:0003735]; cytoplasmic translation [GO:0002181]; macroautophagy [GO:0016236]</t>
  </si>
  <si>
    <t>Large ribosomal subunit protein eL13B (60S ribosomal protein L13-B)</t>
  </si>
  <si>
    <t>P40215</t>
  </si>
  <si>
    <t>NDE1 NDH1 YMR145C YM9375.14C</t>
  </si>
  <si>
    <t>glycolytic fermentation to ethanol [GO:0019655]; NADH oxidation [GO:0006116]; regulation of apoptotic process [GO:0042981]</t>
  </si>
  <si>
    <t>SUBCELLULAR LOCATION: Mitochondrion intermembrane space {ECO:0000269|PubMed:14576278}.</t>
  </si>
  <si>
    <t>mitochondrial intermembrane space [GO:0005758]; mitochondrial membrane [GO:0031966]; mitochondrion [GO:0005739]; NADH dehydrogenase (quinone) activity [GO:0050136]; NADH dehydrogenase activity [GO:0003954]; glycolytic fermentation to ethanol [GO:0019655]; NADH oxidation [GO:0006116]; regulation of apoptotic process [GO:0042981]</t>
  </si>
  <si>
    <t>External NADH-ubiquinone oxidoreductase 1, mitochondrial (EC 1.6.5.9) (External NADH dehydrogenase 1)</t>
  </si>
  <si>
    <t>P40217</t>
  </si>
  <si>
    <t>TIF34 YMR146C YM9375.16C</t>
  </si>
  <si>
    <t>cytoplasmic translational initiation [GO:0002183]; formation of cytoplasmic translation initiation complex [GO:0001732]; translation reinitiation [GO:0002188]; translational initiation [GO:0006413]</t>
  </si>
  <si>
    <t>cytoplasmic stress granule [GO:0010494]; eukaryotic 43S preinitiation complex [GO:0016282]; eukaryotic 48S preinitiation complex [GO:0033290]; eukaryotic translation initiation factor 3 complex [GO:0005852]; eukaryotic translation initiation factor 3 complex, eIF3m [GO:0071541]; multi-eIF complex [GO:0043614]</t>
  </si>
  <si>
    <t>SUBCELLULAR LOCATION: Cytoplasm {ECO:0000255|HAMAP-Rule:MF_03008}.</t>
  </si>
  <si>
    <t>cytoplasmic stress granule [GO:0010494]; eukaryotic 43S preinitiation complex [GO:0016282]; eukaryotic 48S preinitiation complex [GO:0033290]; eukaryotic translation initiation factor 3 complex [GO:0005852]; eukaryotic translation initiation factor 3 complex, eIF3m [GO:0071541]; multi-eIF complex [GO:0043614]; RNA binding [GO:0003723]; translation initiation factor activity [GO:0003743]; cytoplasmic translational initiation [GO:0002183]; formation of cytoplasmic translation initiation complex [GO:0001732]; translation reinitiation [GO:0002188]; translational initiation [GO:0006413]</t>
  </si>
  <si>
    <t>Eukaryotic translation initiation factor 3 subunit I (eIF3i) (Eukaryotic translation initiation factor 3 39 kDa subunit) (eIF-3 39 kDa subunit) (eIF3 p39)</t>
  </si>
  <si>
    <t>Q02795</t>
  </si>
  <si>
    <t>SWP1 YMR149W YM9375.19</t>
  </si>
  <si>
    <t>endoplasmic reticulum membrane [GO:0005789]; oligosaccharyltransferase complex [GO:0008250]</t>
  </si>
  <si>
    <t>SUBCELLULAR LOCATION: Endoplasmic reticulum membrane {ECO:0000269|PubMed:14562095, ECO:0000269|PubMed:8181570}; Multi-pass membrane protein {ECO:0000269|PubMed:29301962}.</t>
  </si>
  <si>
    <t>endoplasmic reticulum membrane [GO:0005789]; oligosaccharyltransferase complex [GO:0008250]; protein N-linked glycosylation [GO:0006487]</t>
  </si>
  <si>
    <t>Dolichyl-diphosphooligosaccharide--protein glycosyltransferase subunit SWP1 (Oligosaccharyl transferase subunit SWP1) (Oligosaccharyl transferase subunit delta)</t>
  </si>
  <si>
    <t>Q03795</t>
  </si>
  <si>
    <t>YMR155W YM8520.04</t>
  </si>
  <si>
    <t>Uncharacterized membrane protein YMR155W</t>
  </si>
  <si>
    <t>Q03798</t>
  </si>
  <si>
    <t>AIM36 FMP39 YMR157C YM8520.06C</t>
  </si>
  <si>
    <t>Altered inheritance of mitochondria protein 36, mitochondrial (Found in mitochondrial proteome protein 39)</t>
  </si>
  <si>
    <t>Q03799</t>
  </si>
  <si>
    <t>MRPS8 YMR158W YM8520.07</t>
  </si>
  <si>
    <t>Small ribosomal subunit protein uS8m (37S ribosomal protein S8, mitochondrial)</t>
  </si>
  <si>
    <t>Q12674</t>
  </si>
  <si>
    <t>DNF3 YMR162C YM8520.11C</t>
  </si>
  <si>
    <t>endocytic recycling [GO:0032456]; phospholipid translocation [GO:0045332]; post-Golgi vesicle-mediated transport [GO:0006892]</t>
  </si>
  <si>
    <t>endoplasmic reticulum [GO:0005783]; endosome membrane [GO:0010008]; mating projection tip membrane [GO:0070867]; phospholipid-translocating ATPase complex [GO:1990531]; plasma membrane [GO:0005886]; trans-Golgi network [GO:0005802]; trans-Golgi network transport vesicle [GO:0030140]</t>
  </si>
  <si>
    <t>SUBCELLULAR LOCATION: Golgi apparatus, trans-Golgi network membrane {ECO:0000269|PubMed:12631737, ECO:0000269|PubMed:17093059}; Multi-pass membrane protein {ECO:0000255}. Endosome membrane {ECO:0000269|PubMed:12631737, ECO:0000269|PubMed:16452632}; Multi-pass membrane protein {ECO:0000255}.</t>
  </si>
  <si>
    <t>endoplasmic reticulum [GO:0005783]; endosome membrane [GO:0010008]; mating projection tip membrane [GO:0070867]; phospholipid-translocating ATPase complex [GO:1990531]; plasma membrane [GO:0005886]; trans-Golgi network [GO:0005802]; trans-Golgi network transport vesicle [GO:0030140]; ATP binding [GO:0005524]; ATP hydrolysis activity [GO:0016887]; ATPase-coupled intramembrane lipid transporter activity [GO:0140326]; magnesium ion binding [GO:0000287]; phosphatidylcholine flippase activity [GO:0140345]; phosphatidylcholine floppase activity [GO:0090554]; phosphatidylethanolamine flippase activity [GO:0090555]; phosphatidylserine flippase activity [GO:0140346]; endocytic recycling [GO:0032456]; phospholipid translocation [GO:0045332]; post-Golgi vesicle-mediated transport [GO:0006892]</t>
  </si>
  <si>
    <t>Probable phospholipid-transporting ATPase DNF3 (EC 7.6.2.1) (Aminophospholipid translocase) (APT) (Phospholipid translocase) (PLT)</t>
  </si>
  <si>
    <t>Q03829</t>
  </si>
  <si>
    <t>MME1 YMR166C YM8520.15C</t>
  </si>
  <si>
    <t>magnesium ion export from mitochondrion [GO:1990616]; magnesium ion transport [GO:0015693]</t>
  </si>
  <si>
    <t>SUBCELLULAR LOCATION: Mitochondrion inner membrane {ECO:0000269|PubMed:25585246}; Multi-pass membrane protein {ECO:0000255}.</t>
  </si>
  <si>
    <t>mitochondrial inner membrane [GO:0005743]; magnesium ion transmembrane transporter activity [GO:0015095]; magnesium ion export from mitochondrion [GO:1990616]; magnesium ion transport [GO:0015693]</t>
  </si>
  <si>
    <t>Mitochondrial magnesium exporter 1</t>
  </si>
  <si>
    <t>P38920</t>
  </si>
  <si>
    <t>MLH1 PMS2 YMR167W YM8520.16</t>
  </si>
  <si>
    <t>meiotic heteroduplex formation [GO:0000713]; meiotic mismatch repair [GO:0000710]; mismatch repair [GO:0006298]; reciprocal meiotic recombination [GO:0007131]</t>
  </si>
  <si>
    <t>cytoplasm [GO:0005737]; mitochondrion [GO:0005739]; MutLalpha complex [GO:0032389]; MutLbeta complex [GO:0032390]; MutLgamma complex [GO:0097587]; nucleus [GO:0005634]</t>
  </si>
  <si>
    <t>cytoplasm [GO:0005737]; mitochondrion [GO:0005739]; MutLalpha complex [GO:0032389]; MutLbeta complex [GO:0032390]; MutLgamma complex [GO:0097587]; nucleus [GO:0005634]; ATP binding [GO:0005524]; ATP hydrolysis activity [GO:0016887]; ATP-dependent DNA damage sensor activity [GO:0140664]; mismatched DNA binding [GO:0030983]; meiotic heteroduplex formation [GO:0000713]; meiotic mismatch repair [GO:0000710]; mismatch repair [GO:0006298]; reciprocal meiotic recombination [GO:0007131]</t>
  </si>
  <si>
    <t>DNA mismatch repair protein MLH1 (MutL protein homolog 1) (Post meiotic segregation protein 2)</t>
  </si>
  <si>
    <t>P54114</t>
  </si>
  <si>
    <t>ALD3 ALD4 YMR169C YM8520.18C</t>
  </si>
  <si>
    <t>beta-alanine biosynthetic process [GO:0019483]; pantothenate biosynthetic process [GO:0015940]; polyamine catabolic process [GO:0006598]</t>
  </si>
  <si>
    <t>cytoplasm [GO:0005737]; aldehyde dehydrogenase (NAD+) activity [GO:0004029]; glyceraldehyde-3-phosphate dehydrogenase (NAD+) (non-phosphorylating) activity [GO:0043878]; beta-alanine biosynthetic process [GO:0019483]; pantothenate biosynthetic process [GO:0015940]; polyamine catabolic process [GO:0006598]</t>
  </si>
  <si>
    <t>Aldehyde dehydrogenase [NAD(P)+] 2 (EC 1.2.1.3)</t>
  </si>
  <si>
    <t>P47771</t>
  </si>
  <si>
    <t>ALD2 ALD5 YMR170C YM8520.19C</t>
  </si>
  <si>
    <t>Aldehyde dehydrogenase [NAD(P)+] 1 (EC 1.2.1.3)</t>
  </si>
  <si>
    <t>Q03219</t>
  </si>
  <si>
    <t>YMR178W YM8010.08</t>
  </si>
  <si>
    <t>flavin-containing compound metabolic process [GO:0042726]</t>
  </si>
  <si>
    <t>cytoplasm [GO:0005737]; nucleus [GO:0005634]; FAD diphosphatase activity [GO:0047884]; flavin-containing compound metabolic process [GO:0042726]</t>
  </si>
  <si>
    <t>Uncharacterized protein YMR178W</t>
  </si>
  <si>
    <t>Q12751</t>
  </si>
  <si>
    <t>RTP1 YMR185W YM8010.15</t>
  </si>
  <si>
    <t>protein import into nucleus [GO:0006606]; protein secretion [GO:0009306]</t>
  </si>
  <si>
    <t>SUBCELLULAR LOCATION: Cytoplasm {ECO:0000269|PubMed:23438601}.</t>
  </si>
  <si>
    <t>cytoplasm [GO:0005737]; protein import into nucleus [GO:0006606]; protein secretion [GO:0009306]</t>
  </si>
  <si>
    <t>RNA polymerase II assembly factor RTP1 (Required for nuclear transport of RNA pol II protein 1) (Transport and Golgi organization protein 6 homolog)</t>
  </si>
  <si>
    <t>P15108</t>
  </si>
  <si>
    <t>HSC82 YMR186W YM8010.16</t>
  </si>
  <si>
    <t>box C/D snoRNP assembly [GO:0000492]; cellular response to heat [GO:0034605]; proteasome assembly [GO:0043248]; protein folding [GO:0006457]; protein stabilization [GO:0050821]; response to oxygen levels [GO:0070482]; telomere maintenance [GO:0000723]</t>
  </si>
  <si>
    <t>cytoplasm [GO:0005737]; cytosol [GO:0005829]; mitochondrion [GO:0005739]; perinuclear region of cytoplasm [GO:0048471]; plasma membrane [GO:0005886]; protein-containing complex [GO:0032991]</t>
  </si>
  <si>
    <t>cytoplasm [GO:0005737]; cytosol [GO:0005829]; mitochondrion [GO:0005739]; perinuclear region of cytoplasm [GO:0048471]; plasma membrane [GO:0005886]; protein-containing complex [GO:0032991]; ATP binding [GO:0005524]; ATP hydrolysis activity [GO:0016887]; ATP-dependent protein folding chaperone [GO:0140662]; unfolded protein binding [GO:0051082]; box C/D snoRNP assembly [GO:0000492]; cellular response to heat [GO:0034605]; proteasome assembly [GO:0043248]; protein folding [GO:0006457]; protein stabilization [GO:0050821]; response to oxygen levels [GO:0070482]; telomere maintenance [GO:0000723]</t>
  </si>
  <si>
    <t>ATP-dependent molecular chaperone HSC82 (82 kDa heat shock cognate protein) (Heat shock protein Hsp90 constitutive isoform)</t>
  </si>
  <si>
    <t>Q03246</t>
  </si>
  <si>
    <t>MRPS17 YMR188C YM8010.18C</t>
  </si>
  <si>
    <t>SUBCELLULAR LOCATION: Mitochondrion {ECO:0000269|PubMed:14562095, ECO:0000269|PubMed:14576278, ECO:0000269|PubMed:15543521}.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</si>
  <si>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mitochondrion [GO:0005739]; rRNA binding [GO:0019843]; structural constituent of ribosome [GO:0003735]; mitochondrial translation [GO:0032543]; sporulation resulting in formation of a cellular spore [GO:0030435]</t>
  </si>
  <si>
    <t>Small ribosomal subunit protein uS17m (37S ribosomal protein S17, mitochondrial)</t>
  </si>
  <si>
    <t>P36525</t>
  </si>
  <si>
    <t>MRPL24 MRPL14 YMR193W YM9646.05</t>
  </si>
  <si>
    <t>Large ribosomal subunit protein bL28m (54S ribosomal protein L24, mitochondrial) (YmL14/YmL24)</t>
  </si>
  <si>
    <t>O14455</t>
  </si>
  <si>
    <t>RPL36B RPL39B YPL249C-A YPL249BC</t>
  </si>
  <si>
    <t>Large ribosomal subunit protein eL36B (60S ribosomal protein L36-B) (L39) (YL39)</t>
  </si>
  <si>
    <t>Q04336</t>
  </si>
  <si>
    <t>YMR196W YM9646.09</t>
  </si>
  <si>
    <t>oligosaccharide metabolic process [GO:0009311]; protein N-linked glycosylation [GO:0006487]</t>
  </si>
  <si>
    <t>cytoplasm [GO:0005737]; Glc3Man9GlcNAc2 oligosaccharide glucosidase activity [GO:0004573]; oligosaccharide metabolic process [GO:0009311]; protein N-linked glycosylation [GO:0006487]</t>
  </si>
  <si>
    <t>Uncharacterized protein YMR196W</t>
  </si>
  <si>
    <t>P32352</t>
  </si>
  <si>
    <t>ERG2 YMR202W YM8325.03</t>
  </si>
  <si>
    <t>SUBCELLULAR LOCATION: Endoplasmic reticulum membrane {ECO:0000269|PubMed:15716577}; Single-pass membrane protein {ECO:0000255}.</t>
  </si>
  <si>
    <t>endoplasmic reticulum [GO:0005783]; endoplasmic reticulum membrane [GO:0005789]; C-8 sterol isomerase activity [GO:0000247]; ergosterol biosynthetic process [GO:0006696]</t>
  </si>
  <si>
    <t>C-8 sterol isomerase ERG2 (EC 5.-.-.-) (Delta-8--delta-7 sterol isomerase ERG2) (Ergosterol biosynthetic protein 2)</t>
  </si>
  <si>
    <t>P23644</t>
  </si>
  <si>
    <t>TOM40 ISP42 MOM38 YMR203W YM8325.04</t>
  </si>
  <si>
    <t>monoatomic ion transport [GO:0006811]; protein import into mitochondrial matrix [GO:0030150]; protein insertion into mitochondrial outer membrane [GO:0045040]</t>
  </si>
  <si>
    <t>cytosol [GO:0005829]; mitochondrial intermembrane space [GO:0005758]; mitochondrial outer membrane [GO:0005741]; mitochondrial outer membrane translocase complex [GO:0005742]; mitochondrion [GO:0005739]; pore complex [GO:0046930]</t>
  </si>
  <si>
    <t>SUBCELLULAR LOCATION: Mitochondrion outer membrane; Multi-pass membrane protein.</t>
  </si>
  <si>
    <t>cytosol [GO:0005829]; mitochondrial intermembrane space [GO:0005758]; mitochondrial outer membrane [GO:0005741]; mitochondrial outer membrane translocase complex [GO:0005742]; mitochondrion [GO:0005739]; pore complex [GO:0046930]; porin activity [GO:0015288]; protein transmembrane transporter activity [GO:0008320]; monoatomic ion transport [GO:0006811]; protein import into mitochondrial matrix [GO:0030150]; protein insertion into mitochondrial outer membrane [GO:0045040]</t>
  </si>
  <si>
    <t>Mitochondrial import receptor subunit TOM40 (Mitochondrial import site protein ISP42) (Translocase of outer membrane 40 kDa subunit)</t>
  </si>
  <si>
    <t>P16862</t>
  </si>
  <si>
    <t>PFK2 YMR205C YM8325.06C</t>
  </si>
  <si>
    <t>canonical glycolysis [GO:0061621]; fructose 1,6-bisphosphate metabolic process [GO:0030388]; fructose 6-phosphate metabolic process [GO:0006002]; glycolytic process [GO:0006096]; proton transmembrane transport [GO:1902600]; regulation of intracellular pH [GO:0051453]; vacuolar acidification [GO:0007035]; vacuolar proton-transporting V-type ATPase complex assembly [GO:0070072]</t>
  </si>
  <si>
    <t>6-phosphofructokinase complex [GO:0005945]; cytoplasm [GO:0005737]; mitochondrial outer membrane [GO:0005741]; mitochondrion [GO:0005739]; 6-phosphofructokinase activity [GO:0003872]; AMP binding [GO:0016208]; ATP binding [GO:0005524]; fructose-6-phosphate binding [GO:0070095]; identical protein binding [GO:0042802]; metal ion binding [GO:0046872]; monosaccharide binding [GO:0048029]; mRNA binding [GO:0003729]; canonical glycolysis [GO:0061621]; fructose 1,6-bisphosphate metabolic process [GO:0030388]; fructose 6-phosphate metabolic process [GO:0006002]; glycolytic process [GO:0006096]; proton transmembrane transport [GO:1902600]; regulation of intracellular pH [GO:0051453]; vacuolar acidification [GO:0007035]; vacuolar proton-transporting V-type ATPase complex assembly [GO:0070072]</t>
  </si>
  <si>
    <t>ATP-dependent 6-phosphofructokinase subunit beta (EC 2.7.1.11) (ATP-dependent 6-phosphofructokinase) (ATP-PFK) (Phosphofructokinase 2) (Phosphohexokinase)</t>
  </si>
  <si>
    <t>P07277</t>
  </si>
  <si>
    <t>ERG12 RAR1 YMR208W YM8261.02</t>
  </si>
  <si>
    <t>ergosterol biosynthetic process [GO:0006696]; farnesyl diphosphate biosynthetic process, mevalonate pathway [GO:0010142]; isopentenyl diphosphate biosynthetic process, mevalonate pathway [GO:0019287]; phosphorylation [GO:0016310]</t>
  </si>
  <si>
    <t>SUBCELLULAR LOCATION: Cytoplasm, cytosol {ECO:0000305|PubMed:1645230}.</t>
  </si>
  <si>
    <t>cytoplasm [GO:0005737]; cytosol [GO:0005829]; nucleus [GO:0005634]; ATP binding [GO:0005524]; magnesium ion binding [GO:0000287]; mevalonate kinase activity [GO:0004496]; ergosterol biosynthetic process [GO:0006696]; farnesyl diphosphate biosynthetic process, mevalonate pathway [GO:0010142]; isopentenyl diphosphate biosynthetic process, mevalonate pathway [GO:0019287]; phosphorylation [GO:0016310]</t>
  </si>
  <si>
    <t>Mevalonate kinase (MK) (MvK) (EC 2.7.1.36) (Ergosterol biosynthesis protein 12) (Regulation of autonomous replication protein 1)</t>
  </si>
  <si>
    <t>Q03649</t>
  </si>
  <si>
    <t>MGL2 YMR210W YM8261.04</t>
  </si>
  <si>
    <t>medium-chain fatty acid biosynthetic process [GO:0051792]; medium-chain fatty acid catabolic process [GO:0051793]; triglyceride metabolic process [GO:0006641]</t>
  </si>
  <si>
    <t>acetylesterase activity [GO:0008126]; acylglycerol lipase activity [GO:0047372]; acyltransferase activity [GO:0016746]; triglyceride lipase activity [GO:0004806]; medium-chain fatty acid biosynthetic process [GO:0051792]; medium-chain fatty acid catabolic process [GO:0051793]; triglyceride metabolic process [GO:0006641]</t>
  </si>
  <si>
    <t>Monoacylglycerol lipase (MAG lipase) (EC 3.1.1.23)</t>
  </si>
  <si>
    <t>Q03653</t>
  </si>
  <si>
    <t>EFR3 YMR212C YM8261.06C</t>
  </si>
  <si>
    <t>protein localization to plasma membrane [GO:0072659]</t>
  </si>
  <si>
    <t>cell periphery [GO:0071944]; mitochondrion [GO:0005739]; plasma membrane [GO:0005886]; protein localization to plasma membrane [GO:0072659]</t>
  </si>
  <si>
    <t>Protein EFR3</t>
  </si>
  <si>
    <t>Q03654</t>
  </si>
  <si>
    <t>CEF1 NTC85 YMR213W YM8261.07</t>
  </si>
  <si>
    <t>generation of catalytic spliceosome for second transesterification step [GO:0000350]; mRNA splicing, via spliceosome [GO:0000398]</t>
  </si>
  <si>
    <t>cytoplasm [GO:0005737]; Prp19 complex [GO:0000974]; spliceosomal complex [GO:0005681]; U2-type catalytic step 1 spliceosome [GO:0071006]</t>
  </si>
  <si>
    <t>SUBCELLULAR LOCATION: Cytoplasm {ECO:0000269|PubMed:14562095}. Nucleus {ECO:0000255|PROSITE-ProRule:PRU00625, ECO:0000269|PubMed:14562095}.</t>
  </si>
  <si>
    <t>cytoplasm [GO:0005737]; Prp19 complex [GO:0000974]; spliceosomal complex [GO:0005681]; U2-type catalytic step 1 spliceosome [GO:0071006]; DNA binding [GO:0003677]; generation of catalytic spliceosome for second transesterification step [GO:0000350]; mRNA splicing, via spliceosome [GO:0000398]</t>
  </si>
  <si>
    <t>Pre-mRNA-splicing factor CEF1 (PRP nineteen-associated complex protein 85) (PRP19-associated complex protein 85)</t>
  </si>
  <si>
    <t>P25303</t>
  </si>
  <si>
    <t>SCJ1 YMR214W YM8261.08</t>
  </si>
  <si>
    <t>protein folding in endoplasmic reticulum [GO:0034975]; protein refolding [GO:0042026]; protein transport [GO:0015031]; response to unfolded protein [GO:0006986]; ubiquitin-dependent ERAD pathway [GO:0030433]</t>
  </si>
  <si>
    <t>cytoplasm [GO:0005737]; endoplasmic reticulum [GO:0005783]; endoplasmic reticulum lumen [GO:0005788]</t>
  </si>
  <si>
    <t>SUBCELLULAR LOCATION: Endoplasmic reticulum lumen {ECO:0000255|PROSITE-ProRule:PRU10138, ECO:0000269|PubMed:7744969}.</t>
  </si>
  <si>
    <t>cytoplasm [GO:0005737]; endoplasmic reticulum [GO:0005783]; endoplasmic reticulum lumen [GO:0005788]; Hsp70 protein binding [GO:0030544]; metal ion binding [GO:0046872]; protein-folding chaperone binding [GO:0051087]; unfolded protein binding [GO:0051082]; protein folding in endoplasmic reticulum [GO:0034975]; protein refolding [GO:0042026]; protein transport [GO:0015031]; response to unfolded protein [GO:0006986]; ubiquitin-dependent ERAD pathway [GO:0030433]</t>
  </si>
  <si>
    <t>DnaJ-related protein SCJ1 (J protein SCJ1)</t>
  </si>
  <si>
    <t>P38625</t>
  </si>
  <si>
    <t>GUA1 YMR217W YM8261.11</t>
  </si>
  <si>
    <t>glutamine metabolic process [GO:0006541]; GMP biosynthetic process [GO:0006177]</t>
  </si>
  <si>
    <t>cytosol [GO:0005829]; ATP binding [GO:0005524]; GMP synthase (glutamine-hydrolyzing) activity [GO:0003922]; GMP synthase activity [GO:0003921]; glutamine metabolic process [GO:0006541]; GMP biosynthetic process [GO:0006177]</t>
  </si>
  <si>
    <t>GMP synthase [glutamine-hydrolyzing] (EC 6.3.5.2) (GMP synthetase) (Glutamine amidotransferase)</t>
  </si>
  <si>
    <t>Q03660</t>
  </si>
  <si>
    <t>TRS130 YMR218C YM8261.12C</t>
  </si>
  <si>
    <t>cytoplasm to vacuole transport by the Cvt pathway [GO:0032258]; early endosome to Golgi transport [GO:0034498]; intra-Golgi vesicle-mediated transport [GO:0006891]; macroautophagy [GO:0016236]; retrograde transport, endosome to Golgi [GO:0042147]</t>
  </si>
  <si>
    <t>SUBCELLULAR LOCATION: Golgi apparatus {ECO:0000305|PubMed:11239471}.</t>
  </si>
  <si>
    <t>cytosol [GO:0005829]; early endosome [GO:0005769]; trans-Golgi network [GO:0005802]; TRAPPII protein complex [GO:1990071]; cytoplasm to vacuole transport by the Cvt pathway [GO:0032258]; early endosome to Golgi transport [GO:0034498]; intra-Golgi vesicle-mediated transport [GO:0006891]; macroautophagy [GO:0016236]; retrograde transport, endosome to Golgi [GO:0042147]</t>
  </si>
  <si>
    <t>Trafficking protein particle complex II-specific subunit 130 (TRAPP II-specific subunit 130) (Transport protein particle 130 kDa subunit)</t>
  </si>
  <si>
    <t>Q03661</t>
  </si>
  <si>
    <t>ESC1 YMR219W YM8261.13 YM9959.01</t>
  </si>
  <si>
    <t>subtelomeric heterochromatin formation [GO:0031509]; telomere tethering at nuclear periphery [GO:0034398]</t>
  </si>
  <si>
    <t>chromosome, telomeric region [GO:0000781]; nuclear periphery [GO:0034399]</t>
  </si>
  <si>
    <t>SUBCELLULAR LOCATION: Nucleus {ECO:0000269|PubMed:12417731, ECO:0000269|PubMed:14562095, ECO:0000269|PubMed:15014445}. Note=Concentrated at the nuclear periphery.</t>
  </si>
  <si>
    <t>chromosome, telomeric region [GO:0000781]; nuclear periphery [GO:0034399]; subtelomeric heterochromatin formation [GO:0031509]; telomere tethering at nuclear periphery [GO:0034398]</t>
  </si>
  <si>
    <t>Silent chromatin protein ESC1 (Establishes silent chromatin protein 1)</t>
  </si>
  <si>
    <t>Q04991</t>
  </si>
  <si>
    <t>FMP42 YMR221C YM9959.03C</t>
  </si>
  <si>
    <t>fungal-type vacuole [GO:0000324]; fungal-type vacuole membrane [GO:0000329]; mitochondrion [GO:0005739]</t>
  </si>
  <si>
    <t>fungal-type vacuole [GO:0000324]; fungal-type vacuole membrane [GO:0000329]; mitochondrion [GO:0005739]; transmembrane transporter activity [GO:0022857]</t>
  </si>
  <si>
    <t>Protein FMP42</t>
  </si>
  <si>
    <t>P50102</t>
  </si>
  <si>
    <t>UBP8 YMR223W YM9959.05</t>
  </si>
  <si>
    <t>histone deubiquitination [GO:0016578]; proteolysis [GO:0006508]; regulation of transcription by RNA polymerase II [GO:0006357]; RNA splicing [GO:0008380]</t>
  </si>
  <si>
    <t>DUBm complex [GO:0071819]; nucleus [GO:0005634]; SAGA complex [GO:0000124]; SLIK (SAGA-like) complex [GO:0046695]</t>
  </si>
  <si>
    <t>DUBm complex [GO:0071819]; nucleus [GO:0005634]; SAGA complex [GO:0000124]; SLIK (SAGA-like) complex [GO:0046695]; cysteine-type deubiquitinase activity [GO:0004843]; molecular adaptor activity [GO:0060090]; zinc ion binding [GO:0008270]; histone deubiquitination [GO:0016578]; proteolysis [GO:0006508]; regulation of transcription by RNA polymerase II [GO:0006357]; RNA splicing [GO:0008380]</t>
  </si>
  <si>
    <t>Ubiquitin carboxyl-terminal hydrolase 8 (EC 3.4.19.12) (Deubiquitinating enzyme 8) (Ubiquitin thioesterase 8) (Ubiquitin-specific-processing protease 8)</t>
  </si>
  <si>
    <t>P19956</t>
  </si>
  <si>
    <t>MRPL44 YMR44 YMR225C YM9959.07C</t>
  </si>
  <si>
    <t>Large ribosomal subunit protein mL53 (54S ribosomal protein L44, mitochondrial) (YmL44)</t>
  </si>
  <si>
    <t>Q05016</t>
  </si>
  <si>
    <t>YMR226C YM9959.08C</t>
  </si>
  <si>
    <t>cytoplasm [GO:0005737]; nucleus [GO:0005634]; carbonyl reductase (NADPH) activity [GO:0004090]; oxidoreductase activity [GO:0016491]; serine 3-dehydrogenase activity [GO:0031132]</t>
  </si>
  <si>
    <t>NADP-dependent 3-hydroxy acid dehydrogenase (L-allo-threonine dehydrogenase) (EC 1.1.1.-, EC 1.1.1.381)</t>
  </si>
  <si>
    <t>Q05021</t>
  </si>
  <si>
    <t>TAF7 TAF67 YMR227C YM9959.09C</t>
  </si>
  <si>
    <t>nucleus [GO:0005634]; transcription factor TFIID complex [GO:0005669]; protein heterodimerization activity [GO:0046982]; positive regulation of transcription by RNA polymerase II [GO:0045944]; RNA polymerase II preinitiation complex assembly [GO:0051123]; transcription by RNA polymerase II [GO:0006366]</t>
  </si>
  <si>
    <t>Transcription initiation factor TFIID subunit 7 (TAFII-67) (TBP-associated factor 67 kDa) (TBP-associated factor 7)</t>
  </si>
  <si>
    <t>P14908</t>
  </si>
  <si>
    <t>MTF1 YMR228W YM9959.10</t>
  </si>
  <si>
    <t>methylation [GO:0032259]; mitochondrial transcription [GO:0006390]; positive regulation of DNA-templated transcription, elongation [GO:0032786]; transcription initiation at mitochondrial promoter [GO:0006391]</t>
  </si>
  <si>
    <t>mitochondrial DNA-directed RNA polymerase complex [GO:0034245]; mitochondrial intermembrane space [GO:0005758]; mitochondrial matrix [GO:0005759]; mitochondrion [GO:0005739]</t>
  </si>
  <si>
    <t>SUBCELLULAR LOCATION: Mitochondrion intermembrane space {ECO:0000269|PubMed:16823961, ECO:0000269|PubMed:22984289}.</t>
  </si>
  <si>
    <t>mitochondrial DNA-directed RNA polymerase complex [GO:0034245]; mitochondrial intermembrane space [GO:0005758]; mitochondrial matrix [GO:0005759]; mitochondrion [GO:0005739]; DNA binding [GO:0003677]; mitochondrial transcription factor activity [GO:0034246]; RNA binding [GO:0003723]; S-adenosylmethionine-dependent methyltransferase activity [GO:0008757]; methylation [GO:0032259]; mitochondrial transcription [GO:0006390]; positive regulation of DNA-templated transcription, elongation [GO:0032786]; transcription initiation at mitochondrial promoter [GO:0006391]</t>
  </si>
  <si>
    <t>Mitochondrial transcription factor 1 (EC 2.1.1.-) (Mitochondrial transcription factor mtTFB) (Mitochondrial-specificity factor) (RF1023)</t>
  </si>
  <si>
    <t>Q05022</t>
  </si>
  <si>
    <t>RRP5 FMI1 YMR229C YM9959.11C</t>
  </si>
  <si>
    <t>90S preribosome assembly [GO:0034463]; endonucleolytic cleavage in 5'-ETS of tricistronic rRNA transcript (SSU-rRNA, 5.8S rRNA, LSU-rRNA) [GO:0000480]; endonucleolytic cleavage in ITS1 to separate SSU-rRNA from 5.8S rRNA and LSU-rRNA from tricistronic rRNA transcript (SSU-rRNA, 5.8S rRNA, LSU-rRNA) [GO:0000447]; endonucleolytic cleavage in ITS1 upstream of 5.8S rRNA from tricistronic rRNA transcript (SSU-rRNA, 5.8S rRNA, LSU-rRNA) [GO:0000464]; endonucleolytic cleavage to generate mature 5'-end of SSU-rRNA from (SSU-rRNA, 5.8S rRNA, LSU-rRNA) [GO:0000472]; maturation of SSU-rRNA [GO:0030490]; rRNA processing [GO:0006364]</t>
  </si>
  <si>
    <t>SUBCELLULAR LOCATION: Nucleus, nucleolus {ECO:0000269|PubMed:8896463}.</t>
  </si>
  <si>
    <t>90S preribosome [GO:0030686]; nucleolus [GO:0005730]; nucleoplasm [GO:0005654]; small-subunit processome [GO:0032040]; box C/D RNA binding [GO:0034512]; box H/ACA snoRNA binding [GO:0034513]; mRNA binding [GO:0003729]; poly(U) RNA binding [GO:0008266]; RNA binding [GO:0003723]; rRNA primary transcript binding [GO:0042134]; snoRNA binding [GO:0030515]; U3 snoRNA binding [GO:0034511]; 90S preribosome assembly [GO:0034463]; endonucleolytic cleavage in 5'-ETS of tricistronic rRNA transcript (SSU-rRNA, 5.8S rRNA, LSU-rRNA) [GO:0000480]; endonucleolytic cleavage in ITS1 to separate SSU-rRNA from 5.8S rRNA and LSU-rRNA from tricistronic rRNA transcript (SSU-rRNA, 5.8S rRNA, LSU-rRNA) [GO:0000447]; endonucleolytic cleavage in ITS1 upstream of 5.8S rRNA from tricistronic rRNA transcript (SSU-rRNA, 5.8S rRNA, LSU-rRNA) [GO:0000464]; endonucleolytic cleavage to generate mature 5'-end of SSU-rRNA from (SSU-rRNA, 5.8S rRNA, LSU-rRNA) [GO:0000472]; maturation of SSU-rRNA [GO:0030490]; rRNA processing [GO:0006364]</t>
  </si>
  <si>
    <t>rRNA biogenesis protein RRP5 (Ribosomal RNA-processing protein 5) (U3 small nucleolar RNA-associated protein RRP5) (U3 snoRNA-associated protein RRP5)</t>
  </si>
  <si>
    <t>Q08745</t>
  </si>
  <si>
    <t>RPS10A YOR293W</t>
  </si>
  <si>
    <t>cellular response to amino acid starvation [GO:0034198]; cytoplasmic translation [GO:0002181]; positive regulation of protein kinase activity [GO:0045860]; rRNA export from nucleus [GO:0006407]</t>
  </si>
  <si>
    <t>cytosol [GO:0005829]; cytosolic small ribosomal subunit [GO:0022627]; RNA binding [GO:0003723]; structural constituent of ribosome [GO:0003735]; cellular response to amino acid starvation [GO:0034198]; cytoplasmic translation [GO:0002181]; positive regulation of protein kinase activity [GO:0045860]; rRNA export from nucleus [GO:0006407]</t>
  </si>
  <si>
    <t>Small ribosomal subunit protein eS10A (40S ribosomal protein S10-A)</t>
  </si>
  <si>
    <t>P12868</t>
  </si>
  <si>
    <t>PEP5 END1 VAM1 VPL9 VPS11 VPT11 YMR231W YM9959.13</t>
  </si>
  <si>
    <t>endosome organization [GO:0007032]; Golgi to endosome transport [GO:0006895]; histone catabolic process [GO:0036205]; intracellular protein transport [GO:0006886]; late endosome to vacuole transport [GO:0045324]; organelle fusion [GO:0048284]; regulation of SNARE complex assembly [GO:0035542]; regulation of vacuole fusion, non-autophagic [GO:0032889]; vacuole fusion, non-autophagic [GO:0042144]; vacuole organization [GO:0007033]; vesicle docking involved in exocytosis [GO:0006904]; vesicle tethering [GO:0099022]</t>
  </si>
  <si>
    <t>SUBCELLULAR LOCATION: Vacuole membrane {ECO:0000269|PubMed:10944212}; Peripheral membrane protein {ECO:0000269|PubMed:10944212}; Cytoplasmic side {ECO:0000269|PubMed:10944212}.</t>
  </si>
  <si>
    <t>CORVET complex [GO:0033263]; cytosol [GO:0005829]; early endosome membrane [GO:0031901]; endosome [GO:0005768]; fungal-type vacuole membrane [GO:0000329]; HOPS complex [GO:0030897]; metal ion binding [GO:0046872]; protein-macromolecule adaptor activity [GO:0030674]; ubiquitin protein ligase activity [GO:0061630]; endosome organization [GO:0007032]; Golgi to endosome transport [GO:0006895]; histone catabolic process [GO:0036205]; intracellular protein transport [GO:0006886]; late endosome to vacuole transport [GO:0045324]; organelle fusion [GO:0048284]; regulation of SNARE complex assembly [GO:0035542]; regulation of vacuole fusion, non-autophagic [GO:0032889]; vacuole fusion, non-autophagic [GO:0042144]; vacuole organization [GO:0007033]; vesicle docking involved in exocytosis [GO:0006904]; vesicle tethering [GO:0099022]</t>
  </si>
  <si>
    <t>E3 ubiquitin-protein ligase PEP5 (EC 2.3.2.27) (Carboxypeptidase Y-deficient protein 5) (Histone E3 ligase PEP5) (RING-type E3 ubiquitin transferase PEP5) (Vacuolar biogenesis protein END1) (Vacuolar morphogenesis protein 1) (Vacuolar protein sorting-associated protein 11) (Vacuolar protein-targeting protein 11)</t>
  </si>
  <si>
    <t>P11745</t>
  </si>
  <si>
    <t>RNA1 YMR235C YM9959.17C</t>
  </si>
  <si>
    <t>nucleocytoplasmic transport [GO:0006913]; protein import into nucleus [GO:0006606]; ribosomal subunit export from nucleus [GO:0000054]; RNA import into nucleus [GO:0006404]; rRNA export from nucleus [GO:0006407]; subtelomeric heterochromatin formation [GO:0031509]; tRNA export from nucleus [GO:0006409]</t>
  </si>
  <si>
    <t>chromosome, telomeric region [GO:0000781]; cytosol [GO:0005829]; nucleus [GO:0005634]; perinuclear region of cytoplasm [GO:0048471]</t>
  </si>
  <si>
    <t>chromosome, telomeric region [GO:0000781]; cytosol [GO:0005829]; nucleus [GO:0005634]; perinuclear region of cytoplasm [GO:0048471]; GTPase activator activity [GO:0005096]; small GTPase binding [GO:0031267]; nucleocytoplasmic transport [GO:0006913]; protein import into nucleus [GO:0006606]; ribosomal subunit export from nucleus [GO:0000054]; RNA import into nucleus [GO:0006404]; rRNA export from nucleus [GO:0006407]; subtelomeric heterochromatin formation [GO:0031509]; tRNA export from nucleus [GO:0006409]</t>
  </si>
  <si>
    <t>Ran GTPase-activating protein 1 (Protein involved in RNA production/processing)</t>
  </si>
  <si>
    <t>Q05029</t>
  </si>
  <si>
    <t>BCH1 YMR237W YM9959.19</t>
  </si>
  <si>
    <t>fungal-type cell wall chitin biosynthetic process [GO:0034221]; Golgi to plasma membrane transport [GO:0006893]; protein transport [GO:0015031]</t>
  </si>
  <si>
    <t>exomer complex [GO:0034044]; membrane [GO:0016020]</t>
  </si>
  <si>
    <t>SUBCELLULAR LOCATION: Golgi apparatus, trans-Golgi network membrane {ECO:0000269|PubMed:14562095, ECO:0000269|PubMed:16498409, ECO:0000269|PubMed:17000877}; Peripheral membrane protein {ECO:0000269|PubMed:14562095, ECO:0000269|PubMed:16498409, ECO:0000269|PubMed:17000877}. Note=Trans-Golgi network location requires interaction with CHS5 and with myristoylated GTP-bound ARF1 for the recruitment to the membranes.</t>
  </si>
  <si>
    <t>exomer complex [GO:0034044]; membrane [GO:0016020]; small GTPase binding [GO:0031267]; fungal-type cell wall chitin biosynthetic process [GO:0034221]; Golgi to plasma membrane transport [GO:0006893]; protein transport [GO:0015031]</t>
  </si>
  <si>
    <t>Protein BCH1 (BUD7 and CHS6 homolog 1)</t>
  </si>
  <si>
    <t>Q02555</t>
  </si>
  <si>
    <t>RNT1 YMR239C YM9408.01C YM9959.21</t>
  </si>
  <si>
    <t>box C/D RNA processing [GO:0034963]; box H/ACA RNA processing [GO:0034964]; chromatin organization [GO:0006325]; regulation of fungal-type cell wall organization [GO:0060237]; rRNA processing [GO:0006364]; rRNA transcription [GO:0009303]; termination of RNA polymerase II transcription [GO:0006369]; termination of RNA polymerase II transcription, exosome-dependent [GO:0030847]; U1 snRNA 3'-end processing [GO:0034473]; U4 snRNA 3'-end processing [GO:0034475]; U5 snRNA 3'-end processing [GO:0034476]</t>
  </si>
  <si>
    <t>nucleolus [GO:0005730]; nucleoplasm [GO:0005654]; nucleus [GO:0005634]</t>
  </si>
  <si>
    <t>nucleolus [GO:0005730]; nucleoplasm [GO:0005654]; nucleus [GO:0005634]; double-stranded RNA binding [GO:0003725]; ribonuclease III activity [GO:0004525]; box C/D RNA processing [GO:0034963]; box H/ACA RNA processing [GO:0034964]; chromatin organization [GO:0006325]; regulation of fungal-type cell wall organization [GO:0060237]; rRNA processing [GO:0006364]; rRNA transcription [GO:0009303]; termination of RNA polymerase II transcription [GO:0006369]; termination of RNA polymerase II transcription, exosome-dependent [GO:0030847]; U1 snRNA 3'-end processing [GO:0034473]; U4 snRNA 3'-end processing [GO:0034475]; U5 snRNA 3'-end processing [GO:0034476]</t>
  </si>
  <si>
    <t>Ribonuclease 3 (EC 3.1.26.3) (Ribonuclease III) (RNase III)</t>
  </si>
  <si>
    <t>Q02554</t>
  </si>
  <si>
    <t>CUS1 YMR240C YM9408.02C</t>
  </si>
  <si>
    <t>catalytic step 2 spliceosome [GO:0071013]; precatalytic spliceosome [GO:0071011]; U2 snRNP [GO:0005686]; U2-type prespliceosome [GO:0071004]; U2-type spliceosomal complex [GO:0005684]</t>
  </si>
  <si>
    <t>catalytic step 2 spliceosome [GO:0071013]; precatalytic spliceosome [GO:0071011]; U2 snRNP [GO:0005686]; U2-type prespliceosome [GO:0071004]; U2-type spliceosomal complex [GO:0005684]; RNA binding [GO:0003723]; mRNA splicing, via spliceosome [GO:0000398]; spliceosomal complex assembly [GO:0000245]</t>
  </si>
  <si>
    <t>Cold sensitive U2 snRNA suppressor 1</t>
  </si>
  <si>
    <t>Q04013</t>
  </si>
  <si>
    <t>YHM2 YMR241W YM9408.03</t>
  </si>
  <si>
    <t>alpha-ketoglutarate transport [GO:0015742]; mitochondrial citrate transmembrane transport [GO:0006843]; mitochondrial genome maintenance [GO:0000002]; tricarboxylic acid transport [GO:0006842]</t>
  </si>
  <si>
    <t>mitochondrial inner membrane [GO:0005743]; mitochondrial nucleoid [GO:0042645]; mitochondrion [GO:0005739]</t>
  </si>
  <si>
    <t>SUBCELLULAR LOCATION: Mitochondrion inner membrane {ECO:0000269|PubMed:14562095, ECO:0000269|PubMed:14576278, ECO:0000269|PubMed:20371607, ECO:0000269|PubMed:9742088}; Multi-pass membrane protein {ECO:0000269|PubMed:14562095, ECO:0000269|PubMed:14576278, ECO:0000269|PubMed:20371607, ECO:0000269|PubMed:9742088}. Mitochondrion matrix, mitochondrion nucleoid {ECO:0000269|PubMed:9742088}.</t>
  </si>
  <si>
    <t>mitochondrial inner membrane [GO:0005743]; mitochondrial nucleoid [GO:0042645]; mitochondrion [GO:0005739]; DNA binding [GO:0003677]; tricarboxylate secondary active transmembrane transporter activity [GO:0005371]; alpha-ketoglutarate transport [GO:0015742]; mitochondrial citrate transmembrane transport [GO:0006843]; mitochondrial genome maintenance [GO:0000002]; tricarboxylic acid transport [GO:0006842]</t>
  </si>
  <si>
    <t>Citrate/oxoglutarate carrier protein (Coc1p) (Mitochondrial DNA replication protein YHM2)</t>
  </si>
  <si>
    <t>P0CX24</t>
  </si>
  <si>
    <t>RPL20B RPL18A1 RPL18B YOR312C O6116</t>
  </si>
  <si>
    <t>Large ribosomal subunit protein eL20B (60S ribosomal protein L20-B) (L18a)</t>
  </si>
  <si>
    <t>P20107</t>
  </si>
  <si>
    <t>ZRC1 YMR243C YM9408.05C</t>
  </si>
  <si>
    <t>intracellular zinc ion homeostasis [GO:0006882]; response to cadmium ion [GO:0046686]; zinc ion transmembrane transport [GO:0071577]</t>
  </si>
  <si>
    <t>SUBCELLULAR LOCATION: Vacuole membrane {ECO:0000269|PubMed:11263974, ECO:0000269|PubMed:9712830}; Multi-pass membrane protein {ECO:0000255}.</t>
  </si>
  <si>
    <t>fungal-type vacuole [GO:0000324]; fungal-type vacuole membrane [GO:0000329]; zinc ion transmembrane transporter activity [GO:0005385]; intracellular zinc ion homeostasis [GO:0006882]; response to cadmium ion [GO:0046686]; zinc ion transmembrane transport [GO:0071577]</t>
  </si>
  <si>
    <t>Vacuolar zinc transporter ZRC1 (Zinc resistance conferring protein 1) (Zinc/cadmium resistance protein ZRC1)</t>
  </si>
  <si>
    <t>P47912</t>
  </si>
  <si>
    <t>FAA4 YMR246W YM9408.08</t>
  </si>
  <si>
    <t>long-chain fatty acid import into cell [GO:0044539]; long-chain fatty acid metabolic process [GO:0001676]; long-chain fatty-acyl-CoA metabolic process [GO:0035336]; sphingoid long-chain base transport [GO:1905329]</t>
  </si>
  <si>
    <t>cytoplasm [GO:0005737]; cytoplasmic stress granule [GO:0010494]; endoplasmic reticulum [GO:0005783]; lipid droplet [GO:0005811]; plasma membrane [GO:0005886]</t>
  </si>
  <si>
    <t>SUBCELLULAR LOCATION: Lipid droplet {ECO:0000269|PubMed:21820081, ECO:0000269|PubMed:24868093}.</t>
  </si>
  <si>
    <t>cytoplasm [GO:0005737]; cytoplasmic stress granule [GO:0010494]; endoplasmic reticulum [GO:0005783]; lipid droplet [GO:0005811]; plasma membrane [GO:0005886]; ATP binding [GO:0005524]; long-chain fatty acid-CoA ligase activity [GO:0004467]; long-chain fatty acid import into cell [GO:0044539]; long-chain fatty acid metabolic process [GO:0001676]; long-chain fatty-acyl-CoA metabolic process [GO:0035336]; sphingoid long-chain base transport [GO:1905329]</t>
  </si>
  <si>
    <t>Long-chain-fatty-acid--CoA ligase 4 (EC 6.2.1.3) (Fatty acid activator 4) (Fatty acyl-CoA synthetase) (FACS) (Long-chain acyl-CoA synthetase 4)</t>
  </si>
  <si>
    <t>Q04781</t>
  </si>
  <si>
    <t>RKR1 LTN1 YMR247C YM9408.09C YM9920.01C</t>
  </si>
  <si>
    <t>chromatin organization [GO:0006325]; proteasomal protein catabolic process [GO:0010498]; protein catabolic process [GO:0030163]; protein ubiquitination [GO:0016567]; rescue of stalled ribosome [GO:0072344]; ribosome-associated ubiquitin-dependent protein catabolic process [GO:1990116]; subtelomeric heterochromatin formation [GO:0031509]; ubiquitin-dependent protein catabolic process [GO:0006511]</t>
  </si>
  <si>
    <t>chromosome, telomeric region [GO:0000781]; cytosol [GO:0005829]; cytosolic ribosome [GO:0022626]; nucleus [GO:0005634]; RQC complex [GO:1990112]</t>
  </si>
  <si>
    <t>SUBCELLULAR LOCATION: Nucleus {ECO:0000269|PubMed:17283062}. Cytoplasm, cytosol {ECO:0000269|PubMed:20835226}.</t>
  </si>
  <si>
    <t>chromosome, telomeric region [GO:0000781]; cytosol [GO:0005829]; cytosolic ribosome [GO:0022626]; nucleus [GO:0005634]; RQC complex [GO:1990112]; ribosomal large subunit binding [GO:0043023]; ubiquitin protein ligase activity [GO:0061630]; ubiquitin-protein transferase activity [GO:0004842]; zinc ion binding [GO:0008270]; chromatin organization [GO:0006325]; proteasomal protein catabolic process [GO:0010498]; protein catabolic process [GO:0030163]; protein ubiquitination [GO:0016567]; rescue of stalled ribosome [GO:0072344]; ribosome-associated ubiquitin-dependent protein catabolic process [GO:1990116]; subtelomeric heterochromatin formation [GO:0031509]; ubiquitin-dependent protein catabolic process [GO:0006511]</t>
  </si>
  <si>
    <t>E3 ubiquitin-protein ligase listerin (EC 2.3.2.27) (RING domain mutant killed by rtf1 deletion protein 1) (RING-type E3 ubiquitin transferase listerin)</t>
  </si>
  <si>
    <t>Q04792</t>
  </si>
  <si>
    <t>GAD1 YMR250W YM9920.04</t>
  </si>
  <si>
    <t>cellular response to oxidative stress [GO:0034599]; glutamate catabolic process [GO:0006538]</t>
  </si>
  <si>
    <t>cytoplasm [GO:0005737]; cytosol [GO:0005829]; glutamate decarboxylase activity [GO:0004351]; pyridoxal phosphate binding [GO:0030170]; cellular response to oxidative stress [GO:0034599]; glutamate catabolic process [GO:0006538]</t>
  </si>
  <si>
    <t>Glutamate decarboxylase (GAD) (EC 4.1.1.15)</t>
  </si>
  <si>
    <t>P08468</t>
  </si>
  <si>
    <t>PET111 YMR257C YM9920.11C</t>
  </si>
  <si>
    <t>mitochondrial inner membrane [GO:0005743]; mitochondrial matrix [GO:0005759]; mitochondrion [GO:0005739]; translation regulator activity [GO:0045182]; mitochondrial cytochrome c oxidase assembly [GO:0033617]; positive regulation of mitochondrial translation [GO:0070131]</t>
  </si>
  <si>
    <t>Protein PET111, mitochondrial</t>
  </si>
  <si>
    <t>Q03496</t>
  </si>
  <si>
    <t>TRM732 YMR259C YM8156.01C YM9920.13C</t>
  </si>
  <si>
    <t>tRNA methylation [GO:0030488]; tRNA nucleoside ribose methylation [GO:0002128]; wobble position ribose methylation [GO:0002130]</t>
  </si>
  <si>
    <t>cytoplasm [GO:0005737]; tRNA methylation [GO:0030488]; tRNA nucleoside ribose methylation [GO:0002128]; wobble position ribose methylation [GO:0002130]</t>
  </si>
  <si>
    <t>tRNA (32-2'-O)-methyltransferase regulator TRM732</t>
  </si>
  <si>
    <t>P38426</t>
  </si>
  <si>
    <t>TPS3 YMR261C YM8156.03C</t>
  </si>
  <si>
    <t>alpha,alpha-trehalose-phosphate synthase complex (UDP-forming) [GO:0005946]; cytoplasm [GO:0005737]; catalytic activity [GO:0003824]; enzyme regulator activity [GO:0030234]; identical protein binding [GO:0042802]; trehalose biosynthetic process [GO:0005992]; trehalose metabolism in response to stress [GO:0070413]</t>
  </si>
  <si>
    <t>Trehalose synthase complex regulatory subunit TPS3 (Alpha,alpha-trehalose-phosphate synthase [UDP-forming] 115 kDa subunit)</t>
  </si>
  <si>
    <t>Q03516</t>
  </si>
  <si>
    <t>RSN1 YMR266W YM8156.08</t>
  </si>
  <si>
    <t>cell periphery [GO:0071944]; endoplasmic reticulum [GO:0005783]; fungal-type vacuole membrane [GO:0000329]; membrane [GO:0016020]; plasma membrane [GO:0005886]</t>
  </si>
  <si>
    <t>cell periphery [GO:0071944]; endoplasmic reticulum [GO:0005783]; fungal-type vacuole membrane [GO:0000329]; membrane [GO:0016020]; plasma membrane [GO:0005886]; calcium activated cation channel activity [GO:0005227]</t>
  </si>
  <si>
    <t>Uncharacterized protein RSN1 (Rescuer of SRO7 at high Nacl protein 1)</t>
  </si>
  <si>
    <t>Q03529</t>
  </si>
  <si>
    <t>SCS7 FAH1 YMR272C YM8156.14C</t>
  </si>
  <si>
    <t>ceramide biosynthetic process [GO:0046513]; fatty acid biosynthetic process [GO:0006633]; fatty acid metabolic process [GO:0006631]; inositol phosphoceramide metabolic process [GO:0006673]</t>
  </si>
  <si>
    <t>endoplasmic reticulum [GO:0005783]; endoplasmic reticulum membrane [GO:0005789]; fatty acid alpha-hydroxylase activity [GO:0080132]; heme binding [GO:0020037]; iron ion binding [GO:0005506]; sphingolipid very long chain fatty acid alpha-hydroxylase activity [GO:0102771]; zinc ion binding [GO:0008270]; ceramide biosynthetic process [GO:0046513]; fatty acid biosynthetic process [GO:0006633]; fatty acid metabolic process [GO:0006631]; inositol phosphoceramide metabolic process [GO:0006673]</t>
  </si>
  <si>
    <t>Ceramide very long chain fatty acid hydroxylase SCS7 (Ceramide VLCFA hydroxylase SCS7) (4-hydroxysphinganine ceramide fatty acyl 2-hydroxylase SCS7) (EC 1.14.18.6) (Dihydroceramide fatty acyl 2-hydroxylase SCS7) (EC 1.14.18.7) (Sphingolipid alpha-hydroxylase) (Suppressor of calcium sensitivity 7)</t>
  </si>
  <si>
    <t>P48524</t>
  </si>
  <si>
    <t>BUL1 DAG1 RDS1 SMM2 YMR275C YM8021.01C YM8156.17C</t>
  </si>
  <si>
    <t>ATP export [GO:1904669]; mitochondrion inheritance [GO:0000001]; positive regulation of ubiquitin-dependent endocytosis [GO:2000397]; protein monoubiquitination [GO:0006513]; protein polyubiquitination [GO:0000209]; ubiquitin-dependent endocytosis [GO:0070086]; ubiquitin-dependent protein catabolic process via the multivesicular body sorting pathway [GO:0043162]</t>
  </si>
  <si>
    <t>cytoplasm [GO:0005737]; RSP5-BUL ubiquitin ligase complex [GO:1990306]; ubiquitin ligase complex [GO:0000151]; ubiquitin-ubiquitin ligase activity [GO:0034450]; ATP export [GO:1904669]; mitochondrion inheritance [GO:0000001]; positive regulation of ubiquitin-dependent endocytosis [GO:2000397]; protein monoubiquitination [GO:0006513]; protein polyubiquitination [GO:0000209]; ubiquitin-dependent endocytosis [GO:0070086]; ubiquitin-dependent protein catabolic process via the multivesicular body sorting pathway [GO:0043162]</t>
  </si>
  <si>
    <t>Ubiquitin ligase-binding protein BUL1 (Respiration deficiency suppressor 1)</t>
  </si>
  <si>
    <t>P39113</t>
  </si>
  <si>
    <t>CAT8 MSP8 YMR280C YM8021.06C</t>
  </si>
  <si>
    <t>carbohydrate metabolic process [GO:0005975]; DNA-templated transcription [GO:0006351]; positive regulation of transcription by RNA polymerase II [GO:0045944]; positive regulation of transcription from RNA polymerase II promoter by a nonfermentable carbon source [GO:0061414]</t>
  </si>
  <si>
    <t>cytoplasm [GO:0005737]; nucleus [GO:0005634]; DNA-binding transcription activator activity, RNA polymerase II-specific [GO:0001228]; RNA polymerase II cis-regulatory region sequence-specific DNA binding [GO:0000978]; zinc ion binding [GO:0008270]; carbohydrate metabolic process [GO:0005975]; DNA-templated transcription [GO:0006351]; positive regulation of transcription by RNA polymerase II [GO:0045944]; positive regulation of transcription from RNA polymerase II promoter by a nonfermentable carbon source [GO:0061414]</t>
  </si>
  <si>
    <t>Regulatory protein CAT8</t>
  </si>
  <si>
    <t>P22136</t>
  </si>
  <si>
    <t>AEP2 ATP13 YMR282C YM8021.08C</t>
  </si>
  <si>
    <t>mitochondrial translational initiation [GO:0070124]; regulation of translation [GO:0006417]</t>
  </si>
  <si>
    <t>mitochondrion [GO:0005739]; RNA binding [GO:0003723]; mitochondrial translational initiation [GO:0070124]; regulation of translation [GO:0006417]</t>
  </si>
  <si>
    <t>ATPase expression protein 2, mitochondrial</t>
  </si>
  <si>
    <t>P23796</t>
  </si>
  <si>
    <t>RIT1 YMR283C YM8021.09C</t>
  </si>
  <si>
    <t>charged-tRNA amino acid modification [GO:0019988]</t>
  </si>
  <si>
    <t>cytoplasm [GO:0005737]; pentosyltransferase activity [GO:0016763]; tRNA A64-2'-O-ribosylphosphate transferase activity [GO:0043399]; charged-tRNA amino acid modification [GO:0019988]</t>
  </si>
  <si>
    <t>tRNA A64-2'-O-ribosylphosphate transferase (EC 2.4.2.-) (Initiator tRNA phosphoribosyl-transferase)</t>
  </si>
  <si>
    <t>P20084</t>
  </si>
  <si>
    <t>MRPL33 YMR286W YM8021.12</t>
  </si>
  <si>
    <t>Large ribosomal subunit protein uL30m (54S ribosomal protein L33, mitochondrial) (YmL33)</t>
  </si>
  <si>
    <t>P39112</t>
  </si>
  <si>
    <t>DSS1 MSU1 YMR287C YM8021.13C</t>
  </si>
  <si>
    <t>mitochondrial RNA catabolic process [GO:0000957]; mRNA catabolic process [GO:0006402]</t>
  </si>
  <si>
    <t>mitochondrial degradosome [GO:0045025]; mitochondrial matrix [GO:0005759]; mitochondrion [GO:0005739]; P-body [GO:0000932]</t>
  </si>
  <si>
    <t>SUBCELLULAR LOCATION: Mitochondrion matrix {ECO:0000269|PubMed:14576278}.</t>
  </si>
  <si>
    <t>mitochondrial degradosome [GO:0045025]; mitochondrial matrix [GO:0005759]; mitochondrion [GO:0005739]; P-body [GO:0000932]; 3'-5'-RNA exonuclease activity [GO:0000175]; exoribonuclease II activity [GO:0008859]; RNA binding [GO:0003723]; mitochondrial RNA catabolic process [GO:0000957]; mRNA catabolic process [GO:0006402]</t>
  </si>
  <si>
    <t>Exoribonuclease II, mitochondrial (RNase II) (Ribonuclease II) (EC 3.1.13.1) (Deletion of SUV3 suppressor 1) (Mitochondrial biogenesis protein MSU1)</t>
  </si>
  <si>
    <t>P49955</t>
  </si>
  <si>
    <t>HSH155 YMR288W YM8021.14</t>
  </si>
  <si>
    <t>catalytic step 2 spliceosome [GO:0071013]; U2 snRNP [GO:0005686]; U2-type prespliceosome [GO:0071004]; U2-type spliceosomal complex [GO:0005684]</t>
  </si>
  <si>
    <t>catalytic step 2 spliceosome [GO:0071013]; U2 snRNP [GO:0005686]; U2-type prespliceosome [GO:0071004]; U2-type spliceosomal complex [GO:0005684]; mRNA binding [GO:0003729]; mRNA splicing, via spliceosome [GO:0000398]; spliceosomal complex assembly [GO:0000245]</t>
  </si>
  <si>
    <t>U2 snRNP component HSH155</t>
  </si>
  <si>
    <t>Q03532</t>
  </si>
  <si>
    <t>HAS1 YMR290C</t>
  </si>
  <si>
    <t>maturation of LSU-rRNA from tricistronic rRNA transcript (SSU-rRNA, 5.8S rRNA, LSU-rRNA) [GO:0000463]; maturation of SSU-rRNA [GO:0030490]; maturation of SSU-rRNA from tricistronic rRNA transcript (SSU-rRNA, 5.8S rRNA, LSU-rRNA) [GO:0000462]; ribosomal large subunit biogenesis [GO:0042273]; ribosomal small subunit biogenesis [GO:0042274]; rRNA processing [GO:0006364]; snoRNA release from pre-rRNA [GO:1990417]</t>
  </si>
  <si>
    <t>90S preribosome [GO:0030686]; nuclear envelope [GO:0005635]; nucleolus [GO:0005730]; preribosome, large subunit precursor [GO:0030687]; small-subunit processome [GO:0032040]</t>
  </si>
  <si>
    <t>SUBCELLULAR LOCATION: Nucleus, nucleolus {ECO:0000269|PubMed:10684247, ECO:0000269|PubMed:15049817}.</t>
  </si>
  <si>
    <t>90S preribosome [GO:0030686]; nuclear envelope [GO:0005635]; nucleolus [GO:0005730]; preribosome, large subunit precursor [GO:0030687]; small-subunit processome [GO:0032040]; ATP binding [GO:0005524]; ATP hydrolysis activity [GO:0016887]; ATP-dependent activity, acting on RNA [GO:0008186]; identical protein binding [GO:0042802]; RNA binding [GO:0003723]; RNA helicase activity [GO:0003724]; maturation of LSU-rRNA from tricistronic rRNA transcript (SSU-rRNA, 5.8S rRNA, LSU-rRNA) [GO:0000463]; maturation of SSU-rRNA [GO:0030490]; maturation of SSU-rRNA from tricistronic rRNA transcript (SSU-rRNA, 5.8S rRNA, LSU-rRNA) [GO:0000462]; ribosomal large subunit biogenesis [GO:0042273]; ribosomal small subunit biogenesis [GO:0042274]; rRNA processing [GO:0006364]; snoRNA release from pre-rRNA [GO:1990417]</t>
  </si>
  <si>
    <t>ATP-dependent RNA helicase HAS1 (EC 3.6.4.13) (Helicase associated with SET1 protein 1)</t>
  </si>
  <si>
    <t>Q03559</t>
  </si>
  <si>
    <t>cellular bud [GO:0005933]; mating projection tip [GO:0043332]</t>
  </si>
  <si>
    <t>Uncharacterized protein YMR295C</t>
  </si>
  <si>
    <t>P25045</t>
  </si>
  <si>
    <t>LCB1 END8 TSC2 YMR296C</t>
  </si>
  <si>
    <t>ceramide biosynthetic process [GO:0046513]; intracellular sphingolipid homeostasis [GO:0090156]; sphingosine biosynthetic process [GO:0046512]</t>
  </si>
  <si>
    <t>SUBCELLULAR LOCATION: Cytoplasm. Endoplasmic reticulum membrane; Multi-pass membrane protein.</t>
  </si>
  <si>
    <t>endoplasmic reticulum [GO:0005783]; endoplasmic reticulum membrane [GO:0005789]; SPOTS complex [GO:0035339]; pyridoxal phosphate binding [GO:0030170]; serine C-palmitoyltransferase activity [GO:0004758]; ceramide biosynthetic process [GO:0046513]; intracellular sphingolipid homeostasis [GO:0090156]; sphingosine biosynthetic process [GO:0046512]</t>
  </si>
  <si>
    <t>Serine palmitoyltransferase 1 (SPT 1) (SPT1) (EC 2.3.1.50) (Long chain base biosynthesis protein 1)</t>
  </si>
  <si>
    <t>Q04949</t>
  </si>
  <si>
    <t>DYN3 YMR299C YM9952.01C</t>
  </si>
  <si>
    <t>establishment of mitotic spindle localization [GO:0040001]; establishment of mitotic spindle orientation [GO:0000132]; nuclear migration along microtubule [GO:0030473]</t>
  </si>
  <si>
    <t>SUBCELLULAR LOCATION: Cytoplasm, cytoskeleton {ECO:0000269|PubMed:14562095, ECO:0000269|PubMed:15642746}. Note=Concentrates at motile dots in the cytoplasm corresponding to the plus ends of cytoplasmic microtubules.</t>
  </si>
  <si>
    <t>cytoplasm [GO:0005737]; cytoplasmic dynein complex [GO:0005868]; cytoplasmic microtubule [GO:0005881]; establishment of mitotic spindle localization [GO:0040001]; establishment of mitotic spindle orientation [GO:0000132]; nuclear migration along microtubule [GO:0030473]</t>
  </si>
  <si>
    <t>Cytoplasmic dynein intermediate light chain DYN3 (Dynein protein 3)</t>
  </si>
  <si>
    <t>P04046</t>
  </si>
  <si>
    <t>ADE4 YMR300C YM9952.02C</t>
  </si>
  <si>
    <t>'de novo' IMP biosynthetic process [GO:0006189]; glutamine metabolic process [GO:0006541]; purine nucleobase biosynthetic process [GO:0009113]; purine nucleotide biosynthetic process [GO:0006164]</t>
  </si>
  <si>
    <t>cytoplasm [GO:0005737]; amidophosphoribosyltransferase activity [GO:0004044]; metal ion binding [GO:0046872]; 'de novo' IMP biosynthetic process [GO:0006189]; glutamine metabolic process [GO:0006541]; purine nucleobase biosynthetic process [GO:0009113]; purine nucleotide biosynthetic process [GO:0006164]</t>
  </si>
  <si>
    <t>Amidophosphoribosyltransferase (ATase) (EC 2.4.2.14) (Glutamine phosphoribosylpyrophosphate amidotransferase)</t>
  </si>
  <si>
    <t>P32843</t>
  </si>
  <si>
    <t>YME2 PRP12 RNA12 YMR302C YM9952.04C</t>
  </si>
  <si>
    <t>mitochondrial genome maintenance [GO:0000002]; mRNA processing [GO:0006397]</t>
  </si>
  <si>
    <t>SUBCELLULAR LOCATION: Mitochondrion inner membrane {ECO:0000269|PubMed:14562095, ECO:0000269|PubMed:14576278, ECO:0000269|PubMed:8649384}; Single-pass membrane protein {ECO:0000269|PubMed:14562095, ECO:0000269|PubMed:14576278, ECO:0000269|PubMed:8649384}.</t>
  </si>
  <si>
    <t>mitochondrial inner membrane [GO:0005743]; mitochondrion [GO:0005739]; RNA binding [GO:0003723]; mitochondrial genome maintenance [GO:0000002]; mRNA processing [GO:0006397]</t>
  </si>
  <si>
    <t>Mitochondrial escape protein 2 (Protein RNA12)</t>
  </si>
  <si>
    <t>P00331</t>
  </si>
  <si>
    <t>ADH2 ADR2 YMR303C YM9952.05C</t>
  </si>
  <si>
    <t>amino acid catabolic process to alcohol via Ehrlich pathway [GO:0000947]; ethanol metabolic process [GO:0006067]; NADH oxidation [GO:0006116]</t>
  </si>
  <si>
    <t>SUBCELLULAR LOCATION: Cytoplasm {ECO:0000269|PubMed:14562095, ECO:0000269|PubMed:2937632}.</t>
  </si>
  <si>
    <t>cytoplasm [GO:0005737]; alcohol dehydrogenase (NAD+) activity [GO:0004022]; butanol dehydrogenase activity [GO:1990362]; zinc ion binding [GO:0008270]; amino acid catabolic process to alcohol via Ehrlich pathway [GO:0000947]; ethanol metabolic process [GO:0006067]; NADH oxidation [GO:0006116]</t>
  </si>
  <si>
    <t>Alcohol dehydrogenase 2 (EC 1.1.1.1) (Alcohol dehydrogenase II) (ADHII) (YADH-2)</t>
  </si>
  <si>
    <t>P50101</t>
  </si>
  <si>
    <t>UBP15 YMR304W YM9952.06</t>
  </si>
  <si>
    <t>free ubiquitin chain depolymerization [GO:0010995]; protein deubiquitination [GO:0016579]; proteolysis [GO:0006508]; regulation of protein stability [GO:0031647]</t>
  </si>
  <si>
    <t>cytoplasm [GO:0005737]; cytosol [GO:0005829]; endoplasmic reticulum [GO:0005783]; nucleus [GO:0005634]; peroxisome [GO:0005777]</t>
  </si>
  <si>
    <t>SUBCELLULAR LOCATION: Cytoplasm, cytosol {ECO:0000269|PubMed:21665945}. Peroxisome {ECO:0000269|PubMed:21665945}.</t>
  </si>
  <si>
    <t>cytoplasm [GO:0005737]; cytosol [GO:0005829]; endoplasmic reticulum [GO:0005783]; nucleus [GO:0005634]; peroxisome [GO:0005777]; cysteine-type deubiquitinase activity [GO:0004843]; free ubiquitin chain depolymerization [GO:0010995]; protein deubiquitination [GO:0016579]; proteolysis [GO:0006508]; regulation of protein stability [GO:0031647]</t>
  </si>
  <si>
    <t>Ubiquitin carboxyl-terminal hydrolase 15 (EC 3.4.19.12) (Deubiquitinating enzyme 15) (Ubiquitin thioesterase 15) (Ubiquitin-specific-processing protease 15)</t>
  </si>
  <si>
    <t>P22146</t>
  </si>
  <si>
    <t>GAS1 GGP1 YMR307W YM9952.09</t>
  </si>
  <si>
    <t>filamentous growth [GO:0030447]; fungal-type cell wall (1-&gt;3)-beta-D-glucan biosynthetic process [GO:0071970]; fungal-type cell wall organization [GO:0031505]; heterochromatin formation [GO:0031507]; regulation of response to endoplasmic reticulum stress [GO:1905897]</t>
  </si>
  <si>
    <t>cellular bud scar [GO:0005621]; COPII-coated ER to Golgi transport vesicle [GO:0030134]; extracellular region [GO:0005576]; fungal-type cell wall [GO:0009277]; membrane raft [GO:0045121]; mitochondrion [GO:0005739]; nuclear periphery [GO:0034399]; plasma membrane [GO:0005886]; primary cell septum [GO:0000936]; side of membrane [GO:0098552]</t>
  </si>
  <si>
    <t>SUBCELLULAR LOCATION: Cell membrane {ECO:0000269|PubMed:18434410, ECO:0000269|PubMed:3046936, ECO:0000269|PubMed:3072201}; Lipid-anchor, GPI-anchor {ECO:0000269|PubMed:2160276, ECO:0000269|PubMed:3046936}. Secreted, cell wall {ECO:0000269|PubMed:10564469, ECO:0000269|PubMed:15781460}. Note=Identified as GPI-anchored plasma membrane protein (GPI-PMP) as well as covalently-linked GPI-modified cell wall protein (GPI-CWP) in the outer cell wall layer. {ECO:0000269|PubMed:15781460, ECO:0000269|PubMed:3046936}.</t>
  </si>
  <si>
    <t>cellular bud scar [GO:0005621]; COPII-coated ER to Golgi transport vesicle [GO:0030134]; extracellular region [GO:0005576]; fungal-type cell wall [GO:0009277]; membrane raft [GO:0045121]; mitochondrion [GO:0005739]; nuclear periphery [GO:0034399]; plasma membrane [GO:0005886]; primary cell septum [GO:0000936]; side of membrane [GO:0098552]; 1,3-beta-glucanosyltransferase activity [GO:0042124]; filamentous growth [GO:0030447]; fungal-type cell wall (1-&gt;3)-beta-D-glucan biosynthetic process [GO:0071970]; fungal-type cell wall organization [GO:0031505]; heterochromatin formation [GO:0031507]; regulation of response to endoplasmic reticulum stress [GO:1905897]</t>
  </si>
  <si>
    <t>1,3-beta-glucanosyltransferase GAS1 (EC 2.4.1.-) (Glycolipid-anchored surface protein 1) (Glycoprotein GP115)</t>
  </si>
  <si>
    <t>P32337</t>
  </si>
  <si>
    <t>PSE1 KAP121 YMR308C YM9952.10C</t>
  </si>
  <si>
    <t>mRNA export from nucleus [GO:0006406]; protein import into nucleus [GO:0006606]; regulation of mitotic nuclear division [GO:0007088]; regulation of protein desumoylation [GO:0060188]</t>
  </si>
  <si>
    <t>SUBCELLULAR LOCATION: Cytoplasm {ECO:0000269|PubMed:9238021}. Nucleus {ECO:0000269|PubMed:9238021}.</t>
  </si>
  <si>
    <t>cytoplasm [GO:0005737]; nucleus [GO:0005634]; nuclear import signal receptor activity [GO:0061608]; nuclear localization sequence binding [GO:0008139]; mRNA export from nucleus [GO:0006406]; protein import into nucleus [GO:0006606]; regulation of mitotic nuclear division [GO:0007088]; regulation of protein desumoylation [GO:0060188]</t>
  </si>
  <si>
    <t>Importin subunit beta-3 (Karyopherin subunit beta-3) (Karyopherin-121) (Protein secretion enhancer 1)</t>
  </si>
  <si>
    <t>P32497</t>
  </si>
  <si>
    <t>NIP1 YMR309C YM9924.01C YM9952.11C</t>
  </si>
  <si>
    <t>formation of cytoplasmic translation initiation complex [GO:0001732]; translational initiation [GO:0006413]</t>
  </si>
  <si>
    <t>cytoplasm [GO:0005737]; cytoplasmic stress granule [GO:0010494]; eukaryotic 43S preinitiation complex [GO:0016282]; eukaryotic 48S preinitiation complex [GO:0033290]; eukaryotic translation initiation factor 3 complex [GO:0005852]; multi-eIF complex [GO:0043614]</t>
  </si>
  <si>
    <t>SUBCELLULAR LOCATION: Cytoplasm {ECO:0000255|HAMAP-Rule:MF_03002, ECO:0000269|PubMed:1332047}. Note=Mainly cytoplasmic.</t>
  </si>
  <si>
    <t>cytoplasm [GO:0005737]; cytoplasmic stress granule [GO:0010494]; eukaryotic 43S preinitiation complex [GO:0016282]; eukaryotic 48S preinitiation complex [GO:0033290]; eukaryotic translation initiation factor 3 complex [GO:0005852]; multi-eIF complex [GO:0043614]; mRNA binding [GO:0003729]; translation initiation factor activity [GO:0003743]; translation initiation factor binding [GO:0031369]; formation of cytoplasmic translation initiation complex [GO:0001732]; translational initiation [GO:0006413]</t>
  </si>
  <si>
    <t>Eukaryotic translation initiation factor 3 subunit C (eIF3c) (Eukaryotic translation initiation factor 3 93 kDa subunit) (eIF3 p93) (Nuclear transport protein NIP1) (Translation initiation factor eIF3, p93 subunit)</t>
  </si>
  <si>
    <t>Q04867</t>
  </si>
  <si>
    <t>YMR310C YM9924.02C</t>
  </si>
  <si>
    <t>nucleus [GO:0005634]; methyltransferase activity [GO:0008168]; methylation [GO:0032259]</t>
  </si>
  <si>
    <t>Putative methyltransferase YMR310C (EC 2.1.1.-)</t>
  </si>
  <si>
    <t>P40308</t>
  </si>
  <si>
    <t>TGL3 YMR313C YM9924.05C</t>
  </si>
  <si>
    <t>cell budding [GO:0007114]; cellular lipid metabolic process [GO:0044255]; triglyceride catabolic process [GO:0019433]</t>
  </si>
  <si>
    <t>SUBCELLULAR LOCATION: Lipid droplet {ECO:0000269|PubMed:10515935, ECO:0000269|PubMed:12682047, ECO:0000269|PubMed:21820081, ECO:0000269|PubMed:23673660, ECO:0000269|PubMed:24868093}. Note=Partially retained in the endoplasmic reticulum in cells lacking triacylglycerols. {ECO:0000269|PubMed:23673660}.</t>
  </si>
  <si>
    <t>lipid droplet [GO:0005811]; lysophosphatidylethanolamine acyltransferase activity [GO:0071618]; triglyceride lipase activity [GO:0004806]; cell budding [GO:0007114]; cellular lipid metabolic process [GO:0044255]; triglyceride catabolic process [GO:0019433]</t>
  </si>
  <si>
    <t>Triacylglycerol lipase 3 (EC 3.1.1.3) (Lipase 3)</t>
  </si>
  <si>
    <t>P40302</t>
  </si>
  <si>
    <t>PRE5 YMR314W YM9924.06</t>
  </si>
  <si>
    <t>Proteasome subunit alpha type-6 (Macropain subunit PRE5) (Multicatalytic endopeptidase complex subunit PRE5) (Proteasome component PRE5) (Proteinase YSCE subunit PRE5)</t>
  </si>
  <si>
    <t>Q04869</t>
  </si>
  <si>
    <t>YMR315W YM9924.07</t>
  </si>
  <si>
    <t>NADPH regeneration [GO:0006740]</t>
  </si>
  <si>
    <t>cytoplasm [GO:0005737]; nucleus [GO:0005634]; nucleotide binding [GO:0000166]; oxidoreductase activity [GO:0016491]; NADPH regeneration [GO:0006740]</t>
  </si>
  <si>
    <t>Uncharacterized protein YMR315W</t>
  </si>
  <si>
    <t>Q04894</t>
  </si>
  <si>
    <t>ADH6 YMR318C YM9924.10C</t>
  </si>
  <si>
    <t>alcohol metabolic process [GO:0006066]; cellular aldehyde metabolic process [GO:0006081]; furaldehyde metabolic process [GO:0033859]</t>
  </si>
  <si>
    <t>cytoplasm [GO:0005737]; nucleus [GO:0005634]; 3-methylbutanol:NADP oxidoreductase activity [GO:0052675]; alcohol dehydrogenase (NADP+) activity [GO:0008106]; cinnamyl-alcohol dehydrogenase activity [GO:0045551]; hydroxymethylfurfural reductase (NADH) activity [GO:0033833]; hydroxymethylfurfural reductase (NADPH) activity [GO:0033845]; zinc ion binding [GO:0008270]; alcohol metabolic process [GO:0006066]; cellular aldehyde metabolic process [GO:0006081]; furaldehyde metabolic process [GO:0033859]</t>
  </si>
  <si>
    <t>NADP-dependent alcohol dehydrogenase 6 (EC 1.1.1.2) (NADP-dependent alcohol dehydrogenase VI) (ScADHVI)</t>
  </si>
  <si>
    <t>P33309</t>
  </si>
  <si>
    <t>DOM34 YNL001W N2016</t>
  </si>
  <si>
    <t>cell division [GO:0051301]; meiotic cell cycle [GO:0051321]; nonfunctional rRNA decay [GO:0070651]; nuclear-transcribed mRNA catabolic process, no-go decay [GO:0070966]; nuclear-transcribed mRNA catabolic process, non-stop decay [GO:0070481]; positive regulation of translation [GO:0045727]; positive regulation of translational initiation [GO:0045948]; rescue of stalled ribosome [GO:0072344]; ribosome disassembly [GO:0032790]; RNA surveillance [GO:0071025]</t>
  </si>
  <si>
    <t>cytoplasm [GO:0005737]; Dom34-Hbs1 complex [GO:1990533]</t>
  </si>
  <si>
    <t>cytoplasm [GO:0005737]; Dom34-Hbs1 complex [GO:1990533]; metal ion binding [GO:0046872]; RNA endonuclease activity [GO:0004521]; cell division [GO:0051301]; meiotic cell cycle [GO:0051321]; nonfunctional rRNA decay [GO:0070651]; nuclear-transcribed mRNA catabolic process, no-go decay [GO:0070966]; nuclear-transcribed mRNA catabolic process, non-stop decay [GO:0070481]; positive regulation of translation [GO:0045727]; positive regulation of translational initiation [GO:0045948]; rescue of stalled ribosome [GO:0072344]; ribosome disassembly [GO:0032790]; RNA surveillance [GO:0071025]</t>
  </si>
  <si>
    <t>Protein DOM34</t>
  </si>
  <si>
    <t>P40693</t>
  </si>
  <si>
    <t>RLP7 RPL7 YNL002C N2014</t>
  </si>
  <si>
    <t>exonucleolytic trimming to generate mature 5'-end of 5.8S rRNA from tricistronic rRNA transcript (SSU-rRNA, 5.8S rRNA, LSU-rRNA) [GO:0000465]; maturation of LSU-rRNA from tricistronic rRNA transcript (SSU-rRNA, 5.8S rRNA, LSU-rRNA) [GO:0000463]; ribosomal large subunit biogenesis [GO:0042273]</t>
  </si>
  <si>
    <t>cytosolic large ribosomal subunit [GO:0022625]; nucleolus [GO:0005730]; preribosome, large subunit precursor [GO:0030687]</t>
  </si>
  <si>
    <t>SUBCELLULAR LOCATION: Nucleus, nucleolus {ECO:0000269|PubMed:11087857}.</t>
  </si>
  <si>
    <t>cytosolic large ribosomal subunit [GO:0022625]; nucleolus [GO:0005730]; preribosome, large subunit precursor [GO:0030687]; mRNA binding [GO:0003729]; RNA binding [GO:0003723]; rRNA primary transcript binding [GO:0042134]; structural constituent of ribosome [GO:0003735]; exonucleolytic trimming to generate mature 5'-end of 5.8S rRNA from tricistronic rRNA transcript (SSU-rRNA, 5.8S rRNA, LSU-rRNA) [GO:0000465]; maturation of LSU-rRNA from tricistronic rRNA transcript (SSU-rRNA, 5.8S rRNA, LSU-rRNA) [GO:0000463]; ribosomal large subunit biogenesis [GO:0042273]</t>
  </si>
  <si>
    <t>Ribosome biogenesis protein RLP7 (Ribosomal protein L7-like)</t>
  </si>
  <si>
    <t>P38921</t>
  </si>
  <si>
    <t>PET8 YNL003C N2012</t>
  </si>
  <si>
    <t>S-adenosyl-L-methionine transport [GO:0015805]</t>
  </si>
  <si>
    <t>mitochondrial inner membrane [GO:0005743]; mitochondrion [GO:0005739]; S-adenosyl-L-methionine transmembrane transporter activity [GO:0000095]; S-adenosyl-L-methionine transport [GO:0015805]</t>
  </si>
  <si>
    <t>Putative mitochondrial carrier protein PET8</t>
  </si>
  <si>
    <t>P38922</t>
  </si>
  <si>
    <t>HRB1 TOM34 YNL004W N2009</t>
  </si>
  <si>
    <t>nuclear mRNA surveillance [GO:0071028]; poly(A)+ mRNA export from nucleus [GO:0016973]</t>
  </si>
  <si>
    <t>cytoplasm [GO:0005737]; cytoplasmic stress granule [GO:0010494]; nucleus [GO:0005634]; P-body [GO:0000932]</t>
  </si>
  <si>
    <t>SUBCELLULAR LOCATION: Cytoplasm {ECO:0000269|PubMed:14676199, ECO:0000269|PubMed:24452287, ECO:0000269|PubMed:9499403}. Nucleus {ECO:0000269|PubMed:14676199, ECO:0000269|PubMed:24452287, ECO:0000269|PubMed:9499403}. Nucleus {ECO:0000269|PubMed:14562095, ECO:0000269|PubMed:23222640}. Cytoplasm, P-body {ECO:0000269|PubMed:23222640}. Cytoplasm, Stress granule {ECO:0000269|PubMed:23222640}. Note=Shuttles between nucleus and cytoplasm (PubMed:9499403). Nuclear at steady state and its import is mediated by the karyopherin MTR10. Export is dependent on active transcription and the export of mRNAs in general. Depends on MFT1 and HPR1 for nuclear export (PubMed:14676199). {ECO:0000269|PubMed:14676199, ECO:0000269|PubMed:9499403}.</t>
  </si>
  <si>
    <t>cytoplasm [GO:0005737]; cytoplasmic stress granule [GO:0010494]; nucleus [GO:0005634]; P-body [GO:0000932]; chromatin binding [GO:0003682]; mRNA binding [GO:0003729]; RNA binding [GO:0003723]; nuclear mRNA surveillance [GO:0071028]; poly(A)+ mRNA export from nucleus [GO:0016973]</t>
  </si>
  <si>
    <t>Serine/arginine (SR)-type shuttling mRNA binding protein HRB1 (Hypothetical RNA-binding protein 1) (Polyadenylate-binding protein HRB1) (Protein TOM34)</t>
  </si>
  <si>
    <t>P12687</t>
  </si>
  <si>
    <t>MRP7 MRPL2 YNL005C N2007</t>
  </si>
  <si>
    <t>Large ribosomal subunit protein bL27m (54S ribosomal protein L2, mitochondrial) (YMR6) (YmL2)</t>
  </si>
  <si>
    <t>P41318</t>
  </si>
  <si>
    <t>LST8 YNL006W N2005</t>
  </si>
  <si>
    <t>establishment or maintenance of actin cytoskeleton polarity [GO:0030950]; fungal-type cell wall organization [GO:0031505]; mitochondria-nucleus signaling pathway [GO:0031930]; regulation of actin cytoskeleton organization [GO:0032956]; regulation of cell cycle [GO:0051726]; regulation of cell growth [GO:0001558]; response to nutrient [GO:0007584]; signal transduction [GO:0007165]; TOR signaling [GO:0031929]</t>
  </si>
  <si>
    <t>cytosol [GO:0005829]; endosome membrane [GO:0010008]; Golgi membrane [GO:0000139]; nuclear periphery [GO:0034399]; plasma membrane [GO:0005886]; TORC1 complex [GO:0031931]; TORC2 complex [GO:0031932]; vacuolar membrane [GO:0005774]</t>
  </si>
  <si>
    <t>SUBCELLULAR LOCATION: Cell membrane; Peripheral membrane protein; Cytoplasmic side. Vacuole membrane; Peripheral membrane protein; Cytoplasmic side. Note=Also localizes to membranous structures both proximal to, yet distinct from, the plasma membrane as well as within the cell interior, probably endosomal or Golgi membranes.</t>
  </si>
  <si>
    <t>cytosol [GO:0005829]; endosome membrane [GO:0010008]; Golgi membrane [GO:0000139]; nuclear periphery [GO:0034399]; plasma membrane [GO:0005886]; TORC1 complex [GO:0031931]; TORC2 complex [GO:0031932]; vacuolar membrane [GO:0005774]; establishment or maintenance of actin cytoskeleton polarity [GO:0030950]; fungal-type cell wall organization [GO:0031505]; mitochondria-nucleus signaling pathway [GO:0031930]; regulation of actin cytoskeleton organization [GO:0032956]; regulation of cell cycle [GO:0051726]; regulation of cell growth [GO:0001558]; response to nutrient [GO:0007584]; signal transduction [GO:0007165]; TOR signaling [GO:0031929]</t>
  </si>
  <si>
    <t>Target of rapamycin complex subunit LST8 (TORC subunit LST8) (Lethal with SEC13 protein 8)</t>
  </si>
  <si>
    <t>P25294</t>
  </si>
  <si>
    <t>SIS1 YNL007C N2879</t>
  </si>
  <si>
    <t>cell cycle [GO:0007049]; chaperone cofactor-dependent protein refolding [GO:0051085]; misfolded protein transport [GO:0070843]; mitochondria-associated ubiquitin-dependent protein catabolic process [GO:0072671]; nuclear protein quality control by the ubiquitin-proteasome system [GO:0071630]; protein folding [GO:0006457]; translational initiation [GO:0006413]; tRNA import into nucleus [GO:0035719]</t>
  </si>
  <si>
    <t>cytosol [GO:0005829]; cytosolic small ribosomal subunit [GO:0022627]; nucleus [GO:0005634]</t>
  </si>
  <si>
    <t>SUBCELLULAR LOCATION: Cytoplasm {ECO:0000269|PubMed:14562095}. Nucleus {ECO:0000269|PubMed:14562095}. Note=Localized throughout the cell but is more concentrated at the nucleus.</t>
  </si>
  <si>
    <t>cytosol [GO:0005829]; cytosolic small ribosomal subunit [GO:0022627]; nucleus [GO:0005634]; DNA binding [GO:0003677]; misfolded protein binding [GO:0051787]; protein-folding chaperone binding [GO:0051087]; unfolded protein binding [GO:0051082]; cell cycle [GO:0007049]; chaperone cofactor-dependent protein refolding [GO:0051085]; misfolded protein transport [GO:0070843]; mitochondria-associated ubiquitin-dependent protein catabolic process [GO:0072671]; nuclear protein quality control by the ubiquitin-proteasome system [GO:0071630]; protein folding [GO:0006457]; translational initiation [GO:0006413]; tRNA import into nucleus [GO:0035719]</t>
  </si>
  <si>
    <t>Protein SIS1</t>
  </si>
  <si>
    <t>P53983</t>
  </si>
  <si>
    <t>ASI3 YNL008C N2874</t>
  </si>
  <si>
    <t>SUBCELLULAR LOCATION: Nucleus inner membrane {ECO:0000269|PubMed:14562095, ECO:0000269|PubMed:17085444}; Multi-pass membrane protein {ECO:0000269|PubMed:14562095, ECO:0000269|PubMed:17085444}.</t>
  </si>
  <si>
    <t>Probable ERAD-associated E3 ubiquitin-protein ligase ASI1 (EC 2.3.2.27) (Amino acid sensor-independent protein 3)</t>
  </si>
  <si>
    <t>P53982</t>
  </si>
  <si>
    <t>IDP3 YNL009W N2870</t>
  </si>
  <si>
    <t>fatty acid beta-oxidation [GO:0006635]; glyoxylate cycle [GO:0006097]; isocitrate metabolic process [GO:0006102]; NADP metabolic process [GO:0006739]; tricarboxylic acid cycle [GO:0006099]</t>
  </si>
  <si>
    <t>cytoplasm [GO:0005737]; mitochondrion [GO:0005739]; peroxisome [GO:0005777]; isocitrate dehydrogenase (NADP+) activity [GO:0004450]; magnesium ion binding [GO:0000287]; NAD binding [GO:0051287]; fatty acid beta-oxidation [GO:0006635]; glyoxylate cycle [GO:0006097]; isocitrate metabolic process [GO:0006102]; NADP metabolic process [GO:0006739]; tricarboxylic acid cycle [GO:0006099]</t>
  </si>
  <si>
    <t>Isocitrate dehydrogenase [NADP] (IDH) (EC 1.1.1.42) (IDP) (NADP(+)-specific ICDH) (Oxalosuccinate decarboxylase)</t>
  </si>
  <si>
    <t>P53978</t>
  </si>
  <si>
    <t>HEF3 YEF3B ZRG7 YNL014W N2846</t>
  </si>
  <si>
    <t>cellular response to oxidative stress [GO:0034599]; cytoplasmic translational elongation [GO:0002182]; translational elongation [GO:0006414]</t>
  </si>
  <si>
    <t>SUBCELLULAR LOCATION: Cytoplasm {ECO:0000250|UniProtKB:P16521}.</t>
  </si>
  <si>
    <t>cytosolic ribosome [GO:0022626]; ATP binding [GO:0005524]; ATP hydrolysis activity [GO:0016887]; RNA binding [GO:0003723]; translation elongation factor activity [GO:0003746]; cellular response to oxidative stress [GO:0034599]; cytoplasmic translational elongation [GO:0002182]; translational elongation [GO:0006414]</t>
  </si>
  <si>
    <t>Elongation factor 3B (EF-3B) (EC 3.6.4.-) (Homolog of EF-3) (Translation elongation factor 3B)</t>
  </si>
  <si>
    <t>P32588</t>
  </si>
  <si>
    <t>PUB1 RNP1 YNL016W N2842</t>
  </si>
  <si>
    <t>nuclear-transcribed mRNA catabolic process, nonsense-mediated decay [GO:0000184]; regulation of mRNA stability [GO:0043488]; stress granule assembly [GO:0034063]</t>
  </si>
  <si>
    <t>SUBCELLULAR LOCATION: Cytoplasm {ECO:0000269|PubMed:23222640, ECO:0000269|PubMed:8413212}. Nucleus {ECO:0000269|PubMed:8413212, ECO:0000269|PubMed:8413213}. Cytoplasm, P-body {ECO:0000269|PubMed:23222640}. Cytoplasm, Stress granule {ECO:0000269|PubMed:23222640}.</t>
  </si>
  <si>
    <t>cytoplasm [GO:0005737]; cytoplasmic stress granule [GO:0010494]; nucleus [GO:0005634]; P-body [GO:0000932]; mRNA binding [GO:0003729]; poly(U) RNA binding [GO:0008266]; nuclear-transcribed mRNA catabolic process, nonsense-mediated decay [GO:0000184]; regulation of mRNA stability [GO:0043488]; stress granule assembly [GO:0034063]</t>
  </si>
  <si>
    <t>Nuclear and cytoplasmic polyadenylated RNA-binding protein PUB1 (ARS consensus-binding protein ACBP-60) (Poly uridylate-binding protein) (Poly(U)-binding protein)</t>
  </si>
  <si>
    <t>P53973</t>
  </si>
  <si>
    <t>HDA1 YNL021W N2819</t>
  </si>
  <si>
    <t>negative regulation of transcription by RNA polymerase II [GO:0000122]; negative regulation of transcription by transcription factor localization [GO:0010621]; positive regulation of transcription by RNA polymerase II [GO:0045944]</t>
  </si>
  <si>
    <t>HDA1 complex [GO:0070823]; histone deacetylase complex [GO:0000118]</t>
  </si>
  <si>
    <t>HDA1 complex [GO:0070823]; histone deacetylase complex [GO:0000118]; chromatin binding [GO:0003682]; histone deacetylase activity [GO:0004407]; identical protein binding [GO:0042802]; negative regulation of transcription by RNA polymerase II [GO:0000122]; negative regulation of transcription by transcription factor localization [GO:0010621]; positive regulation of transcription by RNA polymerase II [GO:0045944]</t>
  </si>
  <si>
    <t>Histone deacetylase HDA1 (EC 3.5.1.98)</t>
  </si>
  <si>
    <t>P53972</t>
  </si>
  <si>
    <t>RCM1 YNL022C N2815</t>
  </si>
  <si>
    <t>SUBCELLULAR LOCATION: Nucleus, nucleolus {ECO:0000269|PubMed:10649453, ECO:0000269|PubMed:23913415}.</t>
  </si>
  <si>
    <t>nucleolus [GO:0005730]; nucleus [GO:0005634]; RNA binding [GO:0003723]; rRNA (cytosine-C5-)-methyltransferase activity [GO:0009383]; rRNA base methylation [GO:0070475]</t>
  </si>
  <si>
    <t>25S rRNA (cytosine(2278)-C(5))-methyltransferase (EC 2.1.1.311) (rRNA m(5)C methyltransferase 1)</t>
  </si>
  <si>
    <t>P53971</t>
  </si>
  <si>
    <t>FAP1 YNL023C N2812</t>
  </si>
  <si>
    <t>negative regulation of transcription by RNA polymerase II [GO:0000122]</t>
  </si>
  <si>
    <t>SUBCELLULAR LOCATION: Cytoplasm {ECO:0000269|PubMed:10998178}. Nucleus {ECO:0000269|PubMed:10998178}. Note=Translocates to the nucleus in response to rapamycin.</t>
  </si>
  <si>
    <t>cytoplasm [GO:0005737]; nucleus [GO:0005634]; DNA-binding transcription factor activity, RNA polymerase II-specific [GO:0000981]; RNA polymerase II transcription regulatory region sequence-specific DNA binding [GO:0000977]; zinc ion binding [GO:0008270]; negative regulation of transcription by RNA polymerase II [GO:0000122]</t>
  </si>
  <si>
    <t>FKBP12-associated protein 1</t>
  </si>
  <si>
    <t>P53969</t>
  </si>
  <si>
    <t>SAM50 TOB55 YNL026W N2802</t>
  </si>
  <si>
    <t>protein import into mitochondrial matrix [GO:0030150]; protein insertion into mitochondrial outer membrane [GO:0045040]; protein-containing complex assembly [GO:0065003]</t>
  </si>
  <si>
    <t>SUBCELLULAR LOCATION: Mitochondrion outer membrane {ECO:0000269|PubMed:14570913}; Multi-pass membrane protein {ECO:0000305|PubMed:14685243}.</t>
  </si>
  <si>
    <t>mitochondrial outer membrane [GO:0005741]; mitochondrion [GO:0005739]; SAM complex [GO:0001401]; protein transmembrane transporter activity [GO:0008320]; protein import into mitochondrial matrix [GO:0030150]; protein insertion into mitochondrial outer membrane [GO:0045040]; protein-containing complex assembly [GO:0065003]</t>
  </si>
  <si>
    <t>Sorting assembly machinery 50 kDa subunit (TOB complex 55 kDa subunit)</t>
  </si>
  <si>
    <t>P28834</t>
  </si>
  <si>
    <t>IDH1 YNL037C N2690</t>
  </si>
  <si>
    <t>glutamate biosynthetic process [GO:0006537]; isocitrate metabolic process [GO:0006102]; tricarboxylic acid cycle [GO:0006099]</t>
  </si>
  <si>
    <t>cytosol [GO:0005829]; mitochondrial intermembrane space [GO:0005758]; mitochondrial isocitrate dehydrogenase complex (NAD+) [GO:0005962]; mitochondrial matrix [GO:0005759]; mitochondrial nucleoid [GO:0042645]; mitochondrion [GO:0005739]</t>
  </si>
  <si>
    <t>cytosol [GO:0005829]; mitochondrial intermembrane space [GO:0005758]; mitochondrial isocitrate dehydrogenase complex (NAD+) [GO:0005962]; mitochondrial matrix [GO:0005759]; mitochondrial nucleoid [GO:0042645]; mitochondrion [GO:0005739]; isocitrate dehydrogenase (NAD+) activity [GO:0004449]; magnesium ion binding [GO:0000287]; NAD binding [GO:0051287]; RNA binding [GO:0003723]; glutamate biosynthetic process [GO:0006537]; isocitrate metabolic process [GO:0006102]; tricarboxylic acid cycle [GO:0006099]</t>
  </si>
  <si>
    <t>Isocitrate dehydrogenase [NAD] subunit 1, mitochondrial (EC 1.1.1.41) (Isocitric dehydrogenase) (NAD(+)-specific ICDH)</t>
  </si>
  <si>
    <t>P53960</t>
  </si>
  <si>
    <t>YNL040W N2679</t>
  </si>
  <si>
    <t>regulation of translational fidelity [GO:0006450]; translation [GO:0006412]; tRNA aminoacylation [GO:0043039]</t>
  </si>
  <si>
    <t>cytoplasm [GO:0005737]; aminoacyl-tRNA ligase activity [GO:0004812]; ATP binding [GO:0005524]; metal ion binding [GO:0046872]; Ser-tRNA(Ala) hydrolase activity [GO:0002196]; regulation of translational fidelity [GO:0006450]; translation [GO:0006412]; tRNA aminoacylation [GO:0043039]</t>
  </si>
  <si>
    <t>Putative alanyl-tRNA editing protein alaX (AlaX) (AlaXp) (AlaXp-II) (Alanyl-tRNA deacylase alaX)</t>
  </si>
  <si>
    <t>P53959</t>
  </si>
  <si>
    <t>COG6 COD2 SEC37 TFI2 YNL041C N2675</t>
  </si>
  <si>
    <t>Golgi membrane [GO:0000139]; Golgi transport complex [GO:0017119]; cytoplasm to vacuole transport by the Cvt pathway [GO:0032258]; intra-Golgi vesicle-mediated transport [GO:0006891]; retrograde transport, vesicle recycling within Golgi [GO:0000301]</t>
  </si>
  <si>
    <t>Conserved oligomeric Golgi complex subunit 6 (COG complex subunit 6) (Complexed with DOR1 protein 2) (Component of oligomeric Golgi complex 6) (Protein SEC37)</t>
  </si>
  <si>
    <t>Q10740</t>
  </si>
  <si>
    <t>LAP2 YNL045W N2535</t>
  </si>
  <si>
    <t>cellular lipid metabolic process [GO:0044255]; peptide catabolic process [GO:0043171]; protein catabolic process [GO:0030163]; proteolysis [GO:0006508]</t>
  </si>
  <si>
    <t>cytoplasm [GO:0005737]; cytosol [GO:0005829]; nucleus [GO:0005634]; aminopeptidase activity [GO:0004177]; epoxide hydrolase activity [GO:0004301]; metallopeptidase activity [GO:0008237]; zinc ion binding [GO:0008270]; cellular lipid metabolic process [GO:0044255]; peptide catabolic process [GO:0043171]; protein catabolic process [GO:0030163]; proteolysis [GO:0006508]</t>
  </si>
  <si>
    <t>Leucine aminopeptidase 2 (EC 3.4.11.-) (Epoxide hydrolase) (EC 3.3.2.10) (Leucyl aminopeptidase yscIV) (AP IV) (Leukotriene A-4 hydrolase homolog) (LTA-4 hydrolase)</t>
  </si>
  <si>
    <t>P53955</t>
  </si>
  <si>
    <t>SLM2 LIT1 YNL047C N2515 YNL2515P</t>
  </si>
  <si>
    <t>SUBCELLULAR LOCATION: Cell membrane {ECO:0000269|PubMed:15023338, ECO:0000269|PubMed:15372071, ECO:0000269|PubMed:15689497}; Peripheral membrane protein {ECO:0000269|PubMed:15023338, ECO:0000269|PubMed:15372071, ECO:0000269|PubMed:15689497}; Cytoplasmic side {ECO:0000269|PubMed:15023338, ECO:0000269|PubMed:15372071, ECO:0000269|PubMed:15689497}.</t>
  </si>
  <si>
    <t>cell periphery [GO:0071944]; plasma membrane [GO:0005886]; phosphatidylinositol binding [GO:0035091]; actin cytoskeleton organization [GO:0030036]; actin filament bundle assembly [GO:0051017]; eisosome assembly [GO:0070941]; endosomal transport [GO:0016197]; establishment or maintenance of actin cytoskeleton polarity [GO:0030950]; protein localization to plasma membrane [GO:0072659]; regulation of cell growth [GO:0001558]; TOR signaling [GO:0031929]</t>
  </si>
  <si>
    <t>Phosphatidylinositol 4,5-bisphosphate-binding protein SLM2 (Synthetic lethal with MSS4 protein 2) (TORC2 effector protein SLM2)</t>
  </si>
  <si>
    <t>P53954</t>
  </si>
  <si>
    <t>ALG11 YNL048W N2510 YNL2510W</t>
  </si>
  <si>
    <t>endoplasmic reticulum membrane [GO:0005789]</t>
  </si>
  <si>
    <t>SUBCELLULAR LOCATION: Endoplasmic reticulum membrane {ECO:0000269|PubMed:11278778}; Single-pass type II membrane protein {ECO:0000269|PubMed:11278778}.</t>
  </si>
  <si>
    <t>endoplasmic reticulum membrane [GO:0005789]; alpha-1,2-mannosyltransferase activity [GO:0000026]; GDP-Man:Man3GlcNAc2-PP-Dol alpha-1,2-mannosyltransferase activity [GO:0004377]; oligosaccharide-lipid intermediate biosynthetic process [GO:0006490]; protein glycosylation [GO:0006486]; protein N-linked glycosylation [GO:0006487]</t>
  </si>
  <si>
    <t>GDP-Man:Man(3)GlcNAc(2)-PP-Dol alpha-1,2-mannosyltransferase (EC 2.4.1.131) (Alpha-1,2-mannosyltransferase ALG11) (Asparagine-linked glycosylation protein 11) (Glycolipid 2-alpha-mannosyltransferase)</t>
  </si>
  <si>
    <t>P53953</t>
  </si>
  <si>
    <t>SFB2 ISS1 YNL049C N2505 YNL2505C</t>
  </si>
  <si>
    <t>COPII vesicle coat [GO:0030127]; endoplasmic reticulum exit site [GO:0070971]; endoplasmic reticulum membrane [GO:0005789]; Golgi membrane [GO:0000139]</t>
  </si>
  <si>
    <t>COPII vesicle coat [GO:0030127]; endoplasmic reticulum exit site [GO:0070971]; endoplasmic reticulum membrane [GO:0005789]; Golgi membrane [GO:0000139]; signal sequence binding [GO:0005048]; SNARE binding [GO:0000149]; zinc ion binding [GO:0008270]; COPII-coated vesicle cargo loading [GO:0090110]; intracellular protein transport [GO:0006886]</t>
  </si>
  <si>
    <t>SED5-binding protein 2 (SEC24-related protein 2)</t>
  </si>
  <si>
    <t>P53951</t>
  </si>
  <si>
    <t>COG5 COD4 YNL051W N2476 YNL2476W</t>
  </si>
  <si>
    <t>SUBCELLULAR LOCATION: Golgi apparatus membrane {ECO:0000250|UniProtKB:Q9UP83}; Peripheral membrane protein {ECO:0000250|UniProtKB:Q9UP83}.</t>
  </si>
  <si>
    <t>cytosol [GO:0005829]; Golgi membrane [GO:0000139]; Golgi transport complex [GO:0017119]; identical protein binding [GO:0042802]; cytoplasm to vacuole transport by the Cvt pathway [GO:0032258]; intra-Golgi vesicle-mediated transport [GO:0006891]; retrograde transport, vesicle recycling within Golgi [GO:0000301]</t>
  </si>
  <si>
    <t>Conserved oligomeric Golgi complex subunit 5 (COG complex subunit 5) (Complexed with DOR1 protein 4) (Component of oligomeric Golgi complex 5)</t>
  </si>
  <si>
    <t>P00424</t>
  </si>
  <si>
    <t>COX5A YNL052W N2474 YNL2474W</t>
  </si>
  <si>
    <t>mitochondrial inner membrane [GO:0005743]; mitochondrial intermembrane space [GO:0005758]; mitochondrial respiratory chain complex IV [GO:0005751]; mitochondrion [GO:0005739]; oxidoreductase activity [GO:0016491]; mitochondrial electron transport, cytochrome c to oxygen [GO:0006123]; proton transmembrane transport [GO:1902600]</t>
  </si>
  <si>
    <t>Cytochrome c oxidase subunit 5A, mitochondrial (Cytochrome c oxidase polypeptide Va)</t>
  </si>
  <si>
    <t>P04840</t>
  </si>
  <si>
    <t>POR1 OMP2 VDAC1 YNL055C N2441 YNL2441C</t>
  </si>
  <si>
    <t>apoptotic process [GO:0006915]; cell redox homeostasis [GO:0045454]; DNA transport [GO:0051027]; mitochondrion organization [GO:0007005]; monoatomic ion transport [GO:0006811]; positive regulation of protein import into nucleus [GO:0042307]</t>
  </si>
  <si>
    <t>cytoplasm [GO:0005737]; mitochondrial intermembrane space [GO:0005758]; mitochondrial outer membrane [GO:0005741]; mitochondrion [GO:0005739]; pore complex [GO:0046930]</t>
  </si>
  <si>
    <t>SUBCELLULAR LOCATION: Mitochondrion outer membrane.</t>
  </si>
  <si>
    <t>cytoplasm [GO:0005737]; mitochondrial intermembrane space [GO:0005758]; mitochondrial outer membrane [GO:0005741]; mitochondrion [GO:0005739]; pore complex [GO:0046930]; porin activity [GO:0015288]; ubiquinone binding [GO:0048039]; voltage-gated monoatomic anion channel activity [GO:0008308]; apoptotic process [GO:0006915]; cell redox homeostasis [GO:0045454]; DNA transport [GO:0051027]; mitochondrion organization [GO:0007005]; monoatomic ion transport [GO:0006811]; positive regulation of protein import into nucleus [GO:0042307]</t>
  </si>
  <si>
    <t>Mitochondrial outer membrane protein porin 1 (Voltage-dependent anion-selective channel protein 1) (VDAC-1)</t>
  </si>
  <si>
    <t>P53949</t>
  </si>
  <si>
    <t>OCA2 YNL056W N2439 YNL2439W</t>
  </si>
  <si>
    <t>cytoplasm [GO:0005737]; inositol diphosphate tetrakisphosphate diphosphatase activity [GO:0052840]; phosphatase activity [GO:0016791]; protein tyrosine/serine/threonine phosphatase activity [GO:0008138]</t>
  </si>
  <si>
    <t>Tyrosine-protein phosphatase-like protein OCA2 (Oxidant-induced cell-cycle arrest protein 2)</t>
  </si>
  <si>
    <t>P53946</t>
  </si>
  <si>
    <t>ARP5 YNL059C N2430 YNL2430C</t>
  </si>
  <si>
    <t>cytoplasm [GO:0005737]; Ino80 complex [GO:0031011]; nucleus [GO:0005634]</t>
  </si>
  <si>
    <t>cytoplasm [GO:0005737]; Ino80 complex [GO:0031011]; nucleus [GO:0005634]; chromatin remodeling [GO:0006338]; DNA repair [GO:0006281]; regulation of DNA-templated transcription [GO:0006355]</t>
  </si>
  <si>
    <t>Actin-related protein 5 (Actin-like protein ARP5)</t>
  </si>
  <si>
    <t>P40991</t>
  </si>
  <si>
    <t>NOP2 YNA1 YNL061W N2428 YNL2428W</t>
  </si>
  <si>
    <t>assembly of large subunit precursor of preribosome [GO:1902626]; maturation of LSU-rRNA [GO:0000470]; maturation of LSU-rRNA from tricistronic rRNA transcript (SSU-rRNA, 5.8S rRNA, LSU-rRNA) [GO:0000463]; ribosomal large subunit biogenesis [GO:0042273]; rRNA base methylation [GO:0070475]; rRNA methylation [GO:0031167]</t>
  </si>
  <si>
    <t>nucleolus [GO:0005730]; nucleoplasm [GO:0005654]; nucleus [GO:0005634]; preribosome, large subunit precursor [GO:0030687]</t>
  </si>
  <si>
    <t>nucleolus [GO:0005730]; nucleoplasm [GO:0005654]; nucleus [GO:0005634]; preribosome, large subunit precursor [GO:0030687]; RNA binding [GO:0003723]; rRNA (cytosine-C5-)-methyltransferase activity [GO:0009383]; assembly of large subunit precursor of preribosome [GO:1902626]; maturation of LSU-rRNA [GO:0000470]; maturation of LSU-rRNA from tricistronic rRNA transcript (SSU-rRNA, 5.8S rRNA, LSU-rRNA) [GO:0000463]; ribosomal large subunit biogenesis [GO:0042273]; rRNA base methylation [GO:0070475]; rRNA methylation [GO:0031167]</t>
  </si>
  <si>
    <t>25S rRNA (cytosine(2870)-C(5))-methyltransferase (EC 2.1.1.310) (Nucleolar protein 2)</t>
  </si>
  <si>
    <t>P41814</t>
  </si>
  <si>
    <t>GCD10 TIF33 TRM6 YNL062C N2422</t>
  </si>
  <si>
    <t>nucleus [GO:0005634]; tRNA (m1A) methyltransferase complex [GO:0031515]; RNA binding [GO:0003723]; tRNA methylation [GO:0030488]</t>
  </si>
  <si>
    <t>tRNA (adenine(58)-N(1))-methyltransferase non-catalytic subunit TRM6 (General control non-derepressible protein 10) (Protein GCD10) (tRNA(m1A58)-methyltransferase subunit TRM6) (tRNA(m1A58)MTase subunit TRM6)</t>
  </si>
  <si>
    <t>P25491</t>
  </si>
  <si>
    <t>YDJ1 MAS5 YNL064C N2418 YNL2418C</t>
  </si>
  <si>
    <t>'de novo' protein folding [GO:0006458]; chaperone-mediated protein complex assembly [GO:0051131]; negative regulation of DNA-templated transcription [GO:0045892]; protein refolding [GO:0042026]; protein targeting to ER [GO:0045047]; protein targeting to mitochondrion [GO:0006626]; response to heat [GO:0009408]; response to oxygen levels [GO:0070482]; tRNA import into nucleus [GO:0035719]; ubiquitin-dependent ERAD pathway [GO:0030433]; ubiquitin-dependent protein catabolic process [GO:0006511]</t>
  </si>
  <si>
    <t>cytoplasm [GO:0005737]; cytosol [GO:0005829]; nucleus [GO:0005634]; perinuclear region of cytoplasm [GO:0048471]; transcription repressor complex [GO:0017053]; TRC complex [GO:0072380]</t>
  </si>
  <si>
    <t>SUBCELLULAR LOCATION: Cytoplasm. Cytoplasm, perinuclear region. Note=Concentrated in a perinuclear ring as well as in the cytoplasm.</t>
  </si>
  <si>
    <t>cytoplasm [GO:0005737]; cytosol [GO:0005829]; nucleus [GO:0005634]; perinuclear region of cytoplasm [GO:0048471]; transcription repressor complex [GO:0017053]; TRC complex [GO:0072380]; ATP binding [GO:0005524]; ATPase activator activity [GO:0001671]; Hsp70 protein binding [GO:0030544]; metal ion binding [GO:0046872]; protein-folding chaperone binding [GO:0051087]; unfolded protein binding [GO:0051082]; 'de novo' protein folding [GO:0006458]; chaperone-mediated protein complex assembly [GO:0051131]; negative regulation of DNA-templated transcription [GO:0045892]; protein refolding [GO:0042026]; protein targeting to ER [GO:0045047]; protein targeting to mitochondrion [GO:0006626]; response to heat [GO:0009408]; response to oxygen levels [GO:0070482]; tRNA import into nucleus [GO:0035719]; ubiquitin-dependent ERAD pathway [GO:0030433]; ubiquitin-dependent protein catabolic process [GO:0006511]</t>
  </si>
  <si>
    <t>Mitochondrial protein import protein MAS5 (Yeast dnaJ protein 1)</t>
  </si>
  <si>
    <t>P51401</t>
  </si>
  <si>
    <t>RPL9B RPL8B YNL067W N2406 YNL2406W</t>
  </si>
  <si>
    <t>Large ribosomal subunit protein uL6B (60S ribosomal protein L9-B) (L8) (RP24) (YL11)</t>
  </si>
  <si>
    <t>P26785</t>
  </si>
  <si>
    <t>RPL16B RP23 RPL21B YNL069C N2377</t>
  </si>
  <si>
    <t>Large ribosomal subunit protein uL13B (60S ribosomal protein L16-B) (L21) (RP23) (YL15)</t>
  </si>
  <si>
    <t>P53507</t>
  </si>
  <si>
    <t>TOM7 MOM7 YNL070W N2378</t>
  </si>
  <si>
    <t>protein import into mitochondrial matrix [GO:0030150]; protein insertion into mitochondrial outer membrane [GO:0045040]</t>
  </si>
  <si>
    <t>SUBCELLULAR LOCATION: Mitochondrion outer membrane; Single-pass membrane protein.</t>
  </si>
  <si>
    <t>mitochondrial outer membrane [GO:0005741]; mitochondrial outer membrane translocase complex [GO:0005742]; mitochondrion [GO:0005739]; protein import into mitochondrial matrix [GO:0030150]; protein insertion into mitochondrial outer membrane [GO:0045040]</t>
  </si>
  <si>
    <t>Mitochondrial import receptor subunit TOM7 (Translocase of outer membrane 7 kDa subunit)</t>
  </si>
  <si>
    <t>P12695</t>
  </si>
  <si>
    <t>LAT1 ODP2 PDA2 YNL071W N2374</t>
  </si>
  <si>
    <t>acetyl-CoA biosynthetic process from pyruvate [GO:0006086]</t>
  </si>
  <si>
    <t>mitochondrial pyruvate dehydrogenase complex [GO:0005967]; mitochondrion [GO:0005739]</t>
  </si>
  <si>
    <t>mitochondrial pyruvate dehydrogenase complex [GO:0005967]; mitochondrion [GO:0005739]; dihydrolipoyllysine-residue acetyltransferase activity [GO:0004742]; acetyl-CoA biosynthetic process from pyruvate [GO:0006086]</t>
  </si>
  <si>
    <t>Dihydrolipoyllysine-residue acetyltransferase component of pyruvate dehydrogenase complex, mitochondrial (EC 2.3.1.12) (Dihydrolipoamide acetyltransferase component of pyruvate dehydrogenase complex) (Pyruvate dehydrogenase complex component E2) (PDC-E2) (PDCE2)</t>
  </si>
  <si>
    <t>P32048</t>
  </si>
  <si>
    <t>MSK1 YNL073W N2364</t>
  </si>
  <si>
    <t>lysyl-tRNA aminoacylation [GO:0006430]; mitochondrial lysyl-tRNA aminoacylation [GO:0070154]; mitochondrial translation [GO:0032543]; tRNA processing [GO:0008033]</t>
  </si>
  <si>
    <t>SUBCELLULAR LOCATION: Mitochondrion matrix {ECO:0000269|PubMed:2016746}.</t>
  </si>
  <si>
    <t>mitochondrial matrix [GO:0005759]; mitochondrion [GO:0005739]; ATP binding [GO:0005524]; lysine-tRNA ligase activity [GO:0004824]; tRNA binding [GO:0000049]; lysyl-tRNA aminoacylation [GO:0006430]; mitochondrial lysyl-tRNA aminoacylation [GO:0070154]; mitochondrial translation [GO:0032543]; tRNA processing [GO:0008033]</t>
  </si>
  <si>
    <t>Lysine--tRNA ligase, mitochondrial (EC 6.1.1.6) (Lysyl-tRNA synthetase) (LysRS)</t>
  </si>
  <si>
    <t>P53941</t>
  </si>
  <si>
    <t>IMP4 YNL075W N2353</t>
  </si>
  <si>
    <t>90S preribosome [GO:0030686]; Mpp10 complex [GO:0034457]; nucleolus [GO:0005730]; nucleoplasm [GO:0005654]; small-subunit processome [GO:0032040]</t>
  </si>
  <si>
    <t>90S preribosome [GO:0030686]; Mpp10 complex [GO:0034457]; nucleolus [GO:0005730]; nucleoplasm [GO:0005654]; small-subunit processome [GO:0032040]; rRNA primary transcript binding [GO:0042134]; single-stranded telomeric DNA binding [GO:0043047]; snoRNA binding [GO:0030515]; maturation of SSU-rRNA [GO:0030490]; ribosomal small subunit biogenesis [GO:0042274]; rRNA processing [GO:0006364]</t>
  </si>
  <si>
    <t>U3 small nucleolar ribonucleoprotein protein IMP4 (U3 snoRNP protein IMP4) (Interacting with MPP10 protein 4)</t>
  </si>
  <si>
    <t>P53940</t>
  </si>
  <si>
    <t>APJ1 YNL077W N2342</t>
  </si>
  <si>
    <t>protein refolding [GO:0042026]; protein sumoylation [GO:0016925]</t>
  </si>
  <si>
    <t>cytoplasm [GO:0005737]; cytosol [GO:0005829]; mitochondrion [GO:0005739]; nuclear periphery [GO:0034399]; nucleus [GO:0005634]</t>
  </si>
  <si>
    <t>cytoplasm [GO:0005737]; cytosol [GO:0005829]; mitochondrion [GO:0005739]; nuclear periphery [GO:0034399]; nucleus [GO:0005634]; ATPase activator activity [GO:0001671]; Hsp70 protein binding [GO:0030544]; metal ion binding [GO:0046872]; protein-folding chaperone binding [GO:0051087]; unfolded protein binding [GO:0051082]; protein refolding [GO:0042026]; protein sumoylation [GO:0016925]</t>
  </si>
  <si>
    <t>J domain-containing protein APJ1</t>
  </si>
  <si>
    <t>P53937</t>
  </si>
  <si>
    <t>SWS2 YNL081C N2322</t>
  </si>
  <si>
    <t>SUBCELLULAR LOCATION: Mitochondrion {ECO:0000269|PubMed:10649453, ECO:0000269|PubMed:14562095}.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</si>
  <si>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mitochondrion [GO:0005739]; small ribosomal subunit [GO:0015935]; RNA binding [GO:0003723]; structural constituent of ribosome [GO:0003735]; mitochondrial translation [GO:0032543]</t>
  </si>
  <si>
    <t>Small ribosomal subunit protein uS13m (37S ribosomal protein SWS2, mitochondrial) (Sick without securin protein 2)</t>
  </si>
  <si>
    <t>D6W196</t>
  </si>
  <si>
    <t>SAL1 YNL083W N2312</t>
  </si>
  <si>
    <t>ADP transport [GO:0015866]; ATP transport [GO:0015867]; mitochondrial transport [GO:0006839]</t>
  </si>
  <si>
    <t>mitochondrial inner membrane [GO:0005743]; mitochondrion [GO:0005739]; ATP transmembrane transporter activity [GO:0005347]; ATP:ADP antiporter activity [GO:0005471]; calcium ion binding [GO:0005509]; ADP transport [GO:0015866]; ATP transport [GO:0015867]; mitochondrial transport [GO:0006839]</t>
  </si>
  <si>
    <t>Truncated non-functional calcium-binding mitochondrial carrier SAL1-1 (Suppressor of AAC2 lethality)</t>
  </si>
  <si>
    <t>P40850</t>
  </si>
  <si>
    <t>MKT1 YNL085W N2302</t>
  </si>
  <si>
    <t>DNA damage response [GO:0006974]; positive regulation of translation [GO:0045727]; regulation of mating type switching [GO:0031494]; regulation of translation [GO:0006417]</t>
  </si>
  <si>
    <t>cytoplasm [GO:0005737]; cytoplasmic stress granule [GO:0010494]; cytosol [GO:0005829]; nuclear periphery [GO:0034399]; nucleus [GO:0005634]; P-body [GO:0000932]; polysome [GO:0005844]</t>
  </si>
  <si>
    <t>SUBCELLULAR LOCATION: Cytoplasm, cytosol {ECO:0000269|PubMed:15082763}. Note=Localizes to polysomes in a PBP1-dependent manner. {ECO:0000269|PubMed:15082763}.</t>
  </si>
  <si>
    <t>cytoplasm [GO:0005737]; cytoplasmic stress granule [GO:0010494]; cytosol [GO:0005829]; nuclear periphery [GO:0034399]; nucleus [GO:0005634]; P-body [GO:0000932]; polysome [GO:0005844]; DNA endonuclease activity [GO:0004520]; mRNA 3'-UTR binding [GO:0003730]; DNA damage response [GO:0006974]; positive regulation of translation [GO:0045727]; regulation of mating type switching [GO:0031494]; regulation of translation [GO:0006417]</t>
  </si>
  <si>
    <t>Post-transcriptional regulator MKT1 (Inactive endonuclease MKT1)</t>
  </si>
  <si>
    <t>P48231</t>
  </si>
  <si>
    <t>TCB2 YNL087W N2250</t>
  </si>
  <si>
    <t>cell periphery [GO:0071944]; cellular bud [GO:0005933]; cortical endoplasmic reticulum [GO:0032541]; endoplasmic reticulum [GO:0005783]; endoplasmic reticulum membrane [GO:0005789]; plasma membrane [GO:0005886]</t>
  </si>
  <si>
    <t>SUBCELLULAR LOCATION: Cell membrane {ECO:0000269|PubMed:14562095, ECO:0000269|PubMed:15141306}; Multi-pass membrane protein {ECO:0000255}. Endoplasmic reticulum membrane {ECO:0000269|PubMed:22250200}; Multi-pass membrane protein {ECO:0000255}. Note=Traffics from the cell surface to intracellular vesicles near the vacuole (PubMed:15141306). More enriched in the cortical endoplasmic reticulum (ER) that is closely apposed to the cell membrane than in the perinuclear ER or internal ER tubules that connect the nucleus to the cortical ER (PubMed:22250200). {ECO:0000269|PubMed:15141306, ECO:0000269|PubMed:22250200}.</t>
  </si>
  <si>
    <t>cell periphery [GO:0071944]; cellular bud [GO:0005933]; cortical endoplasmic reticulum [GO:0032541]; endoplasmic reticulum [GO:0005783]; endoplasmic reticulum membrane [GO:0005789]; plasma membrane [GO:0005886]; lipid binding [GO:0008289]; endoplasmic reticulum membrane organization [GO:0090158]; endoplasmic reticulum-plasma membrane tethering [GO:0061817]; lipid transport [GO:0006869]; regulation of phosphatidylinositol dephosphorylation [GO:0060304]</t>
  </si>
  <si>
    <t>Tricalbin-2</t>
  </si>
  <si>
    <t>P06786</t>
  </si>
  <si>
    <t>TOP2 TOR3 YNL088W N2244</t>
  </si>
  <si>
    <t>chromatin organization [GO:0006325]; chromatin remodeling at centromere [GO:0031055]; DNA strand elongation involved in DNA replication [GO:0006271]; DNA topological change [GO:0006265]; reciprocal meiotic recombination [GO:0007131]; regulation of mitotic recombination [GO:0000019]; replication fork progression beyond termination site [GO:0097046]; resolution of meiotic recombination intermediates [GO:0000712]; rRNA transcription [GO:0009303]; sister chromatid segregation [GO:0000819]</t>
  </si>
  <si>
    <t>DNA replication termination region [GO:0097047]; mitochondrion [GO:0005739]; nucleus [GO:0005634]; synaptonemal complex [GO:0000795]</t>
  </si>
  <si>
    <t>DNA replication termination region [GO:0097047]; mitochondrion [GO:0005739]; nucleus [GO:0005634]; synaptonemal complex [GO:0000795]; ATP binding [GO:0005524]; DNA binding [GO:0003677]; DNA topoisomerase type II (double strand cut, ATP-hydrolyzing) activity [GO:0003918]; identical protein binding [GO:0042802]; metal ion binding [GO:0046872]; chromatin organization [GO:0006325]; chromatin remodeling at centromere [GO:0031055]; DNA strand elongation involved in DNA replication [GO:0006271]; DNA topological change [GO:0006265]; reciprocal meiotic recombination [GO:0007131]; regulation of mitotic recombination [GO:0000019]; replication fork progression beyond termination site [GO:0097046]; resolution of meiotic recombination intermediates [GO:0000712]; rRNA transcription [GO:0009303]; sister chromatid segregation [GO:0000819]</t>
  </si>
  <si>
    <t>DNA topoisomerase 2 (EC 5.6.2.2) (DNA topoisomerase II)</t>
  </si>
  <si>
    <t>P53935</t>
  </si>
  <si>
    <t>NST1 YNL091W N2231</t>
  </si>
  <si>
    <t>response to salt stress [GO:0009651]</t>
  </si>
  <si>
    <t>cytoplasm [GO:0005737]; response to salt stress [GO:0009651]</t>
  </si>
  <si>
    <t>Stress response protein NST1 (Negatively-affecting salt tolerance protein 1)</t>
  </si>
  <si>
    <t>P48164</t>
  </si>
  <si>
    <t>RPS7B YNL096C N2212</t>
  </si>
  <si>
    <t>cytoplasmic translation [GO:0002181]; ribosomal small subunit biogenesis [GO:0042274]; ribosome biogenesis [GO:0042254]; rRNA processing [GO:0006364]</t>
  </si>
  <si>
    <t>cytosol [GO:0005829]; cytosolic small ribosomal subunit [GO:0022627]; nucleolus [GO:0005730]; small-subunit processome [GO:0032040]</t>
  </si>
  <si>
    <t>cytosol [GO:0005829]; cytosolic small ribosomal subunit [GO:0022627]; nucleolus [GO:0005730]; small-subunit processome [GO:0032040]; structural constituent of ribosome [GO:0003735]; cytoplasmic translation [GO:0002181]; ribosomal small subunit biogenesis [GO:0042274]; ribosome biogenesis [GO:0042254]; rRNA processing [GO:0006364]</t>
  </si>
  <si>
    <t>Small ribosomal subunit protein eS7B (40S ribosomal protein S7-B)</t>
  </si>
  <si>
    <t>P01120</t>
  </si>
  <si>
    <t>RAS2 ASC1 CTN5 GLC5 YNL098C N2198</t>
  </si>
  <si>
    <t>ascospore formation [GO:0030437]; cytoplasm to vacuole transport by the Cvt pathway [GO:0032258]; macroautophagy [GO:0016236]; positive regulation of pseudohyphal growth [GO:2000222]; positive regulation of transcription by galactose [GO:0000411]; protein localization to bud neck [GO:0097271]; regulation of cytoplasmic mRNA processing body assembly [GO:0010603]; regulation of protein localization [GO:0032880]; signal transduction [GO:0007165]</t>
  </si>
  <si>
    <t>cell periphery [GO:0071944]; endoplasmic reticulum membrane [GO:0005789]; mitochondrion [GO:0005739]; nucleus [GO:0005634]; plasma membrane [GO:0005886]</t>
  </si>
  <si>
    <t>SUBCELLULAR LOCATION: Cell membrane; Lipid-anchor.</t>
  </si>
  <si>
    <t>cell periphery [GO:0071944]; endoplasmic reticulum membrane [GO:0005789]; mitochondrion [GO:0005739]; nucleus [GO:0005634]; plasma membrane [GO:0005886]; G protein activity [GO:0003925]; GDP binding [GO:0019003]; GTP binding [GO:0005525]; GTPase activity [GO:0003924]; ascospore formation [GO:0030437]; cytoplasm to vacuole transport by the Cvt pathway [GO:0032258]; macroautophagy [GO:0016236]; positive regulation of pseudohyphal growth [GO:2000222]; positive regulation of transcription by galactose [GO:0000411]; protein localization to bud neck [GO:0097271]; regulation of cytoplasmic mRNA processing body assembly [GO:0010603]; regulation of protein localization [GO:0032880]; signal transduction [GO:0007165]</t>
  </si>
  <si>
    <t>Ras-like protein 2 (EC 3.6.5.2)</t>
  </si>
  <si>
    <t>P50945</t>
  </si>
  <si>
    <t>MIC27 AIM37 MCS27 YNL100W N2190</t>
  </si>
  <si>
    <t>cristae formation [GO:0042407]; protein-containing complex organization [GO:0043933]</t>
  </si>
  <si>
    <t>SUBCELLULAR LOCATION: Mitochondrion inner membrane {ECO:0000305}; Multi-pass membrane protein {ECO:0000305}. Note=Enriched at crista junctions. {ECO:0000269|PubMed:14562095, ECO:0000269|PubMed:21944719, ECO:0000269|PubMed:21987634, ECO:0000269|PubMed:22009199}.</t>
  </si>
  <si>
    <t>MICOS complex [GO:0061617]; mitochondrial crista junction [GO:0044284]; mitochondrial inner membrane [GO:0005743]; mitochondrion [GO:0005739]; cristae formation [GO:0042407]; protein-containing complex organization [GO:0043933]</t>
  </si>
  <si>
    <t>MICOS complex subunit MIC27 (Altered inheritance of mitochondria protein 37) (Mitochondrial contact site complex 27 kDa subunit)</t>
  </si>
  <si>
    <t>P13382</t>
  </si>
  <si>
    <t>POL1 CDC17 YNL102W N2181</t>
  </si>
  <si>
    <t>DNA replication [GO:0006260]; DNA replication initiation [GO:0006270]; DNA synthesis involved in DNA repair [GO:0000731]; double-strand break repair [GO:0006302]; lagging strand elongation [GO:0006273]; leading strand elongation [GO:0006272]; mitotic DNA replication initiation [GO:1902975]; premeiotic DNA replication [GO:0006279]; RNA-templated DNA biosynthetic process [GO:0006278]</t>
  </si>
  <si>
    <t>alpha DNA polymerase:primase complex [GO:0005658]; mitochondrion [GO:0005739]; replication fork [GO:0005657]</t>
  </si>
  <si>
    <t>alpha DNA polymerase:primase complex [GO:0005658]; mitochondrion [GO:0005739]; replication fork [GO:0005657]; 4 iron, 4 sulfur cluster binding [GO:0051539]; chromatin binding [GO:0003682]; DNA replication origin binding [GO:0003688]; DNA-directed DNA polymerase activity [GO:0003887]; metal ion binding [GO:0046872]; nucleotide binding [GO:0000166]; single-stranded DNA binding [GO:0003697]; DNA replication [GO:0006260]; DNA replication initiation [GO:0006270]; DNA synthesis involved in DNA repair [GO:0000731]; double-strand break repair [GO:0006302]; lagging strand elongation [GO:0006273]; leading strand elongation [GO:0006272]; mitotic DNA replication initiation [GO:1902975]; premeiotic DNA replication [GO:0006279]; RNA-templated DNA biosynthetic process [GO:0006278]</t>
  </si>
  <si>
    <t>DNA polymerase alpha catalytic subunit A (EC 2.7.7.7) (DNA polymerase I subunit A) (DNA polymerase alpha:primase complex p180 subunit) (DNA polymerase-primase complex p180 subunit) (Pol alpha-primase complex p180 subunit)</t>
  </si>
  <si>
    <t>P06208</t>
  </si>
  <si>
    <t>LEU4 YNL104C N2173</t>
  </si>
  <si>
    <t>leucine biosynthetic process [GO:0009098]</t>
  </si>
  <si>
    <t>SUBCELLULAR LOCATION: [Isoform Cytoplasmic]: Cytoplasm {ECO:0000269|PubMed:3275644}.; SUBCELLULAR LOCATION: [Isoform Mitochondrial]: Mitochondrion {ECO:0000269|PubMed:3275644}.</t>
  </si>
  <si>
    <t>cytoplasm [GO:0005737]; mitochondrion [GO:0005739]; 2-isopropylmalate synthase activity [GO:0003852]; metal ion binding [GO:0046872]; leucine biosynthetic process [GO:0009098]</t>
  </si>
  <si>
    <t>2-isopropylmalate synthase (EC 2.3.3.13) (Alpha-IPM synthase) (Alpha-isopropylmalate synthase)</t>
  </si>
  <si>
    <t>P53927</t>
  </si>
  <si>
    <t>NOP15 YNL110C N1954</t>
  </si>
  <si>
    <t>maturation of LSU-rRNA from tricistronic rRNA transcript (SSU-rRNA, 5.8S rRNA, LSU-rRNA) [GO:0000463]; ribosomal large subunit biogenesis [GO:0042273]</t>
  </si>
  <si>
    <t>cytoplasm [GO:0005737]; nucleolus [GO:0005730]; nucleus [GO:0005634]; preribosome, large subunit precursor [GO:0030687]</t>
  </si>
  <si>
    <t>SUBCELLULAR LOCATION: Cytoplasm {ECO:0000269|PubMed:11583614}. Nucleus, nucleolus {ECO:0000269|PubMed:10953080, ECO:0000269|PubMed:11583614}.</t>
  </si>
  <si>
    <t>cytoplasm [GO:0005737]; nucleolus [GO:0005730]; nucleus [GO:0005634]; preribosome, large subunit precursor [GO:0030687]; RNA binding [GO:0003723]; rRNA binding [GO:0019843]; maturation of LSU-rRNA from tricistronic rRNA transcript (SSU-rRNA, 5.8S rRNA, LSU-rRNA) [GO:0000463]; ribosomal large subunit biogenesis [GO:0042273]</t>
  </si>
  <si>
    <t>Ribosome biogenesis protein 15 (Nucleolar protein 15)</t>
  </si>
  <si>
    <t>P24783</t>
  </si>
  <si>
    <t>DBP2 YNL112W N1945</t>
  </si>
  <si>
    <t>messenger ribonucleoprotein complex assembly [GO:1990120]; nuclear polyadenylation-dependent mRNA catabolic process [GO:0071042]; nuclear-transcribed mRNA catabolic process, nonsense-mediated decay [GO:0000184]; rRNA processing [GO:0006364]; termination of RNA polymerase II transcription [GO:0006369]</t>
  </si>
  <si>
    <t>SUBCELLULAR LOCATION: Cytoplasm {ECO:0000269|PubMed:14562095}. Nucleus {ECO:0000269|PubMed:14562095, ECO:0000269|PubMed:22679025}.</t>
  </si>
  <si>
    <t>cytoplasm [GO:0005737]; mitochondrion [GO:0005739]; nucleus [GO:0005634]; ribonucleoprotein complex [GO:1990904]; ATP binding [GO:0005524]; ATP hydrolysis activity [GO:0016887]; ATP-dependent activity, acting on RNA [GO:0008186]; mRNA binding [GO:0003729]; RNA binding [GO:0003723]; RNA helicase activity [GO:0003724]; snoRNA binding [GO:0030515]; messenger ribonucleoprotein complex assembly [GO:1990120]; nuclear polyadenylation-dependent mRNA catabolic process [GO:0071042]; nuclear-transcribed mRNA catabolic process, nonsense-mediated decay [GO:0000184]; rRNA processing [GO:0006364]; termination of RNA polymerase II transcription [GO:0006369]</t>
  </si>
  <si>
    <t>ATP-dependent RNA helicase DBP2 (EC 3.6.4.13) (DEAD box protein 2) (p68-like protein)</t>
  </si>
  <si>
    <t>P28000</t>
  </si>
  <si>
    <t>RPC19 YNL113W N1937</t>
  </si>
  <si>
    <t>nucleolar large rRNA transcription by RNA polymerase I [GO:0042790]; ribosome biogenesis [GO:0042254]; termination of RNA polymerase I transcription [GO:0006363]; termination of RNA polymerase III transcription [GO:0006386]; transcription by RNA polymerase I [GO:0006360]; transcription by RNA polymerase III [GO:0006383]; transcription elongation by RNA polymerase I [GO:0006362]; transcription initiation at RNA polymerase I promoter [GO:0006361]; transcription initiation at RNA polymerase III promoter [GO:0006384]; tRNA transcription by RNA polymerase III [GO:0042797]</t>
  </si>
  <si>
    <t>nucleoplasm [GO:0005654]; nucleus [GO:0005634]; RNA polymerase I complex [GO:0005736]; RNA polymerase III complex [GO:0005666]</t>
  </si>
  <si>
    <t>nucleoplasm [GO:0005654]; nucleus [GO:0005634]; RNA polymerase I complex [GO:0005736]; RNA polymerase III complex [GO:0005666]; DNA binding [GO:0003677]; protein dimerization activity [GO:0046983]; RNA polymerase I activity [GO:0001054]; nucleolar large rRNA transcription by RNA polymerase I [GO:0042790]; ribosome biogenesis [GO:0042254]; termination of RNA polymerase I transcription [GO:0006363]; termination of RNA polymerase III transcription [GO:0006386]; transcription by RNA polymerase I [GO:0006360]; transcription by RNA polymerase III [GO:0006383]; transcription elongation by RNA polymerase I [GO:0006362]; transcription initiation at RNA polymerase I promoter [GO:0006361]; transcription initiation at RNA polymerase III promoter [GO:0006384]; tRNA transcription by RNA polymerase III [GO:0042797]</t>
  </si>
  <si>
    <t>DNA-directed RNA polymerases I and III subunit RPAC2 (RNA polymerases I and III subunit AC2) (AC19) (DNA-directed RNA polymerases I and III 16 kDa polypeptide) (RPA19)</t>
  </si>
  <si>
    <t>P53550</t>
  </si>
  <si>
    <t>DCP2 PSU1 YNL118C N1917</t>
  </si>
  <si>
    <t>deadenylation-dependent decapping of nuclear-transcribed mRNA [GO:0000290]; deadenylation-independent decapping of nuclear-transcribed mRNA [GO:0031087]; mRNA processing [GO:0006397]; nuclear-transcribed mRNA catabolic process, nonsense-mediated decay [GO:0000184]; positive regulation of transcription initiation by RNA polymerase II [GO:0060261]; stress granule assembly [GO:0034063]</t>
  </si>
  <si>
    <t>cytoplasm [GO:0005737]; cytoplasmic side of membrane [GO:0098562]; nucleus [GO:0005634]; P-body [GO:0000932]; RNA decapping complex [GO:0098745]</t>
  </si>
  <si>
    <t>SUBCELLULAR LOCATION: Cytoplasm, P-body {ECO:0000269|PubMed:12730603}.</t>
  </si>
  <si>
    <t>cytoplasm [GO:0005737]; cytoplasmic side of membrane [GO:0098562]; nucleus [GO:0005634]; P-body [GO:0000932]; RNA decapping complex [GO:0098745]; 5'-(N(7)-methylguanosine 5'-triphospho)-[mRNA] hydrolase activity [GO:0140933]; chromatin binding [GO:0003682]; hydrolase activity [GO:0016787]; manganese ion binding [GO:0030145]; mRNA binding [GO:0003729]; deadenylation-dependent decapping of nuclear-transcribed mRNA [GO:0000290]; deadenylation-independent decapping of nuclear-transcribed mRNA [GO:0031087]; mRNA processing [GO:0006397]; nuclear-transcribed mRNA catabolic process, nonsense-mediated decay [GO:0000184]; positive regulation of transcription initiation by RNA polymerase II [GO:0060261]; stress granule assembly [GO:0034063]</t>
  </si>
  <si>
    <t>m7GpppN-mRNA hydrolase (EC 3.6.1.62) (Protein PSU1) (mRNA-decapping enzyme subunit 2)</t>
  </si>
  <si>
    <t>P53923</t>
  </si>
  <si>
    <t>NCS2 CTU2 TUC2 YNL119W N1913</t>
  </si>
  <si>
    <t>invasive growth in response to glucose limitation [GO:0001403]; protein urmylation [GO:0032447]; pseudohyphal growth [GO:0007124]; tRNA thio-modification [GO:0034227]; tRNA wobble position uridine thiolation [GO:0002143]; tRNA wobble uridine modification [GO:0002098]</t>
  </si>
  <si>
    <t>SUBCELLULAR LOCATION: Cytoplasm {ECO:0000255|HAMAP-Rule:MF_03054, ECO:0000269|PubMed:14562095, ECO:0000269|PubMed:18664566}.</t>
  </si>
  <si>
    <t>cytoplasm [GO:0005737]; cytosol [GO:0005829]; nucleotidyltransferase activity [GO:0016779]; sulfurtransferase activity [GO:0016783]; tRNA binding [GO:0000049]; invasive growth in response to glucose limitation [GO:0001403]; protein urmylation [GO:0032447]; pseudohyphal growth [GO:0007124]; tRNA thio-modification [GO:0034227]; tRNA wobble position uridine thiolation [GO:0002143]; tRNA wobble uridine modification [GO:0002098]</t>
  </si>
  <si>
    <t>Cytoplasmic tRNA 2-thiolation protein 2 (Needs CLA4 to survive protein 2) (Thiolation of uridine in cytoplasmic tRNA protein 2)</t>
  </si>
  <si>
    <t>P07213</t>
  </si>
  <si>
    <t>TOM70 MAS70 OMP1 YNL121C N1905</t>
  </si>
  <si>
    <t>protein import into mitochondrial matrix [GO:0030150]; protein insertion into mitochondrial inner membrane [GO:0045039]; protein insertion into mitochondrial outer membrane [GO:0045040]; protein targeting to mitochondrion [GO:0006626]</t>
  </si>
  <si>
    <t>SUBCELLULAR LOCATION: Mitochondrion outer membrane {ECO:0000269|PubMed:11502169}; Single-pass membrane protein {ECO:0000269|PubMed:11502169}.</t>
  </si>
  <si>
    <t>mitochondrial outer membrane [GO:0005741]; mitochondrial outer membrane translocase complex [GO:0005742]; mitochondrion [GO:0005739]; mitochondrion targeting sequence binding [GO:0030943]; protein-transporting ATPase activity [GO:0015450]; protein import into mitochondrial matrix [GO:0030150]; protein insertion into mitochondrial inner membrane [GO:0045039]; protein insertion into mitochondrial outer membrane [GO:0045040]; protein targeting to mitochondrion [GO:0006626]</t>
  </si>
  <si>
    <t>Mitochondrial import receptor subunit TOM70 (70 kDa mitochondrial outer membrane protein) (Translocase of outer membrane 70 kDa subunit)</t>
  </si>
  <si>
    <t>P53918</t>
  </si>
  <si>
    <t>ESBP6 MCH3 YNL125C N1223 N1882</t>
  </si>
  <si>
    <t>cell periphery [GO:0071944]; endoplasmic reticulum [GO:0005783]; endoplasmic reticulum membrane [GO:0005789]; mitochondrion [GO:0005739]</t>
  </si>
  <si>
    <t>cell periphery [GO:0071944]; endoplasmic reticulum [GO:0005783]; endoplasmic reticulum membrane [GO:0005789]; mitochondrion [GO:0005739]; symporter activity [GO:0015293]</t>
  </si>
  <si>
    <t>Uncharacterized transporter ESBP6</t>
  </si>
  <si>
    <t>P53917</t>
  </si>
  <si>
    <t>FAR11 YNL127W N1221 N1875</t>
  </si>
  <si>
    <t>cellular response to pheromone [GO:0071444]; cytoskeleton organization [GO:0007010]; mitotic intra-S DNA damage checkpoint signaling [GO:0031573]; positive regulation of macroautophagy [GO:0016239]; re-entry into mitotic cell cycle after pheromone arrest [GO:0000321]; regulation of cell cycle [GO:0051726]</t>
  </si>
  <si>
    <t>cytosol [GO:0005829]; endoplasmic reticulum [GO:0005783]; endoplasmic reticulum membrane [GO:0005789]; FAR/SIN/STRIPAK complex [GO:0090443]; Golgi trans cisterna [GO:0000138]</t>
  </si>
  <si>
    <t>cytosol [GO:0005829]; endoplasmic reticulum [GO:0005783]; endoplasmic reticulum membrane [GO:0005789]; FAR/SIN/STRIPAK complex [GO:0090443]; Golgi trans cisterna [GO:0000138]; cellular response to pheromone [GO:0071444]; cytoskeleton organization [GO:0007010]; mitotic intra-S DNA damage checkpoint signaling [GO:0031573]; positive regulation of macroautophagy [GO:0016239]; re-entry into mitotic cell cycle after pheromone arrest [GO:0000321]; regulation of cell cycle [GO:0051726]</t>
  </si>
  <si>
    <t>Factor arrest protein 11</t>
  </si>
  <si>
    <t>P17898</t>
  </si>
  <si>
    <t>CPT1 YNL130C N1218 N1867</t>
  </si>
  <si>
    <t>CDP-choline pathway [GO:0006657]</t>
  </si>
  <si>
    <t>endoplasmic reticulum [GO:0005783]; endoplasmic reticulum membrane [GO:0005789]; Golgi apparatus [GO:0005794]; mitochondrial outer membrane [GO:0005741]</t>
  </si>
  <si>
    <t>endoplasmic reticulum [GO:0005783]; endoplasmic reticulum membrane [GO:0005789]; Golgi apparatus [GO:0005794]; mitochondrial outer membrane [GO:0005741]; diacylglycerol cholinephosphotransferase activity [GO:0004142]; metal ion binding [GO:0046872]; CDP-choline pathway [GO:0006657]</t>
  </si>
  <si>
    <t>Cholinephosphotransferase 1 (EC 2.7.8.2) (Aminoalcohol phosphotransferase CPT1) (Diacylglycerol cholinephosphotransferase 1) (Sn-1,2-diacylglycerol cholinephosphotransferase) (CHOPT)</t>
  </si>
  <si>
    <t>P49334</t>
  </si>
  <si>
    <t>TOM22 MAS17 MAS22 MOM22 YNL131W N1217 N1862</t>
  </si>
  <si>
    <t>SUBCELLULAR LOCATION: Mitochondrion outer membrane; Single-pass type II membrane protein.</t>
  </si>
  <si>
    <t>Mitochondrial import receptor subunit TOM22 (Mitochondrial 17 kDa assembly protein) (Mitochondrial 22 kDa outer membrane protein) (Protein MAS17) (Translocase of outer membrane 22 kDa subunit)</t>
  </si>
  <si>
    <t>P53914</t>
  </si>
  <si>
    <t>KRE33 NAT10 RRA1 YNL132W N1216 N1858</t>
  </si>
  <si>
    <t>maturation of SSU-rRNA [GO:0030490]; mRNA modification [GO:0016556]; ribosomal small subunit biogenesis [GO:0042274]; rRNA acetylation involved in maturation of SSU-rRNA [GO:1904812]; tRNA acetylation [GO:0051391]</t>
  </si>
  <si>
    <t>90S preribosome [GO:0030686]; nucleolus [GO:0005730]; preribosome, small subunit precursor [GO:0030688]; small-subunit processome [GO:0032040]</t>
  </si>
  <si>
    <t>SUBCELLULAR LOCATION: Nucleus, nucleolus {ECO:0000255|HAMAP-Rule:MF_03211, ECO:0000269|PubMed:14562095}.</t>
  </si>
  <si>
    <t>90S preribosome [GO:0030686]; nucleolus [GO:0005730]; preribosome, small subunit precursor [GO:0030688]; small-subunit processome [GO:0032040]; ATP binding [GO:0005524]; rRNA cytidine N-acetyltransferase activity [GO:1990883]; snoRNA binding [GO:0030515]; tRNA binding [GO:0000049]; maturation of SSU-rRNA [GO:0030490]; mRNA modification [GO:0016556]; ribosomal small subunit biogenesis [GO:0042274]; rRNA acetylation involved in maturation of SSU-rRNA [GO:1904812]; tRNA acetylation [GO:0051391]</t>
  </si>
  <si>
    <t>RNA cytidine acetyltransferase (EC 2.3.1.-) (18S rRNA cytosine acetyltransferase) (Killer toxin-resistance protein 33) (Ribosomal RNA cytidine acetyltransferase 1)</t>
  </si>
  <si>
    <t>P20081</t>
  </si>
  <si>
    <t>FPR1 FKB1 RBP1 YNL135C N1213 N1845</t>
  </si>
  <si>
    <t>chromatin organization [GO:0006325]; protein folding [GO:0006457]; regulation of homoserine biosynthetic process [GO:1901710]</t>
  </si>
  <si>
    <t>SUBCELLULAR LOCATION: Cytoplasm. Mitochondrion {ECO:0000269|PubMed:16823961}.</t>
  </si>
  <si>
    <t>cytoplasm [GO:0005737]; mitochondrion [GO:0005739]; nucleus [GO:0005634]; macrolide binding [GO:0005527]; peptidyl-prolyl cis-trans isomerase activity [GO:0003755]; chromatin organization [GO:0006325]; protein folding [GO:0006457]; regulation of homoserine biosynthetic process [GO:1901710]</t>
  </si>
  <si>
    <t>FK506-binding protein 1 (FKBP) (12-kDa cytosolic FK506-binding protein) (FKBP-12) (Peptidyl-prolyl cis-trans isomerase) (PPIase) (EC 5.2.1.8) (Rapamycin-binding protein)</t>
  </si>
  <si>
    <t>P27929</t>
  </si>
  <si>
    <t>NAM9 MNA6 YNL137C N1211 N1840</t>
  </si>
  <si>
    <t>mitochondrial translation [GO:0032543]; ribosomal small subunit biogenesis [GO:0042274]</t>
  </si>
  <si>
    <t>SUBCELLULAR LOCATION: Mitochondrion {ECO:0000269|PubMed:10529174,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</si>
  <si>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mitochondrion [GO:0005739]; rRNA binding [GO:0019843]; structural constituent of ribosome [GO:0003735]; mitochondrial translation [GO:0032543]; ribosomal small subunit biogenesis [GO:0042274]</t>
  </si>
  <si>
    <t>Small ribosomal subunit protein uS4m (37S ribosomal protein NAM9, mitochondrial) (Nuclear accommodation of mitochondria protein 9)</t>
  </si>
  <si>
    <t>P17555</t>
  </si>
  <si>
    <t>SRV2 CAP1 YNL138W N1210 N1838</t>
  </si>
  <si>
    <t>actin filament depolymerization [GO:0030042]; actin filament organization [GO:0007015]; actin filament severing [GO:0051014]; cAMP-mediated signaling [GO:0019933]; positive regulation of actin filament depolymerization [GO:0030836]; positive regulation of mitochondrial fission [GO:0090141]; positive regulation of Ras protein signal transduction [GO:0046579]; Ras protein signal transduction [GO:0007265]; regulation of actin filament polymerization [GO:0030833]</t>
  </si>
  <si>
    <t>actin cortical patch [GO:0030479]; cytoplasm [GO:0005737]; mating projection tip [GO:0043332]</t>
  </si>
  <si>
    <t>SUBCELLULAR LOCATION: Cytoplasm, cytoskeleton, actin patch {ECO:0000269|PubMed:8552082}. Note=Cortical actin patches.</t>
  </si>
  <si>
    <t>actin cortical patch [GO:0030479]; cytoplasm [GO:0005737]; mating projection tip [GO:0043332]; actin binding [GO:0003779]; adenylate cyclase binding [GO:0008179]; identical protein binding [GO:0042802]; actin filament depolymerization [GO:0030042]; actin filament organization [GO:0007015]; actin filament severing [GO:0051014]; cAMP-mediated signaling [GO:0019933]; positive regulation of actin filament depolymerization [GO:0030836]; positive regulation of mitochondrial fission [GO:0090141]; positive regulation of Ras protein signal transduction [GO:0046579]; Ras protein signal transduction [GO:0007265]; regulation of actin filament polymerization [GO:0030833]</t>
  </si>
  <si>
    <t>Adenylyl cyclase-associated protein (CAP)</t>
  </si>
  <si>
    <t>P53552</t>
  </si>
  <si>
    <t>THO2 LDB5 RLR1 ZRG13 YNL139C N1209 N1835</t>
  </si>
  <si>
    <t>DNA recombination [GO:0006310]; mRNA 3'-end processing [GO:0031124]; mRNA export from nucleus [GO:0006406]; positive regulation of transcription by RNA polymerase I [GO:0045943]; positive regulation of transcription elongation by RNA polymerase I [GO:2001209]; stress granule assembly [GO:0034063]; transcription elongation by RNA polymerase II [GO:0006368]; transcription-coupled nucleotide-excision repair [GO:0006283]</t>
  </si>
  <si>
    <t>chromosome, telomeric region [GO:0000781]; nucleoplasmic THO complex [GO:0000446]; nucleus [GO:0005634]; THO complex part of transcription export complex [GO:0000445]; transcription export complex [GO:0000346]</t>
  </si>
  <si>
    <t>chromosome, telomeric region [GO:0000781]; nucleoplasmic THO complex [GO:0000446]; nucleus [GO:0005634]; THO complex part of transcription export complex [GO:0000445]; transcription export complex [GO:0000346]; mRNA binding [GO:0003729]; nucleic acid binding [GO:0003676]; DNA recombination [GO:0006310]; mRNA 3'-end processing [GO:0031124]; mRNA export from nucleus [GO:0006406]; positive regulation of transcription by RNA polymerase I [GO:0045943]; positive regulation of transcription elongation by RNA polymerase I [GO:2001209]; stress granule assembly [GO:0034063]; transcription elongation by RNA polymerase II [GO:0006368]; transcription-coupled nucleotide-excision repair [GO:0006283]</t>
  </si>
  <si>
    <t>THO complex subunit 2 (Low dye-binding protein 5) (THO complex subunit RLR1) (Zinc-regulated gene 13 protein)</t>
  </si>
  <si>
    <t>P53909</t>
  </si>
  <si>
    <t>AAH1 YNL141W N1208 N1825</t>
  </si>
  <si>
    <t>adenine catabolic process [GO:0006146]; hypoxanthine salvage [GO:0043103]; nucleotide metabolic process [GO:0009117]; purine ribonucleoside monophosphate biosynthetic process [GO:0009168]; purine-containing compound salvage [GO:0043101]</t>
  </si>
  <si>
    <t>SUBCELLULAR LOCATION: Cytoplasm {ECO:0000255|HAMAP-Rule:MF_03145, ECO:0000269|PubMed:14562095}. Nucleus {ECO:0000255|HAMAP-Rule:MF_03145, ECO:0000269|PubMed:14562095}.</t>
  </si>
  <si>
    <t>cytoplasm [GO:0005737]; nucleus [GO:0005634]; adenine deaminase activity [GO:0000034]; zinc ion binding [GO:0008270]; adenine catabolic process [GO:0006146]; hypoxanthine salvage [GO:0043103]; nucleotide metabolic process [GO:0009117]; purine ribonucleoside monophosphate biosynthetic process [GO:0009168]; purine-containing compound salvage [GO:0043101]</t>
  </si>
  <si>
    <t>Adenine deaminase (ADE) (EC 3.5.4.2) (Adenine aminohydrolase) (AAH)</t>
  </si>
  <si>
    <t>P23292</t>
  </si>
  <si>
    <t>YCK2 CKI1 YNL154C N1755</t>
  </si>
  <si>
    <t>cell morphogenesis [GO:0000902]; endocytosis [GO:0006897]; glucose mediated signaling pathway [GO:0010255]; phosphorylation [GO:0016310]; response to glucose [GO:0009749]; signal transduction [GO:0007165]</t>
  </si>
  <si>
    <t>cell periphery [GO:0071944]; cellular bud neck [GO:0005935]; mating projection [GO:0005937]; nucleus [GO:0005634]; plasma membrane [GO:0005886]</t>
  </si>
  <si>
    <t>SUBCELLULAR LOCATION: Cell membrane {ECO:0000269|PubMed:10866691}; Lipid-anchor {ECO:0000269|PubMed:10866691}.</t>
  </si>
  <si>
    <t>cell periphery [GO:0071944]; cellular bud neck [GO:0005935]; mating projection [GO:0005937]; nucleus [GO:0005634]; plasma membrane [GO:0005886]; ATP binding [GO:0005524]; protein kinase activity [GO:0004672]; protein serine kinase activity [GO:0106310]; protein serine/threonine kinase activity [GO:0004674]; cell morphogenesis [GO:0000902]; endocytosis [GO:0006897]; glucose mediated signaling pathway [GO:0010255]; phosphorylation [GO:0016310]; response to glucose [GO:0009749]; signal transduction [GO:0007165]</t>
  </si>
  <si>
    <t>Casein kinase I homolog 2 (EC 2.7.11.1)</t>
  </si>
  <si>
    <t>P53898</t>
  </si>
  <si>
    <t>NSG2 YNL156C N1747</t>
  </si>
  <si>
    <t>SUBCELLULAR LOCATION: Endoplasmic reticulum membrane {ECO:0000269|PubMed:14562095, ECO:0000269|PubMed:16270032}; Multi-pass membrane protein {ECO:0000269|PubMed:14562095, ECO:0000269|PubMed:16270032}.</t>
  </si>
  <si>
    <t>endoplasmic reticulum [GO:0005783]; endoplasmic reticulum membrane [GO:0005789]; unfolded protein binding [GO:0051082]; sterol biosynthetic process [GO:0016126]</t>
  </si>
  <si>
    <t>Protein NSG2 (INSIG homolog 2)</t>
  </si>
  <si>
    <t>P53893</t>
  </si>
  <si>
    <t>RIA1 EFL1 YNL163C N1718</t>
  </si>
  <si>
    <t>cytosolic ribosome assembly [GO:0042256]</t>
  </si>
  <si>
    <t>cytoplasm [GO:0005737]; cytosol [GO:0005829]; ribonucleoprotein complex [GO:1990904]</t>
  </si>
  <si>
    <t>SUBCELLULAR LOCATION: Cytoplasm {ECO:0000269|PubMed:11713675, ECO:0000269|PubMed:11779510, ECO:0000269|PubMed:14562095}.</t>
  </si>
  <si>
    <t>cytoplasm [GO:0005737]; cytosol [GO:0005829]; ribonucleoprotein complex [GO:1990904]; GTP binding [GO:0005525]; GTPase activity [GO:0003924]; ribosome binding [GO:0043022]; cytosolic ribosome assembly [GO:0042256]</t>
  </si>
  <si>
    <t>Ribosome assembly protein 1 (EC 3.6.5.-) (EF-2-like GTPase) (Elongation factor-like 1)</t>
  </si>
  <si>
    <t>P39006</t>
  </si>
  <si>
    <t>PSD1 YNL169C N1692</t>
  </si>
  <si>
    <t>mitochondrial electron transport, ubiquinol to cytochrome c [GO:0006122]; phosphatidylcholine biosynthetic process [GO:0006656]; phosphatidylethanolamine biosynthetic process [GO:0006646]; positive regulation of mitochondrial fusion [GO:0010636]; positive regulation of protein processing [GO:0010954]; protein autoprocessing [GO:0016540]</t>
  </si>
  <si>
    <t>endoplasmic reticulum membrane [GO:0005789]; lipid droplet [GO:0005811]; mitochondrial inner membrane [GO:0005743]; mitochondrion [GO:0005739]</t>
  </si>
  <si>
    <t>SUBCELLULAR LOCATION: [Phosphatidylserine decarboxylase 1 beta chain]: Mitochondrion inner membrane {ECO:0000255|HAMAP-Rule:MF_03208, ECO:0000269|PubMed:14576278, ECO:0000269|PubMed:22984266, ECO:0000269|PubMed:23124206, ECO:0000269|PubMed:29290583, ECO:0000269|PubMed:3005242, ECO:0000269|PubMed:33718843, ECO:0000305|PubMed:34818062}; Single-pass membrane protein {ECO:0000255|HAMAP-Rule:MF_03208, ECO:0000305|PubMed:22984266}; Intermembrane side {ECO:0000255|HAMAP-Rule:MF_03208, ECO:0000269|PubMed:14562095, ECO:0000269|PubMed:14576278, ECO:0000269|PubMed:22984266, ECO:0000269|PubMed:23124206}.; SUBCELLULAR LOCATION: [Phosphatidylserine decarboxylase 1 alpha chain]: Mitochondrion inner membrane {ECO:0000255|HAMAP-Rule:MF_03208, ECO:0000269|PubMed:14576278, ECO:0000269|PubMed:22984266, ECO:0000269|PubMed:23124206, ECO:0000269|PubMed:29290583, ECO:0000269|PubMed:3005242, ECO:0000305|PubMed:34818062}; Peripheral membrane protein {ECO:0000255|HAMAP-Rule:MF_03208, ECO:0000269|PubMed:22984266}; Intermembrane side {ECO:0000255|HAMAP-Rule:MF_03208, ECO:0000269|PubMed:14562095, ECO:0000269|PubMed:14576278, ECO:0000269|PubMed:22984266, ECO:0000269|PubMed:23124206}. Note=Anchored to the mitochondrial inner membrane through its interaction with the integral membrane beta chain. {ECO:0000255|HAMAP-Rule:MF_03208, ECO:0000269|PubMed:22984266}.; SUBCELLULAR LOCATION: Lipid droplet {ECO:0000269|PubMed:34818062}. Endoplasmic reticulum membrane {ECO:0000269|PubMed:29290583, ECO:0000269|PubMed:34818062}. Note=Localizes to sites of lipid droplet formation on the endoplasmic reticulum membrane. {ECO:0000269|PubMed:34818062}.</t>
  </si>
  <si>
    <t>endoplasmic reticulum membrane [GO:0005789]; lipid droplet [GO:0005811]; mitochondrial inner membrane [GO:0005743]; mitochondrion [GO:0005739]; phosphatidylserine decarboxylase activity [GO:0004609]; mitochondrial electron transport, ubiquinol to cytochrome c [GO:0006122]; phosphatidylcholine biosynthetic process [GO:0006656]; phosphatidylethanolamine biosynthetic process [GO:0006646]; positive regulation of mitochondrial fusion [GO:0010636]; positive regulation of protein processing [GO:0010954]; protein autoprocessing [GO:0016540]</t>
  </si>
  <si>
    <t>Phosphatidylserine decarboxylase proenzyme 1, mitochondrial (EC 4.1.1.65) [Cleaved into: Phosphatidylserine decarboxylase 1 beta chain; Phosphatidylserine decarboxylase 1 alpha chain]</t>
  </si>
  <si>
    <t>P53886</t>
  </si>
  <si>
    <t>APC1 YNL172W N1677</t>
  </si>
  <si>
    <t>anaphase-promoting complex-dependent catabolic process [GO:0031145]; cell division [GO:0051301]; exit from mitosis [GO:0010458]; metaphase/anaphase transition of mitotic cell cycle [GO:0007091]; protein K11-linked ubiquitination [GO:0070979]; protein ubiquitination [GO:0016567]; regulation of meiotic cell cycle [GO:0051445]; regulation of mitotic cell cycle [GO:0007346]</t>
  </si>
  <si>
    <t>anaphase-promoting complex [GO:0005680]; cytoplasm [GO:0005737]; nucleus [GO:0005634]; spindle pole [GO:0000922]</t>
  </si>
  <si>
    <t>SUBCELLULAR LOCATION: Nucleus {ECO:0000269|PubMed:14562095}. Cytoplasm {ECO:0000269|PubMed:14562095}. Cytoplasm, cytoskeleton, spindle pole {ECO:0000269|PubMed:14562095}.</t>
  </si>
  <si>
    <t>anaphase-promoting complex [GO:0005680]; cytoplasm [GO:0005737]; nucleus [GO:0005634]; spindle pole [GO:0000922]; identical protein binding [GO:0042802]; molecular adaptor activity [GO:0060090]; anaphase-promoting complex-dependent catabolic process [GO:0031145]; cell division [GO:0051301]; exit from mitosis [GO:0010458]; metaphase/anaphase transition of mitotic cell cycle [GO:0007091]; protein K11-linked ubiquitination [GO:0070979]; protein ubiquitination [GO:0016567]; regulation of meiotic cell cycle [GO:0051445]; regulation of mitotic cell cycle [GO:0007346]</t>
  </si>
  <si>
    <t>Anaphase-promoting complex subunit 1</t>
  </si>
  <si>
    <t>P53883</t>
  </si>
  <si>
    <t>NOP13 YNL175C N1665</t>
  </si>
  <si>
    <t>nucleolus [GO:0005730]; nucleus [GO:0005634]; preribosome [GO:0030684]</t>
  </si>
  <si>
    <t>SUBCELLULAR LOCATION: Nucleus, nucleolus {ECO:0000269|PubMed:11452019, ECO:0000269|PubMed:14562095}. Note=Also found in nucleoplasm.</t>
  </si>
  <si>
    <t>nucleolus [GO:0005730]; nucleus [GO:0005634]; preribosome [GO:0030684]; RNA binding [GO:0003723]</t>
  </si>
  <si>
    <t>Nucleolar protein 13</t>
  </si>
  <si>
    <t>P53881</t>
  </si>
  <si>
    <t>MRPL22 YNL177C N1657</t>
  </si>
  <si>
    <t>Large ribosomal subunit protein uL22m (54S ribosomal protein L22, mitochondrial)</t>
  </si>
  <si>
    <t>P05750</t>
  </si>
  <si>
    <t>RPS3 SUF14 YNL178W N1653</t>
  </si>
  <si>
    <t>cytoplasmic translation [GO:0002181]; ribosomal small subunit export from nucleus [GO:0000056]; rRNA export from nucleus [GO:0006407]</t>
  </si>
  <si>
    <t>90S preribosome [GO:0030686]; cytoplasm [GO:0005737]; cytosol [GO:0005829]; cytosolic small ribosomal subunit [GO:0022627]; nucleus [GO:0005634]; preribosome, small subunit precursor [GO:0030688]</t>
  </si>
  <si>
    <t>90S preribosome [GO:0030686]; cytoplasm [GO:0005737]; cytosol [GO:0005829]; cytosolic small ribosomal subunit [GO:0022627]; nucleus [GO:0005634]; preribosome, small subunit precursor [GO:0030688]; DNA-(apurinic or apyrimidinic site) endonuclease activity [GO:0003906]; RNA binding [GO:0003723]; structural constituent of ribosome [GO:0003735]; cytoplasmic translation [GO:0002181]; ribosomal small subunit export from nucleus [GO:0000056]; rRNA export from nucleus [GO:0006407]</t>
  </si>
  <si>
    <t>Small ribosomal subunit protein uS3 (40S ribosomal protein S3) (RP13) (YS3)</t>
  </si>
  <si>
    <t>P53877</t>
  </si>
  <si>
    <t>IPI3 YNL182C N1636</t>
  </si>
  <si>
    <t>DNA-templated DNA replication [GO:0006261]; pre-replicative complex assembly involved in nuclear cell cycle DNA replication [GO:0006267]; regulation of DNA-templated DNA replication initiation [GO:0030174]; ribosomal large subunit assembly [GO:0000027]; rRNA processing [GO:0006364]</t>
  </si>
  <si>
    <t>nuclear pre-replicative complex [GO:0005656]; nucleoplasm [GO:0005654]; nucleus [GO:0005634]; Rix1 complex [GO:0097344]</t>
  </si>
  <si>
    <t>SUBCELLULAR LOCATION: Nucleus {ECO:0000269|PubMed:15528184}.</t>
  </si>
  <si>
    <t>nuclear pre-replicative complex [GO:0005656]; nucleoplasm [GO:0005654]; nucleus [GO:0005634]; Rix1 complex [GO:0097344]; chromatin binding [GO:0003682]; DNA-templated DNA replication [GO:0006261]; pre-replicative complex assembly involved in nuclear cell cycle DNA replication [GO:0006267]; regulation of DNA-templated DNA replication initiation [GO:0030174]; ribosomal large subunit assembly [GO:0000027]; rRNA processing [GO:0006364]</t>
  </si>
  <si>
    <t>Pre-rRNA-processing protein IPI3 (Involved in processing IST2 protein 3)</t>
  </si>
  <si>
    <t>P22211</t>
  </si>
  <si>
    <t>NPR1 YNL183C N1631</t>
  </si>
  <si>
    <t>intracellular signal transduction [GO:0035556]; negative regulation of endocytosis [GO:0045806]; phosphorylation [GO:0016310]; regulation of sphingolipid biosynthetic process [GO:0090153]</t>
  </si>
  <si>
    <t>cytoplasm [GO:0005737]; cytosol [GO:0005829]; Golgi apparatus [GO:0005794]; plasma membrane [GO:0005886]</t>
  </si>
  <si>
    <t>SUBCELLULAR LOCATION: Cytoplasm {ECO:0000269|PubMed:11500493}. Note=Appears to be more concentrated in punctate structures reminiscent of the Golgi or of an endosomal compartment.</t>
  </si>
  <si>
    <t>cytoplasm [GO:0005737]; cytosol [GO:0005829]; Golgi apparatus [GO:0005794]; plasma membrane [GO:0005886]; ATP binding [GO:0005524]; protein serine kinase activity [GO:0106310]; protein serine/threonine kinase activity [GO:0004674]; intracellular signal transduction [GO:0035556]; negative regulation of endocytosis [GO:0045806]; phosphorylation [GO:0016310]; regulation of sphingolipid biosynthetic process [GO:0090153]</t>
  </si>
  <si>
    <t>Nitrogen permease reactivator protein (EC 2.7.11.1) (Serine/threonine-protein kinase NPR1)</t>
  </si>
  <si>
    <t>P53875</t>
  </si>
  <si>
    <t>MRPL19 YNL185C N1623</t>
  </si>
  <si>
    <t>mitochondrial inner membrane [GO:0005743]; mitochondrial large ribosomal subunit [GO:0005762]; mitochondrion [GO:0005739]; large ribosomal subunit rRNA binding [GO:0070180]; structural constituent of ribosome [GO:0003735]; mitochondrial translation [GO:0032543]; translation [GO:0006412]</t>
  </si>
  <si>
    <t>Large ribosomal subunit protein uL11m (54S ribosomal protein L19, mitochondrial) (YmL19)</t>
  </si>
  <si>
    <t>Q02821</t>
  </si>
  <si>
    <t>SRP1 KAP60 YNL189W N1606</t>
  </si>
  <si>
    <t>import into nucleus [GO:0051170]; NLS-bearing protein import into nucleus [GO:0006607]; proteasome localization [GO:0031144]; protein import into nucleus [GO:0006606]; protein targeting to membrane [GO:0006612]</t>
  </si>
  <si>
    <t>cytoplasm [GO:0005737]; cytosol [GO:0005829]; NLS-dependent protein nuclear import complex [GO:0042564]; nuclear envelope [GO:0005635]; nucleoplasm [GO:0005654]; nucleus [GO:0005634]; perinuclear region of cytoplasm [GO:0048471]; protein-containing complex [GO:0032991]</t>
  </si>
  <si>
    <t>SUBCELLULAR LOCATION: Cytoplasm, perinuclear region. Note=Mainly localized at the periphery of the nucleus.</t>
  </si>
  <si>
    <t>cytoplasm [GO:0005737]; cytosol [GO:0005829]; NLS-dependent protein nuclear import complex [GO:0042564]; nuclear envelope [GO:0005635]; nucleoplasm [GO:0005654]; nucleus [GO:0005634]; perinuclear region of cytoplasm [GO:0048471]; protein-containing complex [GO:0032991]; disordered domain specific binding [GO:0097718]; nuclear import signal receptor activity [GO:0061608]; nuclear localization sequence binding [GO:0008139]; protein-containing complex binding [GO:0044877]; import into nucleus [GO:0051170]; NLS-bearing protein import into nucleus [GO:0006607]; proteasome localization [GO:0031144]; protein import into nucleus [GO:0006606]; protein targeting to membrane [GO:0006612]</t>
  </si>
  <si>
    <t>Importin subunit alpha (Karyopherin subunit alpha) (Karyopherin-60) (Serine-rich RNA polymerase I suppressor protein)</t>
  </si>
  <si>
    <t>P08004</t>
  </si>
  <si>
    <t>CHS1 YNL192W N1404</t>
  </si>
  <si>
    <t>cell wall chitin biosynthetic process [GO:0006038]; cell wall organization [GO:0071555]; septum digestion after cytokinesis [GO:0000920]</t>
  </si>
  <si>
    <t>cell periphery [GO:0071944]; cell septum [GO:0030428]; chitosome [GO:0045009]; plasma membrane [GO:0005886]</t>
  </si>
  <si>
    <t>SUBCELLULAR LOCATION: Cell membrane {ECO:0000305|PubMed:2523889}; Multi-pass membrane protein {ECO:0000255}.</t>
  </si>
  <si>
    <t>cell periphery [GO:0071944]; cell septum [GO:0030428]; chitosome [GO:0045009]; plasma membrane [GO:0005886]; chitin synthase activity [GO:0004100]; cell wall chitin biosynthetic process [GO:0006038]; cell wall organization [GO:0071555]; septum digestion after cytokinesis [GO:0000920]</t>
  </si>
  <si>
    <t>Chitin synthase 1 (EC 2.4.1.16) (Chitin-UDP acetyl-glucosaminyl transferase 1)</t>
  </si>
  <si>
    <t>P53870</t>
  </si>
  <si>
    <t>YNL193W N1400</t>
  </si>
  <si>
    <t>Uncharacterized protein YNL193W</t>
  </si>
  <si>
    <t>P34761</t>
  </si>
  <si>
    <t>WHI3 YNL197C N1382</t>
  </si>
  <si>
    <t>cell cycle [GO:0007049]; cell wall organization or biogenesis [GO:0071554]; invasive growth in response to glucose limitation [GO:0001403]; mRNA destabilization [GO:0061157]; positive regulation of cell size [GO:0045793]; positive regulation of cell-substrate adhesion [GO:0010811]; positive regulation of DNA-templated transcription [GO:0045893]; positive regulation of response to extracellular stimulus [GO:0032106]; positive regulation of translation [GO:0045727]; positive regulation of translational elongation [GO:0045901]; pseudohyphal growth [GO:0007124]; regulation of cell size [GO:0008361]; regulation of mRNA catabolic process [GO:0061013]; traversing start control point of mitotic cell cycle [GO:0007089]</t>
  </si>
  <si>
    <t>cytoplasm [GO:0005737]; cytoplasmic stress granule [GO:0010494]; P-body [GO:0000932]</t>
  </si>
  <si>
    <t>cytoplasm [GO:0005737]; cytoplasmic stress granule [GO:0010494]; P-body [GO:0000932]; mRNA binding [GO:0003729]; cell cycle [GO:0007049]; cell wall organization or biogenesis [GO:0071554]; invasive growth in response to glucose limitation [GO:0001403]; mRNA destabilization [GO:0061157]; positive regulation of cell size [GO:0045793]; positive regulation of cell-substrate adhesion [GO:0010811]; positive regulation of DNA-templated transcription [GO:0045893]; positive regulation of response to extracellular stimulus [GO:0032106]; positive regulation of translation [GO:0045727]; positive regulation of translational elongation [GO:0045901]; pseudohyphal growth [GO:0007124]; regulation of cell size [GO:0008361]; regulation of mRNA catabolic process [GO:0061013]; traversing start control point of mitotic cell cycle [GO:0007089]</t>
  </si>
  <si>
    <t>Protein WHI3</t>
  </si>
  <si>
    <t>P40165</t>
  </si>
  <si>
    <t>NNR1 YNL200C N1370</t>
  </si>
  <si>
    <t>nicotinamide nucleotide metabolic process [GO:0046496]</t>
  </si>
  <si>
    <t>cytoplasm [GO:0005737]; mitochondrion [GO:0005739]; metal ion binding [GO:0046872]; NADHX epimerase activity [GO:0052856]; NADPHX epimerase activity [GO:0052857]; nucleotide binding [GO:0000166]; nicotinamide nucleotide metabolic process [GO:0046496]</t>
  </si>
  <si>
    <t>NAD(P)H-hydrate epimerase (EC 5.1.99.6) (NAD(P)HX epimerase) (Nicotinamide nucleotide repair protein 1)</t>
  </si>
  <si>
    <t>P40164</t>
  </si>
  <si>
    <t>PSY2 YNL201C N1366</t>
  </si>
  <si>
    <t>DNA damage response [GO:0006974]; meiotic recombination checkpoint signaling [GO:0051598]; negative regulation of DNA damage checkpoint [GO:2000002]; negative regulation of glucose mediated signaling pathway [GO:1902660]; positive regulation of double-strand break repair via nonhomologous end joining [GO:2001034]</t>
  </si>
  <si>
    <t>nucleoplasm [GO:0005654]; nucleus [GO:0005634]; protein phosphatase 4 complex [GO:0030289]</t>
  </si>
  <si>
    <t>nucleoplasm [GO:0005654]; nucleus [GO:0005634]; protein phosphatase 4 complex [GO:0030289]; protein phosphatase activator activity [GO:0072542]; protein phosphatase regulator activity [GO:0019888]; DNA damage response [GO:0006974]; meiotic recombination checkpoint signaling [GO:0051598]; negative regulation of DNA damage checkpoint [GO:2000002]; negative regulation of glucose mediated signaling pathway [GO:1902660]; positive regulation of double-strand break repair via nonhomologous end joining [GO:2001034]</t>
  </si>
  <si>
    <t>Serine/threonine-protein phosphatase 4 regulatory subunit 3 (PP4R3)</t>
  </si>
  <si>
    <t>P40160</t>
  </si>
  <si>
    <t>RIO2 YNL207W N1342</t>
  </si>
  <si>
    <t>maturation of SSU-rRNA [GO:0030490]; maturation of SSU-rRNA from tricistronic rRNA transcript (SSU-rRNA, 5.8S rRNA, LSU-rRNA) [GO:0000462]; phosphorylation [GO:0016310]; positive regulation of RNA import into nucleus [GO:0046830]</t>
  </si>
  <si>
    <t>cytoplasm [GO:0005737]; cytoplasmic stress granule [GO:0010494]; cytosol [GO:0005829]; nucleus [GO:0005634]; preribosome, small subunit precursor [GO:0030688]</t>
  </si>
  <si>
    <t>SUBCELLULAR LOCATION: Cytoplasm. Nucleus. Note=Predominantly cytoplasmic.</t>
  </si>
  <si>
    <t>cytoplasm [GO:0005737]; cytoplasmic stress granule [GO:0010494]; cytosol [GO:0005829]; nucleus [GO:0005634]; preribosome, small subunit precursor [GO:0030688]; ATP binding [GO:0005524]; metal ion binding [GO:0046872]; protein kinase activity [GO:0004672]; protein serine kinase activity [GO:0106310]; protein serine/threonine kinase activity [GO:0004674]; maturation of SSU-rRNA [GO:0030490]; maturation of SSU-rRNA from tricistronic rRNA transcript (SSU-rRNA, 5.8S rRNA, LSU-rRNA) [GO:0000462]; phosphorylation [GO:0016310]; positive regulation of RNA import into nucleus [GO:0046830]</t>
  </si>
  <si>
    <t>Serine/threonine-protein kinase RIO2 (EC 2.7.11.1)</t>
  </si>
  <si>
    <t>P40159</t>
  </si>
  <si>
    <t>YNL208W N1338</t>
  </si>
  <si>
    <t>mitochondrion [GO:0005739]; outer membrane [GO:0019867]</t>
  </si>
  <si>
    <t>SUBCELLULAR LOCATION: Mitochondrion {ECO:0000269|PubMed:14576278}.</t>
  </si>
  <si>
    <t>Uncharacterized protein YNL208W</t>
  </si>
  <si>
    <t>P40150</t>
  </si>
  <si>
    <t>SSB2 YG103 YNL209W N1333</t>
  </si>
  <si>
    <t>'de novo' cotranslational protein folding [GO:0051083]; cellular response to glucose starvation [GO:0042149]; chaperone cofactor-dependent protein refolding [GO:0051085]; cytoplasmic translation [GO:0002181]; protein refolding [GO:0042026]; regulation of translational fidelity [GO:0006450]; ribosomal subunit export from nucleus [GO:0000054]; rRNA processing [GO:0006364]; translational frameshifting [GO:0006452]</t>
  </si>
  <si>
    <t>cytoplasm [GO:0005737]; cytoplasmic stress granule [GO:0010494]; cytosol [GO:0005829]; nucleus [GO:0005634]; plasma membrane [GO:0005886]; polysome [GO:0005844]</t>
  </si>
  <si>
    <t>SUBCELLULAR LOCATION: Cytoplasm {ECO:0000269|PubMed:23332755, ECO:0000305|PubMed:1394434}. Note=About 50% of the protein is associated with translating ribosomes, but sufficient Ssb exists in the cell for each ribosome to be associated with at least one Ssb molecule. {ECO:0000269|PubMed:1394434, ECO:0000269|PubMed:23332755, ECO:0000269|PubMed:9670014}.</t>
  </si>
  <si>
    <t>cytoplasm [GO:0005737]; cytoplasmic stress granule [GO:0010494]; cytosol [GO:0005829]; nucleus [GO:0005634]; plasma membrane [GO:0005886]; polysome [GO:0005844]; ATP binding [GO:0005524]; ATP hydrolysis activity [GO:0016887]; ATP-dependent protein folding chaperone [GO:0140662]; heat shock protein binding [GO:0031072]; protein folding chaperone [GO:0044183]; unfolded protein binding [GO:0051082]; 'de novo' cotranslational protein folding [GO:0051083]; cellular response to glucose starvation [GO:0042149]; chaperone cofactor-dependent protein refolding [GO:0051085]; cytoplasmic translation [GO:0002181]; protein refolding [GO:0042026]; regulation of translational fidelity [GO:0006450]; ribosomal subunit export from nucleus [GO:0000054]; rRNA processing [GO:0006364]; translational frameshifting [GO:0006452]</t>
  </si>
  <si>
    <t>Ribosome-associated molecular chaperone SSB2 (EC 3.6.4.10) (Heat shock protein SSB2) (Hsp70 chaperone Ssb)</t>
  </si>
  <si>
    <t>P40157</t>
  </si>
  <si>
    <t>VID27 YNL212W N1327</t>
  </si>
  <si>
    <t>Vacuolar import and degradation protein 27</t>
  </si>
  <si>
    <t>P40156</t>
  </si>
  <si>
    <t>RRG9 YNL213C N1323</t>
  </si>
  <si>
    <t>mitochondrial genome maintenance [GO:0000002]; mitochondrion organization [GO:0007005]</t>
  </si>
  <si>
    <t>mitochondrion [GO:0005739]; nucleus [GO:0005634]; mitochondrial genome maintenance [GO:0000002]; mitochondrion organization [GO:0007005]</t>
  </si>
  <si>
    <t>Required for respiratory growth protein 9, mitochondrial</t>
  </si>
  <si>
    <t>P53868</t>
  </si>
  <si>
    <t>ALG9 YNL219C N1295</t>
  </si>
  <si>
    <t>dolichol-linked oligosaccharide biosynthetic process [GO:0006488]; protein glycosylation [GO:0006486]; protein N-linked glycosylation [GO:0006487]</t>
  </si>
  <si>
    <t>endoplasmic reticulum [GO:0005783]; endoplasmic reticulum membrane [GO:0005789]; alpha-1,2-mannosyltransferase activity [GO:0000026]; dol-P-Man:Man(6)GlcNAc(2)-PP-Dol alpha-1,2-mannosyltransferase activity [GO:0052926]; dol-P-Man:Man(8)GlcNAc(2)-PP-Dol alpha-1,2-mannosyltransferase activity [GO:0052918]; mannosyltransferase activity [GO:0000030]; dolichol-linked oligosaccharide biosynthetic process [GO:0006488]; protein glycosylation [GO:0006486]; protein N-linked glycosylation [GO:0006487]</t>
  </si>
  <si>
    <t>Alpha-1,2-mannosyltransferase ALG9 (EC 2.4.1.259) (EC 2.4.1.261) (Asparagine-linked glycosylation protein 9) (Dol-P-Man:Man(6)GlcNAc(2)-PP-Dol alpha-1,2-mannosyltransferase) (Dol-P-Man:Man(8)GlcNAc(2)-PP-Dol alpha-1,2-mannosyltransferase)</t>
  </si>
  <si>
    <t>P80210</t>
  </si>
  <si>
    <t>ADE12 YNL220W N1290</t>
  </si>
  <si>
    <t>'de novo' AMP biosynthetic process [GO:0044208]; IMP metabolic process [GO:0046040]; purine nucleotide biosynthetic process [GO:0006164]</t>
  </si>
  <si>
    <t>SUBCELLULAR LOCATION: Cytoplasm {ECO:0000255|HAMAP-Rule:MF_03125, ECO:0000269|PubMed:14562095}.</t>
  </si>
  <si>
    <t>cytoplasm [GO:0005737]; adenylosuccinate synthase activity [GO:0004019]; DNA replication origin binding [GO:0003688]; GTP binding [GO:0005525]; magnesium ion binding [GO:0000287]; 'de novo' AMP biosynthetic process [GO:0044208]; IMP metabolic process [GO:0046040]; purine nucleotide biosynthetic process [GO:0006164]</t>
  </si>
  <si>
    <t>Adenylosuccinate synthetase (AMPSase) (AS-synthetase) (AdSS) (EC 6.3.4.4) (IMP--aspartate ligase)</t>
  </si>
  <si>
    <t>P53538</t>
  </si>
  <si>
    <t>SSU72 YNL222W N1279</t>
  </si>
  <si>
    <t>mRNA 3'-end processing [GO:0031124]; mRNA polyadenylation [GO:0006378]; sno(s)RNA transcription [GO:0009302]; termination of RNA polymerase II transcription [GO:0006369]; termination of RNA polymerase II transcription, exosome-dependent [GO:0030847]; termination of RNA polymerase II transcription, poly(A)-coupled [GO:0030846]; transcription antitermination [GO:0031564]; transcription elongation by RNA polymerase II [GO:0006368]; transcription initiation at RNA polymerase II promoter [GO:0006367]; transcriptional start site selection at RNA polymerase II promoter [GO:0001174]</t>
  </si>
  <si>
    <t>SUBCELLULAR LOCATION: Nucleus {ECO:0000269|PubMed:12819204}.</t>
  </si>
  <si>
    <t>mRNA cleavage and polyadenylation specificity factor complex [GO:0005847]; nucleus [GO:0005634]; myosin phosphatase activity [GO:0017018]; phosphoprotein phosphatase activity [GO:0004721]; protein serine/threonine phosphatase activity [GO:0004722]; protein tyrosine phosphatase activity [GO:0004725]; RNA polymerase II CTD heptapeptide repeat phosphatase activity [GO:0008420]; mRNA 3'-end processing [GO:0031124]; mRNA polyadenylation [GO:0006378]; sno(s)RNA transcription [GO:0009302]; termination of RNA polymerase II transcription [GO:0006369]; termination of RNA polymerase II transcription, exosome-dependent [GO:0030847]; termination of RNA polymerase II transcription, poly(A)-coupled [GO:0030846]; transcription antitermination [GO:0031564]; transcription elongation by RNA polymerase II [GO:0006368]; transcription initiation at RNA polymerase II promoter [GO:0006367]; transcriptional start site selection at RNA polymerase II promoter [GO:0001174]</t>
  </si>
  <si>
    <t>RNA polymerase II subunit A C-terminal domain phosphatase SSU72 (CTD phosphatase SSU72) (EC 3.1.3.16) (Suppressor of SUA7 protein 2)</t>
  </si>
  <si>
    <t>P53867</t>
  </si>
  <si>
    <t>ATG4 APG4 AUT2 YNL223W N1274</t>
  </si>
  <si>
    <t>autophagosome assembly [GO:0000045]; autophagy [GO:0006914]; autophagy of mitochondrion [GO:0000422]; C-terminal protein lipidation [GO:0006501]; cytoplasm to vacuole transport by the Cvt pathway [GO:0032258]; late nucleophagy [GO:0044805]; piecemeal microautophagy of the nucleus [GO:0034727]; protein delipidation [GO:0051697]; protein targeting to membrane [GO:0006612]; proteolysis [GO:0006508]</t>
  </si>
  <si>
    <t>cytoplasm [GO:0005737]; cytosol [GO:0005829]; mitochondrion [GO:0005739]; nucleus [GO:0005634]; phagophore assembly site [GO:0000407]</t>
  </si>
  <si>
    <t>SUBCELLULAR LOCATION: Cytoplasm {ECO:0000269|PubMed:11149920}. Nucleus {ECO:0000269|PubMed:14562095}. Preautophagosomal structure {ECO:0000269|PubMed:25483965, ECO:0000269|PubMed:28330855, ECO:0000269|PubMed:28821724}. Mitochondrion {ECO:0000269|PubMed:30510114}. Note=Associates with mitochondria following nitrogen starvation in a respiratory carbon source. {ECO:0000269|PubMed:30510114}.</t>
  </si>
  <si>
    <t>cytoplasm [GO:0005737]; cytosol [GO:0005829]; mitochondrion [GO:0005739]; nucleus [GO:0005634]; phagophore assembly site [GO:0000407]; cysteine-type peptidase activity [GO:0008234]; protein-phosphatidylethanolamide deconjugating activity [GO:0019786]; autophagosome assembly [GO:0000045]; autophagy [GO:0006914]; autophagy of mitochondrion [GO:0000422]; C-terminal protein lipidation [GO:0006501]; cytoplasm to vacuole transport by the Cvt pathway [GO:0032258]; late nucleophagy [GO:0044805]; piecemeal microautophagy of the nucleus [GO:0034727]; protein delipidation [GO:0051697]; protein targeting to membrane [GO:0006612]; proteolysis [GO:0006508]</t>
  </si>
  <si>
    <t>Cysteine protease ATG4 (EC 3.4.22.-) (Autophagy-related protein 4)</t>
  </si>
  <si>
    <t>P53866</t>
  </si>
  <si>
    <t>SQS1 YNL224C N1269</t>
  </si>
  <si>
    <t>maturation of SSU-rRNA [GO:0030490]; mRNA splicing, via spliceosome [GO:0000398]; rRNA processing [GO:0006364]</t>
  </si>
  <si>
    <t>90S preribosome [GO:0030686]; cytoplasm [GO:0005737]; nucleolus [GO:0005730]; nucleus [GO:0005634]; preribosome, large subunit precursor [GO:0030687]; preribosome, small subunit precursor [GO:0030688]</t>
  </si>
  <si>
    <t>90S preribosome [GO:0030686]; cytoplasm [GO:0005737]; nucleolus [GO:0005730]; nucleus [GO:0005634]; preribosome, large subunit precursor [GO:0030687]; preribosome, small subunit precursor [GO:0030688]; enzyme activator activity [GO:0008047]; nucleic acid binding [GO:0003676]; maturation of SSU-rRNA [GO:0030490]; mRNA splicing, via spliceosome [GO:0000398]; rRNA processing [GO:0006364]</t>
  </si>
  <si>
    <t>Protein SQS1 (Squelch of splicing suppression protein 1)</t>
  </si>
  <si>
    <t>P53863</t>
  </si>
  <si>
    <t>JJJ1 YNL227C N1254</t>
  </si>
  <si>
    <t>endocytosis [GO:0006897]; regulation of cell size [GO:0008361]; ribosomal large subunit biogenesis [GO:0042273]; ribosomal large subunit export from nucleus [GO:0000055]; rRNA processing [GO:0006364]</t>
  </si>
  <si>
    <t>cytoplasm [GO:0005737]; cytosol [GO:0005829]; mitochondrion [GO:0005739]; nucleolus [GO:0005730]</t>
  </si>
  <si>
    <t>cytoplasm [GO:0005737]; cytosol [GO:0005829]; mitochondrion [GO:0005739]; nucleolus [GO:0005730]; ATPase activator activity [GO:0001671]; metal ion binding [GO:0046872]; endocytosis [GO:0006897]; regulation of cell size [GO:0008361]; ribosomal large subunit biogenesis [GO:0042273]; ribosomal large subunit export from nucleus [GO:0000055]; rRNA processing [GO:0006364]</t>
  </si>
  <si>
    <t>J protein JJJ1</t>
  </si>
  <si>
    <t>P23202</t>
  </si>
  <si>
    <t>URE2 YNL229C N1165</t>
  </si>
  <si>
    <t>negative regulation of transcription by transcription factor localization [GO:0010621]; nitrate assimilation [GO:0042128]; protein urmylation [GO:0032447]; regulation of nitrogen utilization [GO:0006808]</t>
  </si>
  <si>
    <t>SUBCELLULAR LOCATION: Cytoplasm {ECO:0000269|PubMed:10604478}.</t>
  </si>
  <si>
    <t>cytoplasm [GO:0005737]; glutathione peroxidase activity [GO:0004602]; phosphoprotein binding [GO:0051219]; transcription corepressor activity [GO:0003714]; negative regulation of transcription by transcription factor localization [GO:0010621]; nitrate assimilation [GO:0042128]; protein urmylation [GO:0032447]; regulation of nitrogen utilization [GO:0006808]</t>
  </si>
  <si>
    <t>Transcriptional regulator URE2 (Disulfide reductase) (EC 1.8.4.-) (Glutathione peroxidase) (EC 1.11.1.9)</t>
  </si>
  <si>
    <t>P32259</t>
  </si>
  <si>
    <t>SIN4 BEL2 GAL22 MED16 RYE1 SDI3 SSF5 SSN4 TSF3 YNL236W N1135</t>
  </si>
  <si>
    <t>negative regulation of transcription by RNA polymerase II [GO:0000122]; positive regulation of transcription by RNA polymerase II [GO:0045944]; positive regulation of transcription elongation by RNA polymerase II [GO:0032968]; positive regulation of transcription initiation by RNA polymerase II [GO:0060261]; regulation of establishment of protein localization to chromosome [GO:0070202]; RNA polymerase II preinitiation complex assembly [GO:0051123]</t>
  </si>
  <si>
    <t>core mediator complex [GO:0070847]; mediator complex [GO:0016592]; nucleus [GO:0005634]; RNA polymerase II-specific DNA-binding transcription factor binding [GO:0061629]; negative regulation of transcription by RNA polymerase II [GO:0000122]; positive regulation of transcription by RNA polymerase II [GO:0045944]; positive regulation of transcription elongation by RNA polymerase II [GO:0032968]; positive regulation of transcription initiation by RNA polymerase II [GO:0060261]; regulation of establishment of protein localization to chromosome [GO:0070202]; RNA polymerase II preinitiation complex assembly [GO:0051123]</t>
  </si>
  <si>
    <t>Mediator of RNA polymerase II transcription subunit 16 (Global transcriptional regulator SIN4) (Mediator complex subunit 16) (SNF1 suppressor protein 4) (SWI4 suppressor protein 5) (Transcriptional silencing factor 3) (YGP1 expression regulatory protein 1)</t>
  </si>
  <si>
    <t>Q01532</t>
  </si>
  <si>
    <t>LAP3 BLH1 GAL6 YCP1 YNL239W N1118</t>
  </si>
  <si>
    <t>homocysteine catabolic process [GO:0043418]; negative regulation of transcription by RNA polymerase II [GO:0000122]; proteolysis [GO:0006508]; response to antibiotic [GO:0046677]; response to toxic substance [GO:0009636]</t>
  </si>
  <si>
    <t>cytoplasm [GO:0005737]; mitochondrion [GO:0005739]; aminopeptidase activity [GO:0004177]; cysteine-type aminopeptidase activity [GO:0070005]; cysteine-type endopeptidase activity [GO:0004197]; cysteine-type peptidase activity [GO:0008234]; double-stranded DNA binding [GO:0003690]; mRNA binding [GO:0003729]; RNA polymerase II cis-regulatory region sequence-specific DNA binding [GO:0000978]; single-stranded DNA binding [GO:0003697]; homocysteine catabolic process [GO:0043418]; negative regulation of transcription by RNA polymerase II [GO:0000122]; proteolysis [GO:0006508]; response to antibiotic [GO:0046677]; response to toxic substance [GO:0009636]</t>
  </si>
  <si>
    <t>Cysteine proteinase 1, mitochondrial (EC 3.4.22.40) (Bleomycin hydrolase) (BLM hydrolase) (Homocysteine-thiolactonase) (HTLase) (Hcy-thiolactonase) (Leucine aminopeptidase 3) (Y3)</t>
  </si>
  <si>
    <t>P11412</t>
  </si>
  <si>
    <t>ZWF1 MET19 YNL241C N1110</t>
  </si>
  <si>
    <t>glucose metabolic process [GO:0006006]; NADPH regeneration [GO:0006740]; pentose-phosphate shunt, oxidative branch [GO:0009051]; response to hydrogen peroxide [GO:0042542]</t>
  </si>
  <si>
    <t>cytoplasm [GO:0005737]; cytosol [GO:0005829]; glucose-6-phosphate dehydrogenase activity [GO:0004345]; NADP binding [GO:0050661]; glucose metabolic process [GO:0006006]; NADPH regeneration [GO:0006740]; pentose-phosphate shunt, oxidative branch [GO:0009051]; response to hydrogen peroxide [GO:0042542]</t>
  </si>
  <si>
    <t>Glucose-6-phosphate 1-dehydrogenase (G6PD) (EC 1.1.1.49)</t>
  </si>
  <si>
    <t>P33338</t>
  </si>
  <si>
    <t>SLA2 END4 MOP2 UFG1 YNL243W N1102</t>
  </si>
  <si>
    <t>actin cortical patch assembly [GO:0000147]; actin filament organization [GO:0007015]; clathrin coat assembly [GO:0048268]; endocytosis [GO:0006897]; negative regulation of Arp2/3 complex-mediated actin nucleation [GO:0034316]</t>
  </si>
  <si>
    <t>actin cortical patch [GO:0030479]; cellular bud neck [GO:0005935]; cellular bud tip [GO:0005934]; clathrin-coated vesicle [GO:0030136]; incipient cellular bud site [GO:0000131]; mating projection tip [GO:0043332]; plasma membrane [GO:0005886]</t>
  </si>
  <si>
    <t>SUBCELLULAR LOCATION: Cell membrane {ECO:0000305}; Single-pass membrane protein {ECO:0000255|PROSITE-ProRule:PRU00243}. Cytoplasm, cytoskeleton, actin patch. Cytoplasm, cell cortex. Bud tip.</t>
  </si>
  <si>
    <t>actin cortical patch [GO:0030479]; cellular bud neck [GO:0005935]; cellular bud tip [GO:0005934]; clathrin-coated vesicle [GO:0030136]; incipient cellular bud site [GO:0000131]; mating projection tip [GO:0043332]; plasma membrane [GO:0005886]; actin filament binding [GO:0051015]; clathrin adaptor activity [GO:0035615]; clathrin light chain binding [GO:0032051]; phosphatidylinositol-3,4-bisphosphate binding [GO:0043325]; phosphatidylinositol-3,5-bisphosphate binding [GO:0080025]; actin cortical patch assembly [GO:0000147]; actin filament organization [GO:0007015]; clathrin coat assembly [GO:0048268]; endocytosis [GO:0006897]; negative regulation of Arp2/3 complex-mediated actin nucleation [GO:0034316]</t>
  </si>
  <si>
    <t>Protein SLA2 (Transmembrane protein MOP2)</t>
  </si>
  <si>
    <t>Q01080</t>
  </si>
  <si>
    <t>RPA49 RRN13 YNL248C N0880</t>
  </si>
  <si>
    <t>nucleolar large rRNA transcription by RNA polymerase I [GO:0042790]; regulation of cell size [GO:0008361]; ribosome biogenesis [GO:0042254]; RNA polymerase I preinitiation complex assembly [GO:0001188]; termination of RNA polymerase I transcription [GO:0006363]; transcription by RNA polymerase I [GO:0006360]; transcription elongation by RNA polymerase I [GO:0006362]; transcription initiation at RNA polymerase I promoter [GO:0006361]</t>
  </si>
  <si>
    <t>nucleolus [GO:0005730]; nucleus [GO:0005634]; RNA polymerase I complex [GO:0005736]</t>
  </si>
  <si>
    <t>nucleolus [GO:0005730]; nucleus [GO:0005634]; RNA polymerase I complex [GO:0005736]; DNA binding [GO:0003677]; RNA polymerase I activity [GO:0001054]; nucleolar large rRNA transcription by RNA polymerase I [GO:0042790]; regulation of cell size [GO:0008361]; ribosome biogenesis [GO:0042254]; RNA polymerase I preinitiation complex assembly [GO:0001188]; termination of RNA polymerase I transcription [GO:0006363]; transcription by RNA polymerase I [GO:0006360]; transcription elongation by RNA polymerase I [GO:0006362]; transcription initiation at RNA polymerase I promoter [GO:0006361]</t>
  </si>
  <si>
    <t>DNA-directed RNA polymerase I subunit RPA49 (A49) (DNA-directed RNA polymerase I 49 kDa polypeptide)</t>
  </si>
  <si>
    <t>P53583</t>
  </si>
  <si>
    <t>MPA43 YNL249C N0875</t>
  </si>
  <si>
    <t>carbohydrate phosphorylation [GO:0046835]; pentose metabolic process [GO:0019321]</t>
  </si>
  <si>
    <t>cytoplasm [GO:0005737]; mitochondrion [GO:0005739]; D-ribulokinase activity [GO:0019150]; carbohydrate phosphorylation [GO:0046835]; pentose metabolic process [GO:0019321]</t>
  </si>
  <si>
    <t>Protein MPA43</t>
  </si>
  <si>
    <t>P12753</t>
  </si>
  <si>
    <t>RAD50 YNL250W N0872</t>
  </si>
  <si>
    <t>base-excision repair [GO:0006284]; chromosome organization involved in meiotic cell cycle [GO:0070192]; DNA duplex unwinding [GO:0032508]; double-strand break repair [GO:0006302]; double-strand break repair via nonhomologous end joining [GO:0006303]; homologous chromosome pairing at meiosis [GO:0007129]; maintenance of DNA trinucleotide repeats [GO:0035753]; meiotic cell cycle [GO:0051321]; meiotic DNA double-strand break formation [GO:0042138]; mitochondrial double-strand break repair via homologous recombination [GO:0097552]; nucleic acid phosphodiester bond hydrolysis [GO:0090305]; telomere maintenance [GO:0000723]; telomere maintenance via recombination [GO:0000722]; telomere maintenance via telomerase [GO:0007004]</t>
  </si>
  <si>
    <t>condensed nuclear chromosome [GO:0000794]; mitochondrion [GO:0005739]; Mre11 complex [GO:0030870]; nucleoplasm [GO:0005654]; nucleus [GO:0005634]</t>
  </si>
  <si>
    <t>condensed nuclear chromosome [GO:0000794]; mitochondrion [GO:0005739]; Mre11 complex [GO:0030870]; nucleoplasm [GO:0005654]; nucleus [GO:0005634]; adenylate kinase activity [GO:0004017]; ATP binding [GO:0005524]; ATP hydrolysis activity [GO:0016887]; double-stranded DNA binding [GO:0003690]; double-stranded telomeric DNA binding [GO:0003691]; G-quadruplex DNA binding [GO:0051880]; metal ion binding [GO:0046872]; single-stranded telomeric DNA binding [GO:0043047]; telomeric DNA binding [GO:0042162]; base-excision repair [GO:0006284]; chromosome organization involved in meiotic cell cycle [GO:0070192]; DNA duplex unwinding [GO:0032508]; double-strand break repair [GO:0006302]; double-strand break repair via nonhomologous end joining [GO:0006303]; homologous chromosome pairing at meiosis [GO:0007129]; maintenance of DNA trinucleotide repeats [GO:0035753]; meiotic cell cycle [GO:0051321]; meiotic DNA double-strand break formation [GO:0042138]; mitochondrial double-strand break repair via homologous recombination [GO:0097552]; nucleic acid phosphodiester bond hydrolysis [GO:0090305]; telomere maintenance [GO:0000723]; telomere maintenance via recombination [GO:0000722]; telomere maintenance via telomerase [GO:0007004]</t>
  </si>
  <si>
    <t>DNA repair protein RAD50 (EC 3.6.-.-) (153 kDa protein)</t>
  </si>
  <si>
    <t>P53617</t>
  </si>
  <si>
    <t>NRD1 YNL251C N0868</t>
  </si>
  <si>
    <t>antisense RNA transcript catabolic process [GO:0071041]; CUT catabolic process [GO:0071034]; mRNA 3'-end processing [GO:0031124]; nuclear mRNA surveillance [GO:0071028]; sno(s)RNA 3'-end processing [GO:0031126]; snRNA 3'-end processing [GO:0034472]; termination of RNA polymerase II transcription, exosome-dependent [GO:0030847]; tRNA 3'-end processing [GO:0042780]</t>
  </si>
  <si>
    <t>Nrd1 complex [GO:0035649]; nucleus [GO:0005634]</t>
  </si>
  <si>
    <t>Nrd1 complex [GO:0035649]; nucleus [GO:0005634]; mRNA binding [GO:0003729]; protein domain specific binding [GO:0019904]; RNA binding [GO:0003723]; transcription regulatory region RNA binding [GO:0001068]; antisense RNA transcript catabolic process [GO:0071041]; CUT catabolic process [GO:0071034]; mRNA 3'-end processing [GO:0031124]; nuclear mRNA surveillance [GO:0071028]; sno(s)RNA 3'-end processing [GO:0031126]; snRNA 3'-end processing [GO:0034472]; termination of RNA polymerase II transcription, exosome-dependent [GO:0030847]; tRNA 3'-end processing [GO:0042780]</t>
  </si>
  <si>
    <t>Protein NRD1</t>
  </si>
  <si>
    <t>P36528</t>
  </si>
  <si>
    <t>MRPL17 MRPL30 YNL252C N0864</t>
  </si>
  <si>
    <t>Large ribosomal subunit protein mL46 (54S ribosomal protein L17, mitochondrial) (YmL17/YmL30)</t>
  </si>
  <si>
    <t>P53851</t>
  </si>
  <si>
    <t>TEX1 YNL253W N0860</t>
  </si>
  <si>
    <t>mRNA export from nucleus [GO:0006406]; transcription elongation by RNA polymerase II [GO:0006368]</t>
  </si>
  <si>
    <t>THO complex part of transcription export complex [GO:0000445]; transcription export complex [GO:0000346]</t>
  </si>
  <si>
    <t>THO complex part of transcription export complex [GO:0000445]; transcription export complex [GO:0000346]; mRNA binding [GO:0003729]; mRNA export from nucleus [GO:0006406]; transcription elongation by RNA polymerase II [GO:0006368]</t>
  </si>
  <si>
    <t>Protein TEX1 (Trex component 1)</t>
  </si>
  <si>
    <t>P38717</t>
  </si>
  <si>
    <t>SIP3 LAM3 YNL257C N0844</t>
  </si>
  <si>
    <t>intracellular sterol transport [GO:0032366]; positive regulation of transcription by RNA polymerase II [GO:0045944]</t>
  </si>
  <si>
    <t>cortical endoplasmic reticulum [GO:0032541]; cytoplasm [GO:0005737]; endoplasmic reticulum [GO:0005783]; endoplasmic reticulum membrane [GO:0005789]; plasma membrane [GO:0005886]</t>
  </si>
  <si>
    <t>SUBCELLULAR LOCATION: Endoplasmic reticulum membrane {ECO:0000269|PubMed:26001273}; Single-pass membrane protein {ECO:0000255}. Note=Localizes to puncta in the cell periphery representing cortical endoplasmic reticulum (cER)-plasma membrane (PM) membrane contact sites. {ECO:0000269|PubMed:26001273}.</t>
  </si>
  <si>
    <t>cortical endoplasmic reticulum [GO:0032541]; cytoplasm [GO:0005737]; endoplasmic reticulum [GO:0005783]; endoplasmic reticulum membrane [GO:0005789]; plasma membrane [GO:0005886]; transcription coregulator activity [GO:0003712]; intracellular sterol transport [GO:0032366]; positive regulation of transcription by RNA polymerase II [GO:0045944]</t>
  </si>
  <si>
    <t>Membrane-anchored lipid-binding protein SIP3 (Lipid transfer protein anchored at membrane contact sites 3) (SNF1-interacting protein 3)</t>
  </si>
  <si>
    <t>P53847</t>
  </si>
  <si>
    <t>DSL1 YNL258C N0842</t>
  </si>
  <si>
    <t>endoplasmic reticulum to Golgi vesicle-mediated transport [GO:0006888]; ER-dependent peroxisome organization [GO:0032581]; mitotic spindle assembly checkpoint signaling [GO:0007094]; protein transport [GO:0015031]; retrograde vesicle-mediated transport, Golgi to endoplasmic reticulum [GO:0006890]</t>
  </si>
  <si>
    <t>cytosol [GO:0005829]; Dsl1/NZR complex [GO:0070939]; endoplasmic reticulum [GO:0005783]; endoplasmic reticulum membrane [GO:0005789]; nucleus [GO:0005634]; RZZ complex [GO:1990423]</t>
  </si>
  <si>
    <t>SUBCELLULAR LOCATION: Endoplasmic reticulum membrane {ECO:0000269|PubMed:11493604, ECO:0000269|PubMed:11739780}; Peripheral membrane protein {ECO:0000269|PubMed:11493604, ECO:0000269|PubMed:11739780}.</t>
  </si>
  <si>
    <t>cytosol [GO:0005829]; Dsl1/NZR complex [GO:0070939]; endoplasmic reticulum [GO:0005783]; endoplasmic reticulum membrane [GO:0005789]; nucleus [GO:0005634]; RZZ complex [GO:1990423]; endoplasmic reticulum to Golgi vesicle-mediated transport [GO:0006888]; ER-dependent peroxisome organization [GO:0032581]; mitotic spindle assembly checkpoint signaling [GO:0007094]; protein transport [GO:0015031]; retrograde vesicle-mediated transport, Golgi to endoplasmic reticulum [GO:0006890]</t>
  </si>
  <si>
    <t>Protein transport protein DSL1 (Dependent on SLY1-20 protein 1)</t>
  </si>
  <si>
    <t>P50874</t>
  </si>
  <si>
    <t>ORC5 YNL261W N0834</t>
  </si>
  <si>
    <t>DNA replication initiation [GO:0006270]; pre-replicative complex assembly involved in nuclear cell cycle DNA replication [GO:0006267]; regulation of DNA replication [GO:0006275]; silent mating-type cassette heterochromatin formation [GO:0030466]</t>
  </si>
  <si>
    <t>Cul8-RING ubiquitin ligase complex [GO:0035361]; DNA replication preinitiation complex [GO:0031261]; nuclear origin of replication recognition complex [GO:0005664]; nuclear pre-replicative complex [GO:0005656]; nucleoplasm [GO:0005654]; nucleus [GO:0005634]</t>
  </si>
  <si>
    <t>Cul8-RING ubiquitin ligase complex [GO:0035361]; DNA replication preinitiation complex [GO:0031261]; nuclear origin of replication recognition complex [GO:0005664]; nuclear pre-replicative complex [GO:0005656]; nucleoplasm [GO:0005654]; nucleus [GO:0005634]; ATP binding [GO:0005524]; ATP hydrolysis activity [GO:0016887]; DNA replication origin binding [GO:0003688]; DNA replication initiation [GO:0006270]; pre-replicative complex assembly involved in nuclear cell cycle DNA replication [GO:0006267]; regulation of DNA replication [GO:0006275]; silent mating-type cassette heterochromatin formation [GO:0030466]</t>
  </si>
  <si>
    <t>Origin recognition complex subunit 5 (Origin recognition complex 53 kDa subunit)</t>
  </si>
  <si>
    <t>P21951</t>
  </si>
  <si>
    <t>POL2 DUN2 YNL262W N0825</t>
  </si>
  <si>
    <t>base-excision repair [GO:0006284]; base-excision repair, gap-filling [GO:0006287]; DNA replication proofreading [GO:0045004]; DNA-templated DNA replication [GO:0006261]; double-strand break repair [GO:0006302]; double-strand break repair via nonhomologous end joining [GO:0006303]; error-prone translesion synthesis [GO:0042276]; gene conversion [GO:0035822]; leading strand elongation [GO:0006272]; mitotic cell cycle [GO:0000278]; mitotic DNA replication checkpoint signaling [GO:0033314]; mitotic intra-S DNA damage checkpoint signaling [GO:0031573]; mitotic sister chromatid cohesion [GO:0007064]; nucleotide-excision repair, DNA gap filling [GO:0006297]</t>
  </si>
  <si>
    <t>epsilon DNA polymerase complex [GO:0008622]; nuclear replication fork [GO:0043596]; nucleus [GO:0005634]; replication fork [GO:0005657]</t>
  </si>
  <si>
    <t>epsilon DNA polymerase complex [GO:0008622]; nuclear replication fork [GO:0043596]; nucleus [GO:0005634]; replication fork [GO:0005657]; 4 iron, 4 sulfur cluster binding [GO:0051539]; DNA binding [GO:0003677]; DNA-directed DNA polymerase activity [GO:0003887]; double-stranded DNA binding [GO:0003690]; mRNA binding [GO:0003729]; nucleotide binding [GO:0000166]; single-stranded DNA 3'-5' DNA exonuclease activity [GO:0008310]; single-stranded DNA binding [GO:0003697]; SUMO binding [GO:0032183]; zinc ion binding [GO:0008270]; base-excision repair [GO:0006284]; base-excision repair, gap-filling [GO:0006287]; DNA replication proofreading [GO:0045004]; DNA-templated DNA replication [GO:0006261]; double-strand break repair [GO:0006302]; double-strand break repair via nonhomologous end joining [GO:0006303]; error-prone translesion synthesis [GO:0042276]; gene conversion [GO:0035822]; leading strand elongation [GO:0006272]; mitotic cell cycle [GO:0000278]; mitotic DNA replication checkpoint signaling [GO:0033314]; mitotic intra-S DNA damage checkpoint signaling [GO:0031573]; mitotic sister chromatid cohesion [GO:0007064]; nucleotide-excision repair, DNA gap filling [GO:0006297]</t>
  </si>
  <si>
    <t>DNA polymerase epsilon catalytic subunit A (EC 2.7.7.7) (3'-5' exodeoxyribonuclease) (EC 3.1.11.-) (DNA polymerase II subunit A)</t>
  </si>
  <si>
    <t>P53845</t>
  </si>
  <si>
    <t>YIF1 YNL263C N0820</t>
  </si>
  <si>
    <t>COPII-coated ER to Golgi transport vesicle [GO:0030134]; endoplasmic reticulum membrane [GO:0005789]; endoplasmic reticulum-Golgi intermediate compartment [GO:0005793]; Golgi membrane [GO:0000139]</t>
  </si>
  <si>
    <t>SUBCELLULAR LOCATION: Endoplasmic reticulum membrane {ECO:0000269|PubMed:11157978}; Multi-pass membrane protein {ECO:0000255}. Golgi apparatus membrane {ECO:0000269|PubMed:10970842, ECO:0000269|PubMed:16107716}; Multi-pass membrane protein {ECO:0000255}. Cytoplasmic vesicle, COPII-coated vesicle {ECO:0000269|PubMed:11157978}. Note=Also found in ER-derived COPII-coated vesicles. {ECO:0000269|PubMed:11157978}.</t>
  </si>
  <si>
    <t>COPII-coated ER to Golgi transport vesicle [GO:0030134]; endoplasmic reticulum membrane [GO:0005789]; endoplasmic reticulum-Golgi intermediate compartment [GO:0005793]; Golgi membrane [GO:0000139]; endoplasmic reticulum to Golgi vesicle-mediated transport [GO:0006888]; protein transport [GO:0015031]</t>
  </si>
  <si>
    <t>Protein transport protein YIF1 (YIP1-interacting factor 1)</t>
  </si>
  <si>
    <t>P53843</t>
  </si>
  <si>
    <t>IST1 YNL265C N0809</t>
  </si>
  <si>
    <t>late endosome to vacuole transport via multivesicular body sorting pathway [GO:0032511]; protein localization [GO:0008104]; protein transport [GO:0015031]</t>
  </si>
  <si>
    <t>cytoplasm [GO:0005737]; endosome [GO:0005768]</t>
  </si>
  <si>
    <t>SUBCELLULAR LOCATION: Cytoplasm. Endosome. Note=The endosomal location appears to be dependent on DID2.</t>
  </si>
  <si>
    <t>cytoplasm [GO:0005737]; endosome [GO:0005768]; late endosome to vacuole transport via multivesicular body sorting pathway [GO:0032511]; protein localization [GO:0008104]; protein transport [GO:0015031]</t>
  </si>
  <si>
    <t>Vacuolar protein sorting-associated protein IST1 (Increased sodium tolerance protein 1)</t>
  </si>
  <si>
    <t>P38971</t>
  </si>
  <si>
    <t>ALP1 YNL270C N0660</t>
  </si>
  <si>
    <t>amino acid transmembrane transport [GO:0003333]; basic amino acid transport [GO:0015802]</t>
  </si>
  <si>
    <t>endoplasmic reticulum [GO:0005783]; membrane [GO:0016020]; amino acid transmembrane transporter activity [GO:0015171]; basic amino acid transmembrane transporter activity [GO:0015174]; amino acid transmembrane transport [GO:0003333]; basic amino acid transport [GO:0015802]</t>
  </si>
  <si>
    <t>Basic amino-acid permease</t>
  </si>
  <si>
    <t>P53840</t>
  </si>
  <si>
    <t>TOF1 YNL273W N0636</t>
  </si>
  <si>
    <t>DNA repair [GO:0006281]; DNA replication [GO:0006260]; DNA replication checkpoint signaling [GO:0000076]; maintenance of DNA repeat elements [GO:0043570]; meiotic cell cycle [GO:0051321]; mitotic sister chromatid cohesion [GO:0007064]; replication fork arrest [GO:0043111]</t>
  </si>
  <si>
    <t>cytosol [GO:0005829]; nuclear replication fork [GO:0043596]; nucleus [GO:0005634]; replication fork protection complex [GO:0031298]</t>
  </si>
  <si>
    <t>SUBCELLULAR LOCATION: Nucleus {ECO:0000269|PubMed:12944972, ECO:0000269|PubMed:14562095}. Note=Associated with chromatin during S phase.</t>
  </si>
  <si>
    <t>cytosol [GO:0005829]; nuclear replication fork [GO:0043596]; nucleus [GO:0005634]; replication fork protection complex [GO:0031298]; DNA binding [GO:0003677]; DNA repair [GO:0006281]; DNA replication [GO:0006260]; DNA replication checkpoint signaling [GO:0000076]; maintenance of DNA repeat elements [GO:0043570]; meiotic cell cycle [GO:0051321]; mitotic sister chromatid cohesion [GO:0007064]; replication fork arrest [GO:0043111]</t>
  </si>
  <si>
    <t>Topoisomerase 1-associated factor 1</t>
  </si>
  <si>
    <t>P53836</t>
  </si>
  <si>
    <t>CAF120 YNL278W N0610</t>
  </si>
  <si>
    <t>cellular bud neck [GO:0005935]; cytoplasm [GO:0005737]; nucleus [GO:0005634]</t>
  </si>
  <si>
    <t>SUBCELLULAR LOCATION: Cytoplasm {ECO:0000269|PubMed:14562095}. Nucleus {ECO:0000269|PubMed:14562095}. Bud neck {ECO:0000269|PubMed:14562095}.</t>
  </si>
  <si>
    <t>cellular bud neck [GO:0005935]; cytoplasm [GO:0005737]; nucleus [GO:0005634]; protein kinase activity [GO:0004672]; signal transduction [GO:0007165]</t>
  </si>
  <si>
    <t>CCR4-NOT transcriptional complex subunit CAF120 (120 kDa CCR4-associated factor)</t>
  </si>
  <si>
    <t>P32462</t>
  </si>
  <si>
    <t>ERG24 YNL280C N0593</t>
  </si>
  <si>
    <t>SUBCELLULAR LOCATION: Membrane {ECO:0000269|PubMed:16847258}; Multi-pass membrane protein {ECO:0000269|PubMed:16847258}.</t>
  </si>
  <si>
    <t>endoplasmic reticulum [GO:0005783]; membrane [GO:0016020]; delta14-sterol reductase activity [GO:0050613]; NADP binding [GO:0050661]; ergosterol biosynthetic process [GO:0006696]</t>
  </si>
  <si>
    <t>Delta(14)-sterol reductase ERG24 (EC 1.3.1.70) (C-14 sterol reductase ERG24) (Ergosterol biosynthetic protein 24) (Sterol C14-reductase ERG24)</t>
  </si>
  <si>
    <t>P53834</t>
  </si>
  <si>
    <t>HCH1 YNL281W N0589</t>
  </si>
  <si>
    <t>cytoplasm [GO:0005737]; cytosol [GO:0005829]; nucleus [GO:0005634]; ATPase activator activity [GO:0001671]; protein-folding chaperone binding [GO:0051087]; protein folding [GO:0006457]</t>
  </si>
  <si>
    <t>Hsp90 co-chaperone HCH1 (High-copy Hsp90 suppressor protein 1)</t>
  </si>
  <si>
    <t>P36520</t>
  </si>
  <si>
    <t>MRPL10 MRPL18 YNL284C N0580</t>
  </si>
  <si>
    <t>Large ribosomal subunit protein uL15m (54S ribosomal protein L10, mitochondrial) (YmL10/YmL18)</t>
  </si>
  <si>
    <t>P32074</t>
  </si>
  <si>
    <t>SEC21 YNL287W N0543</t>
  </si>
  <si>
    <t>endoplasmic reticulum to Golgi vesicle-mediated transport [GO:0006888]; intra-Golgi vesicle-mediated transport [GO:0006891]; intracellular protein transport [GO:0006886]; protein secretion [GO:0009306]; retrograde vesicle-mediated transport, Golgi to endoplasmic reticulum [GO:0006890]</t>
  </si>
  <si>
    <t>COPI vesicle coat [GO:0030126]; endoplasmic reticulum [GO:0005783]; endoplasmic reticulum-Golgi intermediate compartment [GO:0005793]; endosome [GO:0005768]; Golgi membrane [GO:0000139]</t>
  </si>
  <si>
    <t>SUBCELLULAR LOCATION: Cytoplasm. Golgi apparatus membrane; Peripheral membrane protein; Cytoplasmic side. Cytoplasmic vesicle, COPI-coated vesicle membrane; Peripheral membrane protein; Cytoplasmic side. Endosome. Note=The coatomer is cytoplasmic or polymerized on the cytoplasmic side of the Golgi, as well as on the vesicles/buds originating from it. {ECO:0000250}.</t>
  </si>
  <si>
    <t>COPI vesicle coat [GO:0030126]; endoplasmic reticulum [GO:0005783]; endoplasmic reticulum-Golgi intermediate compartment [GO:0005793]; endosome [GO:0005768]; Golgi membrane [GO:0000139]; structural molecule activity [GO:0005198]; endoplasmic reticulum to Golgi vesicle-mediated transport [GO:0006888]; intra-Golgi vesicle-mediated transport [GO:0006891]; intracellular protein transport [GO:0006886]; protein secretion [GO:0009306]; retrograde vesicle-mediated transport, Golgi to endoplasmic reticulum [GO:0006890]</t>
  </si>
  <si>
    <t>Coatomer subunit gamma (Gamma-coat protein) (Gamma-COP)</t>
  </si>
  <si>
    <t>P53829</t>
  </si>
  <si>
    <t>CAF40 YNL288W N0540</t>
  </si>
  <si>
    <t>negative regulation of translation [GO:0017148]; nuclear-transcribed mRNA poly(A) tail shortening [GO:0000289]; positive regulation of transcription elongation by RNA polymerase II [GO:0032968]</t>
  </si>
  <si>
    <t>CCR4-NOT core complex [GO:0030015]; nucleus [GO:0005634]; P-body [GO:0000932]</t>
  </si>
  <si>
    <t>CCR4-NOT core complex [GO:0030015]; nucleus [GO:0005634]; P-body [GO:0000932]; negative regulation of translation [GO:0017148]; nuclear-transcribed mRNA poly(A) tail shortening [GO:0000289]; positive regulation of transcription elongation by RNA polymerase II [GO:0032968]</t>
  </si>
  <si>
    <t>Protein CAF40 (40 kDa CCR4-associated factor)</t>
  </si>
  <si>
    <t>P38629</t>
  </si>
  <si>
    <t>RFC3 YNL290W N0533</t>
  </si>
  <si>
    <t>DNA clamp unloading [GO:0090618]; DNA damage checkpoint signaling [GO:0000077]; DNA repair [GO:0006281]; DNA-templated DNA replication [GO:0006261]; leading strand elongation [GO:0006272]; mismatch repair [GO:0006298]; mitotic sister chromatid cohesion [GO:0007064]</t>
  </si>
  <si>
    <t>Ctf18 RFC-like complex [GO:0031390]; cytosol [GO:0005829]; DNA replication factor C complex [GO:0005663]; Elg1 RFC-like complex [GO:0031391]; nucleus [GO:0005634]; Rad17 RFC-like complex [GO:0031389]</t>
  </si>
  <si>
    <t>Ctf18 RFC-like complex [GO:0031390]; cytosol [GO:0005829]; DNA replication factor C complex [GO:0005663]; Elg1 RFC-like complex [GO:0031391]; nucleus [GO:0005634]; Rad17 RFC-like complex [GO:0031389]; ATP binding [GO:0005524]; ATP hydrolysis activity [GO:0016887]; DNA binding [GO:0003677]; DNA clamp unloading [GO:0090618]; DNA damage checkpoint signaling [GO:0000077]; DNA repair [GO:0006281]; DNA-templated DNA replication [GO:0006261]; leading strand elongation [GO:0006272]; mismatch repair [GO:0006298]; mitotic sister chromatid cohesion [GO:0007064]</t>
  </si>
  <si>
    <t>Replication factor C subunit 3 (Replication factor C3) (Activator 1 40 kDa subunit)</t>
  </si>
  <si>
    <t>P48566</t>
  </si>
  <si>
    <t>MSB3 GYP3 YNL293W N0470</t>
  </si>
  <si>
    <t>endocytosis [GO:0006897]; establishment of cell polarity [GO:0030010]; establishment or maintenance of actin cytoskeleton polarity [GO:0030950]; exocytosis [GO:0006887]; formin-nucleated actin cable assembly [GO:0070649]; regulation of protein localization [GO:0032880]; vesicle targeting [GO:0006903]</t>
  </si>
  <si>
    <t>cell periphery [GO:0071944]; cellular bud neck [GO:0005935]; cellular bud tip [GO:0005934]; cytoplasm [GO:0005737]; cytosol [GO:0005829]; fungal-type vacuole membrane [GO:0000329]; incipient cellular bud site [GO:0000131]; late endosome [GO:0005770]; plasma membrane [GO:0005886]; polarisome [GO:0000133]</t>
  </si>
  <si>
    <t>SUBCELLULAR LOCATION: Cytoplasm {ECO:0000269|PubMed:10679030}. Bud {ECO:0000269|PubMed:10679030}. Bud neck {ECO:0000269|PubMed:10679030}. Note=Localizes to the presumptive bud site, the bud tip and the mother-bud neck.</t>
  </si>
  <si>
    <t>cell periphery [GO:0071944]; cellular bud neck [GO:0005935]; cellular bud tip [GO:0005934]; cytoplasm [GO:0005737]; cytosol [GO:0005829]; fungal-type vacuole membrane [GO:0000329]; incipient cellular bud site [GO:0000131]; late endosome [GO:0005770]; plasma membrane [GO:0005886]; polarisome [GO:0000133]; GTPase activator activity [GO:0005096]; endocytosis [GO:0006897]; establishment of cell polarity [GO:0030010]; establishment or maintenance of actin cytoskeleton polarity [GO:0030950]; exocytosis [GO:0006887]; formin-nucleated actin cable assembly [GO:0070649]; regulation of protein localization [GO:0032880]; vesicle targeting [GO:0006903]</t>
  </si>
  <si>
    <t>GTPase-activating protein GYP3 (Multicopy suppressor of bud emergence 3) (Protein MSB3)</t>
  </si>
  <si>
    <t>P48564</t>
  </si>
  <si>
    <t>MRX6 YNL295W N0462</t>
  </si>
  <si>
    <t>mitochondrial nucleoid organization [GO:0090144]; regulation of mitochondrial DNA metabolic process [GO:1901858]</t>
  </si>
  <si>
    <t>mitochondrial matrix [GO:0005759]</t>
  </si>
  <si>
    <t>mitochondrial matrix [GO:0005759]; mitochondrial nucleoid organization [GO:0090144]; regulation of mitochondrial DNA metabolic process [GO:1901858]</t>
  </si>
  <si>
    <t>MIOREX complex component 6 (Mitochondrial organization of gene expression protein 6)</t>
  </si>
  <si>
    <t>P48563</t>
  </si>
  <si>
    <t>MON2 YSL2 YNL297C N0453</t>
  </si>
  <si>
    <t>endocytosis [GO:0006897]; Golgi to endosome transport [GO:0006895]; protein targeting to vacuole [GO:0006623]; retrograde transport, endosome to Golgi [GO:0042147]; trans-Golgi network membrane organization [GO:0098629]</t>
  </si>
  <si>
    <t>cytosol [GO:0005829]; early endosome membrane [GO:0031901]; endosome [GO:0005768]; endosome membrane [GO:0010008]; Golgi apparatus [GO:0005794]; Golgi membrane [GO:0000139]; trans-Golgi network [GO:0005802]</t>
  </si>
  <si>
    <t>SUBCELLULAR LOCATION: Golgi apparatus membrane {ECO:0000269|PubMed:12052896, ECO:0000269|PubMed:16219684, ECO:0000269|PubMed:16301316}; Peripheral membrane protein {ECO:0000269|PubMed:12052896, ECO:0000269|PubMed:16219684, ECO:0000269|PubMed:16301316}. Note=Late Golgi.</t>
  </si>
  <si>
    <t>cytosol [GO:0005829]; early endosome membrane [GO:0031901]; endosome [GO:0005768]; endosome membrane [GO:0010008]; Golgi apparatus [GO:0005794]; Golgi membrane [GO:0000139]; trans-Golgi network [GO:0005802]; guanyl-nucleotide exchange factor activity [GO:0005085]; endocytosis [GO:0006897]; Golgi to endosome transport [GO:0006895]; protein targeting to vacuole [GO:0006623]; retrograde transport, endosome to Golgi [GO:0042147]; trans-Golgi network membrane organization [GO:0098629]</t>
  </si>
  <si>
    <t>Protein MON2</t>
  </si>
  <si>
    <t>P48562</t>
  </si>
  <si>
    <t>CLA4 YNL298W N0450</t>
  </si>
  <si>
    <t>cellular bud site selection [GO:0000282]; intracellular signal transduction [GO:0035556]; negative regulation of gene expression [GO:0010629]; negative regulation of transcription by RNA polymerase II [GO:0000122]; phosphorylation [GO:0016310]; positive regulation of protein import into nucleus [GO:0042307]; regulation of exit from mitosis [GO:0007096]; regulation of MAPK cascade [GO:0043408]; regulation of Rho protein signal transduction [GO:0035023]; response to pheromone [GO:0019236]; septin ring organization [GO:0031106]; sterol import [GO:0035376]; vacuole inheritance [GO:0000011]</t>
  </si>
  <si>
    <t>cellular bud [GO:0005933]; cytoplasm [GO:0005737]; fungal-type vacuole [GO:0000324]; incipient cellular bud site [GO:0000131]; nucleus [GO:0005634]; PAR polarity complex [GO:0120157]</t>
  </si>
  <si>
    <t>cellular bud [GO:0005933]; cytoplasm [GO:0005737]; fungal-type vacuole [GO:0000324]; incipient cellular bud site [GO:0000131]; nucleus [GO:0005634]; PAR polarity complex [GO:0120157]; ATP binding [GO:0005524]; kinase activity [GO:0016301]; protein kinase activity [GO:0004672]; protein serine kinase activity [GO:0106310]; protein serine/threonine kinase activity [GO:0004674]; cellular bud site selection [GO:0000282]; intracellular signal transduction [GO:0035556]; negative regulation of gene expression [GO:0010629]; negative regulation of transcription by RNA polymerase II [GO:0000122]; phosphorylation [GO:0016310]; positive regulation of protein import into nucleus [GO:0042307]; regulation of exit from mitosis [GO:0007096]; regulation of MAPK cascade [GO:0043408]; regulation of Rho protein signal transduction [GO:0035023]; response to pheromone [GO:0019236]; septin ring organization [GO:0031106]; sterol import [GO:0035376]; vacuole inheritance [GO:0000011]</t>
  </si>
  <si>
    <t>Serine/threonine-protein kinase CLA4 (EC 2.7.11.1)</t>
  </si>
  <si>
    <t>P48561</t>
  </si>
  <si>
    <t>TRF5 YNL299W N0440</t>
  </si>
  <si>
    <t>cell cycle [GO:0007049]; cell division [GO:0051301]; histone mRNA catabolic process [GO:0071044]; nuclear polyadenylation-dependent CUT catabolic process [GO:0071039]; nuclear polyadenylation-dependent mRNA catabolic process [GO:0071042]; nuclear polyadenylation-dependent rRNA catabolic process [GO:0071035]; nuclear polyadenylation-dependent snoRNA catabolic process [GO:0071036]; nuclear polyadenylation-dependent snRNA catabolic process [GO:0071037]; nuclear polyadenylation-dependent tRNA catabolic process [GO:0071038]; polyadenylation-dependent snoRNA 3'-end processing [GO:0071051]; RNA 3'-end processing [GO:0031123]; RNA fragment catabolic process [GO:0000292]; U4 snRNA 3'-end processing [GO:0034475]</t>
  </si>
  <si>
    <t>nucleolus [GO:0005730]; TRAMP complex [GO:0031499]</t>
  </si>
  <si>
    <t>nucleolus [GO:0005730]; TRAMP complex [GO:0031499]; metal ion binding [GO:0046872]; poly(A) RNA polymerase activity [GO:1990817]; cell cycle [GO:0007049]; cell division [GO:0051301]; histone mRNA catabolic process [GO:0071044]; nuclear polyadenylation-dependent CUT catabolic process [GO:0071039]; nuclear polyadenylation-dependent mRNA catabolic process [GO:0071042]; nuclear polyadenylation-dependent rRNA catabolic process [GO:0071035]; nuclear polyadenylation-dependent snoRNA catabolic process [GO:0071036]; nuclear polyadenylation-dependent snRNA catabolic process [GO:0071037]; nuclear polyadenylation-dependent tRNA catabolic process [GO:0071038]; polyadenylation-dependent snoRNA 3'-end processing [GO:0071051]; RNA 3'-end processing [GO:0031123]; RNA fragment catabolic process [GO:0000292]; U4 snRNA 3'-end processing [GO:0034475]</t>
  </si>
  <si>
    <t>Poly(A) RNA polymerase protein 1 (EC 2.7.7.19) (Topoisomerase 1-related protein TRF5)</t>
  </si>
  <si>
    <t>P0CX49</t>
  </si>
  <si>
    <t>RPL18A RP28A YOL120C</t>
  </si>
  <si>
    <t>Large ribosomal subunit protein eL18A (60S ribosomal protein L18-A) (RP28)</t>
  </si>
  <si>
    <t>P07280</t>
  </si>
  <si>
    <t>RPS19A RP55A RPS16AA YOL121C</t>
  </si>
  <si>
    <t>ribosomal small subunit assembly [GO:0000028]; ribosomal small subunit biogenesis [GO:0042274]; rRNA export from nucleus [GO:0006407]; translation [GO:0006412]</t>
  </si>
  <si>
    <t>cytosol [GO:0005829]; cytosolic small ribosomal subunit [GO:0022627]; RNA binding [GO:0003723]; structural constituent of ribosome [GO:0003735]; ribosomal small subunit assembly [GO:0000028]; ribosomal small subunit biogenesis [GO:0042274]; rRNA export from nucleus [GO:0006407]; translation [GO:0006412]</t>
  </si>
  <si>
    <t>Small ribosomal subunit protein eS19A (40S ribosomal protein S19-A) (RP55A) (S16a) (YP45) (YS16A)</t>
  </si>
  <si>
    <t>P42847</t>
  </si>
  <si>
    <t>MRPS18 YNL306W N0397</t>
  </si>
  <si>
    <t>mitochondrial inner membrane [GO:0005743]; mitochondrial small ribosomal subunit [GO:0005763]; mitochondrion [GO:0005739]; structural constituent of ribosome [GO:0003735]; mitochondrial translation [GO:0032543]; translation [GO:0006412]</t>
  </si>
  <si>
    <t>Small ribosomal subunit protein uS11m (37S ribosomal protein S18, mitochondrial) (YmS18)</t>
  </si>
  <si>
    <t>P21965</t>
  </si>
  <si>
    <t>MCK1 YPK1 YNL307C N0392</t>
  </si>
  <si>
    <t>ascospore formation [GO:0030437]; double-strand break repair via nonhomologous end joining [GO:0006303]; meiotic cell cycle [GO:0051321]; mitotic sister chromatid segregation [GO:0000070]; phosphorylation [GO:0016310]; protein catabolic process [GO:0030163]; signal transduction [GO:0007165]</t>
  </si>
  <si>
    <t>cytoplasm [GO:0005737]; ATP binding [GO:0005524]; cyclin binding [GO:0030332]; enzyme inhibitor activity [GO:0004857]; protein kinase activity [GO:0004672]; protein serine kinase activity [GO:0106310]; protein serine/threonine kinase activity [GO:0004674]; protein serine/threonine/tyrosine kinase activity [GO:0004712]; protein tyrosine kinase activity [GO:0004713]; ascospore formation [GO:0030437]; double-strand break repair via nonhomologous end joining [GO:0006303]; meiotic cell cycle [GO:0051321]; mitotic sister chromatid segregation [GO:0000070]; phosphorylation [GO:0016310]; protein catabolic process [GO:0030163]; signal transduction [GO:0007165]</t>
  </si>
  <si>
    <t>Protein kinase MCK1 (EC 2.7.12.1) (Meiosis and centromere regulatory kinase)</t>
  </si>
  <si>
    <t>P42846</t>
  </si>
  <si>
    <t>KRI1 YNL308C N0388</t>
  </si>
  <si>
    <t>endonucleolytic cleavage in ITS1 to separate SSU-rRNA from 5.8S rRNA and LSU-rRNA from tricistronic rRNA transcript (SSU-rRNA, 5.8S rRNA, LSU-rRNA) [GO:0000447]</t>
  </si>
  <si>
    <t>90S preribosome [GO:0030686]; nucleolus [GO:0005730]</t>
  </si>
  <si>
    <t>SUBCELLULAR LOCATION: Nucleus, nucleolus {ECO:0000269|PubMed:11027267, ECO:0000269|PubMed:14562095}.</t>
  </si>
  <si>
    <t>90S preribosome [GO:0030686]; nucleolus [GO:0005730]; endonucleolytic cleavage in ITS1 to separate SSU-rRNA from 5.8S rRNA and LSU-rRNA from tricistronic rRNA transcript (SSU-rRNA, 5.8S rRNA, LSU-rRNA) [GO:0000447]</t>
  </si>
  <si>
    <t>Protein KRI1 (KRR1-interacting protein 1)</t>
  </si>
  <si>
    <t>P26754</t>
  </si>
  <si>
    <t>RFA2 BUF1 YNL312W N0368</t>
  </si>
  <si>
    <t>chromosome, telomeric region [GO:0000781]; condensed nuclear chromosome [GO:0000794]; DNA replication factor A complex [GO:0005662]; site of double-strand break [GO:0035861]</t>
  </si>
  <si>
    <t>chromosome, telomeric region [GO:0000781]; condensed nuclear chromosome [GO:0000794]; DNA replication factor A complex [GO:0005662]; site of double-strand break [GO:0035861]; double-stranded DNA binding [GO:0003690]; sequence-specific DNA binding [GO:0043565]; single-stranded DNA binding [GO:0003697]; telomeric DNA binding [GO:0042162]; DNA repair [GO:0006281]; DNA replication [GO:0006260]; DNA topological change [GO:0006265]; DNA unwinding involved in DNA replication [GO:0006268]; double-strand break repair via homologous recombination [GO:0000724]; establishment of protein localization [GO:0045184]; heteroduplex formation [GO:0030491]; mitotic recombination [GO:0006312]; nucleotide-excision repair [GO:0006289]; protein ubiquitination [GO:0016567]; reciprocal meiotic recombination [GO:0007131]; telomere maintenance via recombination [GO:0000722]; telomere maintenance via telomerase [GO:0007004]; telomere maintenance via telomere lengthening [GO:0010833]</t>
  </si>
  <si>
    <t>Replication factor A protein 2 (RF-A protein 2) (DNA-binding protein BUF1) (Replication protein A 36 kDa subunit)</t>
  </si>
  <si>
    <t>P42842</t>
  </si>
  <si>
    <t>EMW1 YNL313C N0364</t>
  </si>
  <si>
    <t>SUBCELLULAR LOCATION: Cytoplasm {ECO:0000269|PubMed:14690591}. Nucleus {ECO:0000269|PubMed:14690591}.</t>
  </si>
  <si>
    <t>cytoplasm [GO:0005737]; nucleus [GO:0005634]; fungal-type cell wall organization [GO:0031505]</t>
  </si>
  <si>
    <t>Essential for maintenance of the cell wall protein 1</t>
  </si>
  <si>
    <t>P32453</t>
  </si>
  <si>
    <t>ATP11 YNL315C N0357</t>
  </si>
  <si>
    <t>mitochondrial proton-transporting ATP synthase complex assembly [GO:0033615]; mitochondrion organization [GO:0007005]</t>
  </si>
  <si>
    <t>mitochondrion [GO:0005739]; unfolded protein binding [GO:0051082]; mitochondrial proton-transporting ATP synthase complex assembly [GO:0033615]; mitochondrion organization [GO:0007005]</t>
  </si>
  <si>
    <t>Protein ATP11, mitochondrial</t>
  </si>
  <si>
    <t>P42837</t>
  </si>
  <si>
    <t>FIG4 YNL325C N0330</t>
  </si>
  <si>
    <t>1-phosphatidyl-1D-myo-inositol 3,5-bisphosphate metabolic process [GO:1903100]; phosphatidylinositol dephosphorylation [GO:0046856]; regulation of phosphatidylinositol biosynthetic process [GO:0010511]</t>
  </si>
  <si>
    <t>fungal-type vacuole membrane [GO:0000329]; intracellular membrane-bounded organelle [GO:0043231]; nuclear periphery [GO:0034399]; PAS complex [GO:0070772]</t>
  </si>
  <si>
    <t>SUBCELLULAR LOCATION: Vacuole membrane {ECO:0000269|PubMed:11950935, ECO:0000269|PubMed:14528018, ECO:0000269|PubMed:18653468, ECO:0000269|PubMed:19037259}; Peripheral membrane protein {ECO:0000269|PubMed:11950935, ECO:0000269|PubMed:14528018, ECO:0000269|PubMed:18653468, ECO:0000269|PubMed:19037259}. Note=Localized to the limiting membrane of the vacuole. Localization requires VAC14 and FAB1.</t>
  </si>
  <si>
    <t>fungal-type vacuole membrane [GO:0000329]; intracellular membrane-bounded organelle [GO:0043231]; nuclear periphery [GO:0034399]; PAS complex [GO:0070772]; phosphatidylinositol-3,5-bisphosphate 5-phosphatase activity [GO:0043813]; 1-phosphatidyl-1D-myo-inositol 3,5-bisphosphate metabolic process [GO:1903100]; phosphatidylinositol dephosphorylation [GO:0046856]; regulation of phosphatidylinositol biosynthetic process [GO:0010511]</t>
  </si>
  <si>
    <t>Polyphosphoinositide phosphatase (EC 3.1.3.-) (Factor-induced gene 4 protein) (Phosphatidylinositol 3,5-bisphosphate 5-phosphatase)</t>
  </si>
  <si>
    <t>P33760</t>
  </si>
  <si>
    <t>PEX6 PAS8 YNL329C N0310</t>
  </si>
  <si>
    <t>SUBCELLULAR LOCATION: Cytoplasm, cytosol {ECO:0000269|PubMed:12808025}. Peroxisome membrane {ECO:0000269|PubMed:12808025, ECO:0000269|PubMed:14562095}; Peripheral membrane protein {ECO:0000269|PubMed:12808025}; Cytoplasmic side {ECO:0000269|PubMed:12808025}. Note=Associated with peroxisomal membranes; anchored by PEX15 to peroxisome membranes. {ECO:0000269|PubMed:12808025}.</t>
  </si>
  <si>
    <t>Peroxisomal ATPase PEX6 (EC 3.6.4.-) (Peroxin-6) (Peroxisomal assembly protein 8)</t>
  </si>
  <si>
    <t>P32561</t>
  </si>
  <si>
    <t>RPD3 MOF6 REC3 SDI2 SDS6 YNL330C N0305</t>
  </si>
  <si>
    <t>negative regulation of rDNA heterochromatin formation [GO:0061188]; negative regulation of reciprocal meiotic recombination [GO:0045128]; negative regulation of silent mating-type cassette heterochromatin formation [GO:0061186]; negative regulation of transcription by RNA polymerase I [GO:0016479]; negative regulation of transcription by RNA polymerase II [GO:0000122]; nucleophagy [GO:0044804]; nucleosome assembly [GO:0006334]; positive regulation of macroautophagy [GO:0016239]; positive regulation of transcription by RNA polymerase II [GO:0045944]; protein localization to nucleolar rDNA repeats [GO:0034503]; rDNA chromatin condensation [GO:0070550]; regulation of DNA-templated DNA replication initiation [GO:0030174]; regulation of DNA-templated transcription [GO:0006355]; regulation of transcription by RNA polymerase II [GO:0006357]; response to oxidative stress [GO:0006979]; transcription elongation by RNA polymerase II [GO:0006368]</t>
  </si>
  <si>
    <t>cytoplasm [GO:0005737]; histone deacetylase complex [GO:0000118]; nuclear periphery [GO:0034399]; nucleus [GO:0005634]; Rpd3L complex [GO:0033698]; Rpd3L-Expanded complex [GO:0070210]; Rpd3S complex [GO:0032221]; Sin3-type complex [GO:0070822]; Snt2C complex [GO:0070211]</t>
  </si>
  <si>
    <t>cytoplasm [GO:0005737]; histone deacetylase complex [GO:0000118]; nuclear periphery [GO:0034399]; nucleus [GO:0005634]; Rpd3L complex [GO:0033698]; Rpd3L-Expanded complex [GO:0070210]; Rpd3S complex [GO:0032221]; Sin3-type complex [GO:0070822]; Snt2C complex [GO:0070211]; histone deacetylase activity [GO:0004407]; transcription coactivator activity [GO:0003713]; transcription corepressor activity [GO:0003714]; negative regulation of rDNA heterochromatin formation [GO:0061188]; negative regulation of reciprocal meiotic recombination [GO:0045128]; negative regulation of silent mating-type cassette heterochromatin formation [GO:0061186]; negative regulation of transcription by RNA polymerase I [GO:0016479]; negative regulation of transcription by RNA polymerase II [GO:0000122]; nucleophagy [GO:0044804]; nucleosome assembly [GO:0006334]; positive regulation of macroautophagy [GO:0016239]; positive regulation of transcription by RNA polymerase II [GO:0045944]; protein localization to nucleolar rDNA repeats [GO:0034503]; rDNA chromatin condensation [GO:0070550]; regulation of DNA-templated DNA replication initiation [GO:0030174]; regulation of DNA-templated transcription [GO:0006355]; regulation of transcription by RNA polymerase II [GO:0006357]; response to oxidative stress [GO:0006979]; transcription elongation by RNA polymerase II [GO:0006368]</t>
  </si>
  <si>
    <t>Histone deacetylase RPD3 (EC 3.5.1.98) (Transcriptional regulatory protein RPD3)</t>
  </si>
  <si>
    <t>P00890</t>
  </si>
  <si>
    <t>CIT1 GLU3 LYS6 YNR001C N2019</t>
  </si>
  <si>
    <t>acetyl-CoA catabolic process [GO:0046356]; carbohydrate metabolic process [GO:0005975]; citrate metabolic process [GO:0006101]; tricarboxylic acid cycle [GO:0006099]</t>
  </si>
  <si>
    <t>cytosol [GO:0005829]; mitochondrial intermembrane space [GO:0005758]; mitochondrial matrix [GO:0005759]; mitochondrion [GO:0005739]</t>
  </si>
  <si>
    <t>cytosol [GO:0005829]; mitochondrial intermembrane space [GO:0005758]; mitochondrial matrix [GO:0005759]; mitochondrion [GO:0005739]; citrate (Si)-synthase activity [GO:0004108]; citrate synthase activity [GO:0036440]; acetyl-CoA catabolic process [GO:0046356]; carbohydrate metabolic process [GO:0005975]; citrate metabolic process [GO:0006101]; tricarboxylic acid cycle [GO:0006099]</t>
  </si>
  <si>
    <t>Citrate synthase, mitochondrial (EC 2.3.3.1)</t>
  </si>
  <si>
    <t>P32910</t>
  </si>
  <si>
    <t>RPC34 YNR003C N2031</t>
  </si>
  <si>
    <t>cytoplasm [GO:0005737]; mitochondrion [GO:0005739]; nucleoplasm [GO:0005654]; nucleus [GO:0005634]; RNA polymerase III complex [GO:0005666]</t>
  </si>
  <si>
    <t>cytoplasm [GO:0005737]; mitochondrion [GO:0005739]; nucleoplasm [GO:0005654]; nucleus [GO:0005634]; RNA polymerase III complex [GO:0005666]; termination of RNA polymerase III transcription [GO:0006386]; transcription by RNA polymerase III [GO:0006383]; transcription initiation at RNA polymerase III promoter [GO:0006384]; tRNA transcription by RNA polymerase III [GO:0042797]</t>
  </si>
  <si>
    <t>DNA-directed RNA polymerase III subunit RPC6 (RNA polymerase III subunit C6) (C34) (DNA-directed RNA polymerase III 36 kDa polypeptide)</t>
  </si>
  <si>
    <t>P20095</t>
  </si>
  <si>
    <t>PRP2 RNA2 YNR011C N2048</t>
  </si>
  <si>
    <t>generation of catalytic spliceosome for first transesterification step [GO:0000349]; snoRNA splicing [GO:0034247]</t>
  </si>
  <si>
    <t>U2-type catalytic step 1 spliceosome [GO:0071006]</t>
  </si>
  <si>
    <t>SUBCELLULAR LOCATION: Nucleus {ECO:0000269|PubMed:14562095, ECO:0000269|PubMed:3536958}.</t>
  </si>
  <si>
    <t>U2-type catalytic step 1 spliceosome [GO:0071006]; ATP binding [GO:0005524]; ATP hydrolysis activity [GO:0016887]; ATP-dependent activity, acting on RNA [GO:0008186]; helicase activity [GO:0004386]; RNA binding [GO:0003723]; RNA helicase activity [GO:0003724]; generation of catalytic spliceosome for first transesterification step [GO:0000349]; snoRNA splicing [GO:0034247]</t>
  </si>
  <si>
    <t>Pre-mRNA-splicing factor ATP-dependent RNA helicase-like protein PRP2 (EC 3.6.4.13) (Pre-mRNA-processing protein 2)</t>
  </si>
  <si>
    <t>P27515</t>
  </si>
  <si>
    <t>URK1 YNR012W N2050</t>
  </si>
  <si>
    <t>CTP salvage [GO:0044211]; phosphorylation [GO:0016310]; pyrimidine-containing compound salvage [GO:0008655]; UMP salvage [GO:0044206]</t>
  </si>
  <si>
    <t>cytoplasm [GO:0005737]; nucleus [GO:0005634]; ATP binding [GO:0005524]; cytidine kinase activity [GO:0043771]; uridine kinase activity [GO:0004849]; CTP salvage [GO:0044211]; phosphorylation [GO:0016310]; pyrimidine-containing compound salvage [GO:0008655]; UMP salvage [GO:0044206]</t>
  </si>
  <si>
    <t>Uridine kinase (EC 2.7.1.48) (Uridine monophosphokinase)</t>
  </si>
  <si>
    <t>P27514</t>
  </si>
  <si>
    <t>PHO91 YNR013C N2052</t>
  </si>
  <si>
    <t>glycerol-3-phosphate transmembrane transport [GO:0015794]; phosphate ion transport [GO:0006817]; polyphosphate metabolic process [GO:0006797]; regulation of phosphate transmembrane transport [GO:2000185]</t>
  </si>
  <si>
    <t>SUBCELLULAR LOCATION: Vacuole membrane {ECO:0000269|PubMed:17804816}; Multi-pass membrane protein {ECO:0000269|PubMed:17804816}.</t>
  </si>
  <si>
    <t>fungal-type vacuole membrane [GO:0000329]; vacuole-mitochondrion membrane contact site [GO:1990816]; glycerol-3-phosphate transmembrane transporter activity [GO:0015169]; inorganic phosphate transmembrane transporter activity [GO:0005315]; glycerol-3-phosphate transmembrane transport [GO:0015794]; phosphate ion transport [GO:0006817]; polyphosphate metabolic process [GO:0006797]; regulation of phosphate transmembrane transport [GO:2000185]</t>
  </si>
  <si>
    <t>Low-affinity phosphate transporter PHO91</t>
  </si>
  <si>
    <t>Q00955</t>
  </si>
  <si>
    <t>ACC1 ABP2 FAS3 MTR7 YNR016C N3175</t>
  </si>
  <si>
    <t>acetyl-CoA biosynthetic process [GO:0006085]; fatty acid biosynthetic process [GO:0006633]; long-chain fatty acid biosynthetic process [GO:0042759]; malonyl-CoA biosynthetic process [GO:2001295]; protein import into nucleus [GO:0006606]</t>
  </si>
  <si>
    <t>acetyl-CoA carboxylase complex [GO:0009317]; cytosol [GO:0005829]; endoplasmic reticulum membrane [GO:0005789]; mitochondrion [GO:0005739]</t>
  </si>
  <si>
    <t>SUBCELLULAR LOCATION: Cytoplasm. Endoplasmic reticulum membrane; Peripheral membrane protein; Cytoplasmic side.</t>
  </si>
  <si>
    <t>acetyl-CoA carboxylase complex [GO:0009317]; cytosol [GO:0005829]; endoplasmic reticulum membrane [GO:0005789]; mitochondrion [GO:0005739]; acetyl-CoA binding [GO:1905502]; acetyl-CoA carboxylase activity [GO:0003989]; ATP binding [GO:0005524]; biotin carboxylase activity [GO:0004075]; carboxyl- or carbamoyltransferase activity [GO:0016743]; identical protein binding [GO:0042802]; metal ion binding [GO:0046872]; protein homodimerization activity [GO:0042803]; acetyl-CoA biosynthetic process [GO:0006085]; fatty acid biosynthetic process [GO:0006633]; long-chain fatty acid biosynthetic process [GO:0042759]; malonyl-CoA biosynthetic process [GO:2001295]; protein import into nucleus [GO:0006606]</t>
  </si>
  <si>
    <t>Acetyl-CoA carboxylase (ACC) (EC 6.4.1.2) (Fatty acid synthetase 3) (mRNA transport-defective protein 7) [Includes: Biotin carboxylase (EC 6.3.4.14)]</t>
  </si>
  <si>
    <t>P32897</t>
  </si>
  <si>
    <t>TIM23 MAS6 MIM23 MPI3 YNR017W N3180</t>
  </si>
  <si>
    <t>intracellular protein transport [GO:0006886]; protein import into mitochondrial matrix [GO:0030150]; protein insertion into mitochondrial inner membrane [GO:0045039]</t>
  </si>
  <si>
    <t>SUBCELLULAR LOCATION: Mitochondrion inner membrane {ECO:0000269|PubMed:18418384}; Multi-pass membrane protein {ECO:0000269|PubMed:18418384}. Note=Around 20 amino acids of the N-terminus are believed to span the mitochondrial outer membrane. This association is dynamic and depends on the translocation activity of the TIM23 complex. However, this topology seems not to be critical for formation of a TOM-TIM supercomplex and preprotein import.</t>
  </si>
  <si>
    <t>mitochondrial inner membrane [GO:0005743]; mitochondrial intermembrane space [GO:0005758]; mitochondrion [GO:0005739]; TIM23 mitochondrial import inner membrane translocase complex [GO:0005744]; mitochondrion targeting sequence binding [GO:0030943]; protein transmembrane transporter activity [GO:0008320]; intracellular protein transport [GO:0006886]; protein import into mitochondrial matrix [GO:0030150]; protein insertion into mitochondrial inner membrane [GO:0045039]</t>
  </si>
  <si>
    <t>Mitochondrial import inner membrane translocase subunit TIM23 (Membrane import machinery protein MIM23) (Mitochondrial protein import protein 3) (Mitochondrial protein import protein MAS6)</t>
  </si>
  <si>
    <t>P53721</t>
  </si>
  <si>
    <t>RCF2 AIM38 YNR018W N3185</t>
  </si>
  <si>
    <t>mitochondrial inner membrane [GO:0005743]; mitochondrial respirasome [GO:0005746]; mitochondrion [GO:0005739]; mitochondrial cytochrome c oxidase assembly [GO:0033617]</t>
  </si>
  <si>
    <t>Respiratory supercomplex factor 2, mitochondrial (Altered inheritance of mitochondria protein 38)</t>
  </si>
  <si>
    <t>P53629</t>
  </si>
  <si>
    <t>ARE2 SAT1 YNR019W N3206</t>
  </si>
  <si>
    <t>ergosterol metabolic process [GO:0008204]</t>
  </si>
  <si>
    <t>SUBCELLULAR LOCATION: Endoplasmic reticulum membrane {ECO:0000269|PubMed:10672016}; Multi-pass membrane protein {ECO:0000255}.</t>
  </si>
  <si>
    <t>endoplasmic reticulum [GO:0005783]; endoplasmic reticulum membrane [GO:0005789]; ergosterol O-acyltransferase activity [GO:0034737]; ergosterol metabolic process [GO:0008204]</t>
  </si>
  <si>
    <t>Sterol O-acyltransferase 2 (EC 2.3.1.-) (Sterol-ester synthase 2)</t>
  </si>
  <si>
    <t>P53723</t>
  </si>
  <si>
    <t>YNR021W N3216</t>
  </si>
  <si>
    <t>endoplasmic reticulum calcium ion homeostasis [GO:0032469]</t>
  </si>
  <si>
    <t>SUBCELLULAR LOCATION: Endoplasmic reticulum membrane {ECO:0000305|PubMed:14562095}; Single-pass membrane protein {ECO:0000305|PubMed:14562095}.</t>
  </si>
  <si>
    <t>endoplasmic reticulum [GO:0005783]; endoplasmic reticulum membrane [GO:0005789]; calcium ion binding [GO:0005509]; endoplasmic reticulum calcium ion homeostasis [GO:0032469]</t>
  </si>
  <si>
    <t>UPF0674 endoplasmic reticulum membrane protein YNR021W</t>
  </si>
  <si>
    <t>P53724</t>
  </si>
  <si>
    <t>MRPL50 YNR022C N3220</t>
  </si>
  <si>
    <t>Large ribosomal subunit protein bL9m (54S ribosomal protein L50, mitochondrial)</t>
  </si>
  <si>
    <t>P53628</t>
  </si>
  <si>
    <t>SNF12 SWP73 YNR023W N3224</t>
  </si>
  <si>
    <t>chromatin remodeling [GO:0006338]; positive regulation of transcription by RNA polymerase II [GO:0045944]; regulation of transcription by RNA polymerase II [GO:0006357]</t>
  </si>
  <si>
    <t>chromatin [GO:0000785]; cytosol [GO:0005829]; nucleus [GO:0005634]; SWI/SNF complex [GO:0016514]; chromatin remodeling [GO:0006338]; positive regulation of transcription by RNA polymerase II [GO:0045944]; regulation of transcription by RNA polymerase II [GO:0006357]</t>
  </si>
  <si>
    <t>Transcription regulatory protein SNF12 (SWI/SNF complex component SWP73)</t>
  </si>
  <si>
    <t>P53729</t>
  </si>
  <si>
    <t>ZNG1 YNR029C N3260</t>
  </si>
  <si>
    <t>cytoplasm [GO:0005737]; GTP binding [GO:0005525]; GTPase activity [GO:0003924]; metal ion binding [GO:0046872]; zinc chaperone activity [GO:0140827]</t>
  </si>
  <si>
    <t>Zinc-regulated GTPase metalloprotein activator 1 (EC 3.6.5.-)</t>
  </si>
  <si>
    <t>P53599</t>
  </si>
  <si>
    <t>SSK2 YNR031C N3276</t>
  </si>
  <si>
    <t>osmosensory signaling MAPK cascade [GO:0000161]; osmosensory signaling via phosphorelay pathway [GO:0007234]; p38MAPK cascade [GO:0038066]; phosphorylation [GO:0016310]; regulation of actin cytoskeleton organization [GO:0032956]</t>
  </si>
  <si>
    <t>cell cortex [GO:0005938]; cellular bud neck [GO:0005935]; cellular bud tip [GO:0005934]; cytosol [GO:0005829]; incipient cellular bud site [GO:0000131]</t>
  </si>
  <si>
    <t>cell cortex [GO:0005938]; cellular bud neck [GO:0005935]; cellular bud tip [GO:0005934]; cytosol [GO:0005829]; incipient cellular bud site [GO:0000131]; actin binding [GO:0003779]; ATP binding [GO:0005524]; MAP kinase kinase kinase activity [GO:0004709]; protein serine kinase activity [GO:0106310]; osmosensory signaling MAPK cascade [GO:0000161]; osmosensory signaling via phosphorelay pathway [GO:0007234]; p38MAPK cascade [GO:0038066]; phosphorylation [GO:0016310]; regulation of actin cytoskeleton organization [GO:0032956]</t>
  </si>
  <si>
    <t>MAP kinase kinase kinase SSK2 (EC 2.7.11.25) (Suppressor of sensor kinase 2)</t>
  </si>
  <si>
    <t>P53731</t>
  </si>
  <si>
    <t>ARC35 YNR035C N3296</t>
  </si>
  <si>
    <t>actin cortical patch organization [GO:0044396]; actin cytoskeleton organization [GO:0030036]; actin filament polymerization [GO:0030041]; actin nucleation [GO:0045010]; Arp2/3 complex-mediated actin nucleation [GO:0034314]; microtubule cytoskeleton organization [GO:0000226]; protein localization to cell cortex [GO:0072697]; receptor-mediated endocytosis [GO:0006898]</t>
  </si>
  <si>
    <t>actin cortical patch [GO:0030479]; actin cytoskeleton [GO:0015629]; Arp2/3 protein complex [GO:0005885]; cytosol [GO:0005829]</t>
  </si>
  <si>
    <t>actin cortical patch [GO:0030479]; actin cytoskeleton [GO:0015629]; Arp2/3 protein complex [GO:0005885]; cytosol [GO:0005829]; actin filament binding [GO:0051015]; calmodulin binding [GO:0005516]; molecular adaptor activity [GO:0060090]; structural constituent of cytoskeleton [GO:0005200]; actin cortical patch organization [GO:0044396]; actin cytoskeleton organization [GO:0030036]; actin filament polymerization [GO:0030041]; actin nucleation [GO:0045010]; Arp2/3 complex-mediated actin nucleation [GO:0034314]; microtubule cytoskeleton organization [GO:0000226]; protein localization to cell cortex [GO:0072697]; receptor-mediated endocytosis [GO:0006898]</t>
  </si>
  <si>
    <t>Actin-related protein 2/3 complex subunit 2 (Arp2/3 complex 34 kDa subunit) (p34-ARC)</t>
  </si>
  <si>
    <t>P53732</t>
  </si>
  <si>
    <t>MRPS12 YNR036C N3298</t>
  </si>
  <si>
    <t>SUBCELLULAR LOCATION: Mitochondrion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</si>
  <si>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mitochondrion [GO:0005739]; ribosome [GO:0005840]; structural constituent of ribosome [GO:0003735]; mitochondrial translation [GO:0032543]; translation [GO:0006412]</t>
  </si>
  <si>
    <t>Small ribosomal subunit protein uS12m (37S ribosomal protein S12, mitochondrial)</t>
  </si>
  <si>
    <t>P53733</t>
  </si>
  <si>
    <t>RSM19 YNR037C N3300</t>
  </si>
  <si>
    <t>mitochondrial translation [GO:0032543]; ribosomal small subunit assembly [GO:0000028]</t>
  </si>
  <si>
    <t>cytosolic small ribosomal subunit [GO:0022627]; mitochondrial inner membrane [GO:0005743]; mitochondrial small ribosomal subunit [GO:0005763]; mitochondrion [GO:0005739]</t>
  </si>
  <si>
    <t>SUBCELLULAR LOCATION: Mitochondrion {ECO:0000269|PubMed:11278769,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</si>
  <si>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cytosolic small ribosomal subunit [GO:0022627]; mitochondrial inner membrane [GO:0005743]; mitochondrial small ribosomal subunit [GO:0005763]; mitochondrion [GO:0005739]; RNA binding [GO:0003723]; structural constituent of ribosome [GO:0003735]; mitochondrial translation [GO:0032543]; ribosomal small subunit assembly [GO:0000028]</t>
  </si>
  <si>
    <t>Small ribosomal subunit protein uS19m (37S ribosomal protein S19, mitochondrial)</t>
  </si>
  <si>
    <t>P53734</t>
  </si>
  <si>
    <t>DBP6 YNR038W N3302</t>
  </si>
  <si>
    <t>SUBCELLULAR LOCATION: Nucleus, nucleolus {ECO:0000269|PubMed:14562095, ECO:0000269|PubMed:9528757}.</t>
  </si>
  <si>
    <t>nucleolus [GO:0005730]; nucleus [GO:0005634]; preribosome, large subunit precursor [GO:0030687]; ATP binding [GO:0005524]; ATP hydrolysis activity [GO:0016887]; RNA binding [GO:0003723]; RNA helicase activity [GO:0003724]; maturation of 5.8S rRNA from tricistronic rRNA transcript (SSU-rRNA, 5.8S rRNA, LSU-rRNA) [GO:0000466]; maturation of LSU-rRNA from tricistronic rRNA transcript (SSU-rRNA, 5.8S rRNA, LSU-rRNA) [GO:0000463]; ribosomal large subunit biogenesis [GO:0042273]</t>
  </si>
  <si>
    <t>ATP-dependent RNA helicase DBP6 (EC 3.6.4.13) (DEAD box protein 6)</t>
  </si>
  <si>
    <t>P53736</t>
  </si>
  <si>
    <t>YNR040W N3407</t>
  </si>
  <si>
    <t>mitochondrial inner membrane [GO:0005743]; mitochondrion [GO:0005739]; mitochondrial ribosome binding [GO:0097177]; protein insertion into mitochondrial inner membrane from matrix [GO:0032979]</t>
  </si>
  <si>
    <t>Uncharacterized protein YNR040W</t>
  </si>
  <si>
    <t>P32378</t>
  </si>
  <si>
    <t>COQ2 YNR041C N3419</t>
  </si>
  <si>
    <t>mitochondrial inner membrane [GO:0005743]; mitochondrial intermembrane space [GO:0005758]; mitochondrial membrane [GO:0031966]; mitochondrion [GO:0005739]</t>
  </si>
  <si>
    <t>SUBCELLULAR LOCATION: Mitochondrion inner membrane {ECO:0000255|HAMAP-Rule:MF_03189, ECO:0000269|PubMed:16823961, ECO:0000269|PubMed:24406904}; Multi-pass membrane protein {ECO:0000255|HAMAP-Rule:MF_03189}; Matrix side {ECO:0000255|HAMAP-Rule:MF_03189, ECO:0000269|PubMed:24406904}.</t>
  </si>
  <si>
    <t>mitochondrial inner membrane [GO:0005743]; mitochondrial intermembrane space [GO:0005758]; mitochondrial membrane [GO:0031966]; mitochondrion [GO:0005739]; 4-hydroxybenzoate decaprenyltransferase activity [GO:0002083]; 4-hydroxybenzoate nonaprenyltransferase activity [GO:0047293]; 4-hydroxybenzoate octaprenyltransferase activity [GO:0008412]; isoprenoid biosynthetic process [GO:0008299]; ubiquinone biosynthetic process [GO:0006744]</t>
  </si>
  <si>
    <t>4-hydroxybenzoate polyprenyltransferase, mitochondrial (4-HB polyprenyltransferase) (EC 2.5.1.39) (4-hydroxybenzoate hexaprenyltransferase) (Para-hydroxybenzoate--polyprenyltransferase) (PHB:PPT) (PHB:polyprenyltransferase)</t>
  </si>
  <si>
    <t>P32377</t>
  </si>
  <si>
    <t>MVD1 ERG19 MPD YNR043W N3427</t>
  </si>
  <si>
    <t>ergosterol biosynthetic process [GO:0006696]; isopentenyl diphosphate biosynthetic process, mevalonate pathway [GO:0019287]; sterol biosynthetic process [GO:0016126]</t>
  </si>
  <si>
    <t>cytoplasm [GO:0005737]; cytosol [GO:0005829]; vacuole [GO:0005773]</t>
  </si>
  <si>
    <t>cytoplasm [GO:0005737]; cytosol [GO:0005829]; vacuole [GO:0005773]; ATP binding [GO:0005524]; diphosphomevalonate decarboxylase activity [GO:0004163]; ergosterol biosynthetic process [GO:0006696]; isopentenyl diphosphate biosynthetic process, mevalonate pathway [GO:0019287]; sterol biosynthetic process [GO:0016126]</t>
  </si>
  <si>
    <t>Diphosphomevalonate decarboxylase (EC 4.1.1.33) (Ergosterol biosynthesis protein 19) (Mevalonate pyrophosphate decarboxylase) (MPD) (Mevalonate-5-diphosphate decarboxylase) (MDD) (MDDase)</t>
  </si>
  <si>
    <t>P07390</t>
  </si>
  <si>
    <t>PET494 YNR045W N3436</t>
  </si>
  <si>
    <t>mitochondrial inner membrane [GO:0005743]; mitochondrion [GO:0005739]; translation regulator activity [GO:0045182]; positive regulation of mitochondrial translation [GO:0070131]</t>
  </si>
  <si>
    <t>COX3 mRNA-specific translational activator PET494</t>
  </si>
  <si>
    <t>P38999</t>
  </si>
  <si>
    <t>LYS9 LYS13 YNR050C N3461</t>
  </si>
  <si>
    <t>cell periphery [GO:0071944]; cytoplasm [GO:0005737]</t>
  </si>
  <si>
    <t>cell periphery [GO:0071944]; cytoplasm [GO:0005737]; saccharopine dehydrogenase (NADP+, L-glutamate-forming) activity [GO:0004755]; saccharopine dehydrogenase activity [GO:0004753]; lysine biosynthetic process via aminoadipic acid [GO:0019878]</t>
  </si>
  <si>
    <t>Saccharopine dehydrogenase [NADP(+), L-glutamate-forming] (EC 1.5.1.10) (Saccharopine reductase)</t>
  </si>
  <si>
    <t>P53741</t>
  </si>
  <si>
    <t>BRE5 YNR051C N3465</t>
  </si>
  <si>
    <t>negative regulation of mitophagy [GO:1901525]; protein deubiquitination [GO:0016579]; protein retention in Golgi apparatus [GO:0045053]; regulation of ER to Golgi vesicle-mediated transport [GO:0060628]; regulation of retrograde vesicle-mediated transport, Golgi to ER [GO:2000156]; ribophagy [GO:0034517]; stress granule assembly [GO:0034063]</t>
  </si>
  <si>
    <t>cytoplasm [GO:0005737]; cytosol [GO:0005829]; mitochondrion [GO:0005739]; P-body [GO:0000932]; ribonucleoprotein complex [GO:1990904]; Ubp3-Bre5 deubiquitination complex [GO:1990861]</t>
  </si>
  <si>
    <t>cytoplasm [GO:0005737]; cytosol [GO:0005829]; mitochondrion [GO:0005739]; P-body [GO:0000932]; ribonucleoprotein complex [GO:1990904]; Ubp3-Bre5 deubiquitination complex [GO:1990861]; identical protein binding [GO:0042802]; mRNA binding [GO:0003729]; negative regulation of mitophagy [GO:1901525]; protein deubiquitination [GO:0016579]; protein retention in Golgi apparatus [GO:0045053]; regulation of ER to Golgi vesicle-mediated transport [GO:0060628]; regulation of retrograde vesicle-mediated transport, Golgi to ER [GO:2000156]; ribophagy [GO:0034517]; stress granule assembly [GO:0034063]</t>
  </si>
  <si>
    <t>UBP3-associated protein BRE5 (Brefeldin-A sensitivity protein 5)</t>
  </si>
  <si>
    <t>P39008</t>
  </si>
  <si>
    <t>POP2 CAF1 YNR052C N3470</t>
  </si>
  <si>
    <t>exonucleolytic catabolism of deadenylated mRNA [GO:0043928]; nuclear-transcribed mRNA poly(A) tail shortening [GO:0000289]; positive regulation of transcription elongation by RNA polymerase II [GO:0032968]; transcription elongation by RNA polymerase II [GO:0006368]</t>
  </si>
  <si>
    <t>CCR4-NOT core complex [GO:0030015]; cytoplasm [GO:0005737]; mating projection tip [GO:0043332]; nucleus [GO:0005634]; P-body [GO:0000932]</t>
  </si>
  <si>
    <t>CCR4-NOT core complex [GO:0030015]; cytoplasm [GO:0005737]; mating projection tip [GO:0043332]; nucleus [GO:0005634]; P-body [GO:0000932]; 3'-5'-RNA exonuclease activity [GO:0000175]; metal ion binding [GO:0046872]; poly(A)-specific ribonuclease activity [GO:0004535]; RNA binding [GO:0003723]; exonucleolytic catabolism of deadenylated mRNA [GO:0043928]; nuclear-transcribed mRNA poly(A) tail shortening [GO:0000289]; positive regulation of transcription elongation by RNA polymerase II [GO:0032968]; transcription elongation by RNA polymerase II [GO:0006368]</t>
  </si>
  <si>
    <t>Poly(A) ribonuclease POP2 (EC 3.1.13.4) (CCR4-associated factor 1)</t>
  </si>
  <si>
    <t>P53742</t>
  </si>
  <si>
    <t>NOG2 YNR053C N3484</t>
  </si>
  <si>
    <t>regulation of ribosomal subunit export from nucleus [GO:2000200]; ribosomal large subunit export from nucleus [GO:0000055]</t>
  </si>
  <si>
    <t>SUBCELLULAR LOCATION: Nucleus, nucleolus {ECO:0000269|PubMed:11707418}.</t>
  </si>
  <si>
    <t>nucleolus [GO:0005730]; nucleoplasm [GO:0005654]; nucleus [GO:0005634]; preribosome, large subunit precursor [GO:0030687]; GTP binding [GO:0005525]; GTPase activity [GO:0003924]; large ribosomal subunit rRNA binding [GO:0070180]; regulation of ribosomal subunit export from nucleus [GO:2000200]; ribosomal large subunit export from nucleus [GO:0000055]</t>
  </si>
  <si>
    <t>Nucleolar GTP-binding protein 2</t>
  </si>
  <si>
    <t>P53752</t>
  </si>
  <si>
    <t>YNR066C N3543</t>
  </si>
  <si>
    <t>Golgi to endosome transport [GO:0006895]; Golgi to vacuole transport [GO:0006896]; protein targeting to vacuole [GO:0006623]</t>
  </si>
  <si>
    <t>cytosol [GO:0005829]; fungal-type vacuole [GO:0000324]; Golgi apparatus [GO:0005794]; membrane [GO:0016020]; Golgi to endosome transport [GO:0006895]; Golgi to vacuole transport [GO:0006896]; protein targeting to vacuole [GO:0006623]</t>
  </si>
  <si>
    <t>Uncharacterized membrane glycoprotein YNR066C</t>
  </si>
  <si>
    <t>P53754</t>
  </si>
  <si>
    <t>YNR068C N3551</t>
  </si>
  <si>
    <t>Uncharacterized protein YNR068C</t>
  </si>
  <si>
    <t>P22579</t>
  </si>
  <si>
    <t>SIN3 CPE1 GAM2 RPD1 SDI1 SDS16 UME4 YOL004W</t>
  </si>
  <si>
    <t>cell cycle [GO:0007049]; cell division [GO:0051301]; double-strand break repair via nonhomologous end joining [GO:0006303]; negative regulation of rDNA heterochromatin formation [GO:0061188]; negative regulation of silent mating-type cassette heterochromatin formation [GO:0061186]; negative regulation of transcription by RNA polymerase I [GO:0016479]; negative regulation of transcription by RNA polymerase II [GO:0000122]; nucleophagy [GO:0044804]; nucleosome assembly [GO:0006334]; positive regulation of transcription by RNA polymerase II [GO:0045944]; positive regulation of transcription from RNA polymerase II promoter in response to heat stress [GO:0061408]; rDNA chromatin condensation [GO:0070550]; regulation of DNA-templated DNA replication initiation [GO:0030174]; regulation of transcription by RNA polymerase II [GO:0006357]</t>
  </si>
  <si>
    <t>chromatin [GO:0000785]; nucleus [GO:0005634]; Rpd3L complex [GO:0033698]; Rpd3L-Expanded complex [GO:0070210]; Rpd3S complex [GO:0032221]; Sin3-type complex [GO:0070822]</t>
  </si>
  <si>
    <t>chromatin [GO:0000785]; nucleus [GO:0005634]; Rpd3L complex [GO:0033698]; Rpd3L-Expanded complex [GO:0070210]; Rpd3S complex [GO:0032221]; Sin3-type complex [GO:0070822]; identical protein binding [GO:0042802]; transcription coactivator activity [GO:0003713]; transcription corepressor activity [GO:0003714]; cell cycle [GO:0007049]; cell division [GO:0051301]; double-strand break repair via nonhomologous end joining [GO:0006303]; negative regulation of rDNA heterochromatin formation [GO:0061188]; negative regulation of silent mating-type cassette heterochromatin formation [GO:0061186]; negative regulation of transcription by RNA polymerase I [GO:0016479]; negative regulation of transcription by RNA polymerase II [GO:0000122]; nucleophagy [GO:0044804]; nucleosome assembly [GO:0006334]; positive regulation of transcription by RNA polymerase II [GO:0045944]; positive regulation of transcription from RNA polymerase II promoter in response to heat stress [GO:0061408]; rDNA chromatin condensation [GO:0070550]; regulation of DNA-templated DNA replication initiation [GO:0030174]; regulation of transcription by RNA polymerase II [GO:0006357]</t>
  </si>
  <si>
    <t>Transcriptional regulatory protein SIN3</t>
  </si>
  <si>
    <t>P38902</t>
  </si>
  <si>
    <t>RPB11 YOL005C</t>
  </si>
  <si>
    <t>nucleus [GO:0005634]; RNA polymerase II, core complex [GO:0005665]</t>
  </si>
  <si>
    <t>nucleus [GO:0005634]; RNA polymerase II, core complex [GO:0005665]; DNA binding [GO:0003677]; protein dimerization activity [GO:0046983]; RNA polymerase II activity [GO:0001055]; RNA-templated transcription [GO:0001172]; termination of RNA polymerase II transcription [GO:0006369]; transcription by RNA polymerase II [GO:0006366]; transcription elongation by RNA polymerase II [GO:0006368]; transcription initiation at RNA polymerase II promoter [GO:0006367]</t>
  </si>
  <si>
    <t>DNA-directed RNA polymerase II subunit RPB11 (RNA polymerase II subunit B11) (B13.6) (DNA-directed RNA polymerase II 13.6 kDa polypeptide)</t>
  </si>
  <si>
    <t>Q08058</t>
  </si>
  <si>
    <t>COQ10 YOL008W</t>
  </si>
  <si>
    <t>cellular respiration [GO:0045333]; ubiquinone biosynthetic process [GO:0006744]</t>
  </si>
  <si>
    <t>SUBCELLULAR LOCATION: Mitochondrion inner membrane {ECO:0000269|PubMed:16230336, ECO:0000269|PubMed:16823961}; Peripheral membrane protein {ECO:0000269|PubMed:16230336, ECO:0000269|PubMed:16823961}; Matrix side {ECO:0000269|PubMed:16230336, ECO:0000269|PubMed:16823961}.</t>
  </si>
  <si>
    <t>mitochondrial inner membrane [GO:0005743]; mitochondrion [GO:0005739]; ubiquinone binding [GO:0048039]; cellular respiration [GO:0045333]; ubiquinone biosynthetic process [GO:0006744]</t>
  </si>
  <si>
    <t>Coenzyme Q-binding protein COQ10, mitochondrial</t>
  </si>
  <si>
    <t>Q08096</t>
  </si>
  <si>
    <t>RCL1 RTC1 YOL010W</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</si>
  <si>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of tricistronic rRNA transcript (SSU-rRNA, 5.8S rRNA, LSU-rRNA) [GO:0000479]; endonucleolytic cleavage to generate mature 5'-end of SSU-rRNA from (SSU-rRNA, 5.8S rRNA, LSU-rRNA) [GO:0000472]; maturation of SSU-rRNA [GO:0030490]; regulation of rRNA processing [GO:2000232]; ribosomal small subunit biogenesis [GO:0042274]; rRNA processing [GO:0006364]</t>
  </si>
  <si>
    <t>90S preribosome [GO:0030686]; nucleolus [GO:0005730]; nucleoplasm [GO:0005654]; small-subunit processome [GO:0032040]; enzyme activator activity [GO:0008047]; RNA endonuclease activity [GO:0004521]; endonucleolytic cleavage in 5'-ETS of tricistronic rRNA transcript (SSU-rRNA, 5.8S rRNA, LSU-rRNA) [GO:0000480]; endonucleolytic cleavage in ITS1 to separate SSU-rRNA from 5.8S rRNA and LSU-rRNA from tricistronic rRNA transcript (SSU-rRNA, 5.8S rRNA, LSU-rRNA) [GO:0000447]; endonucleolytic cleavage of tricistronic rRNA transcript (SSU-rRNA, 5.8S rRNA, LSU-rRNA) [GO:0000479]; endonucleolytic cleavage to generate mature 5'-end of SSU-rRNA from (SSU-rRNA, 5.8S rRNA, LSU-rRNA) [GO:0000472]; maturation of SSU-rRNA [GO:0030490]; regulation of rRNA processing [GO:2000232]; ribosomal small subunit biogenesis [GO:0042274]; rRNA processing [GO:0006364]</t>
  </si>
  <si>
    <t>RNA 3'-terminal phosphate cyclase-like protein</t>
  </si>
  <si>
    <t>Q12692</t>
  </si>
  <si>
    <t>HTZ1 H2AZ HTA3 YOL012C O2345</t>
  </si>
  <si>
    <t>chromatin organization [GO:0006325]; chromatin remodeling [GO:0006338]; nuclear-transcribed mRNA catabolic process, non-stop decay [GO:0070481]; regulation of DNA-templated transcription [GO:0006355]; regulation of transcription by RNA polymerase II [GO:0006357]; silent mating-type cassette heterochromatin formation [GO:0030466]</t>
  </si>
  <si>
    <t>chromatin [GO:0000785]; euchromatin [GO:0000791]; nucleosome [GO:0000786]; nucleus [GO:0005634]</t>
  </si>
  <si>
    <t>SUBCELLULAR LOCATION: Nucleus {ECO:0000269|PubMed:14562095}. Chromosome {ECO:0000269|PubMed:14562095}.</t>
  </si>
  <si>
    <t>chromatin [GO:0000785]; euchromatin [GO:0000791]; nucleosome [GO:0000786]; nucleus [GO:0005634]; chromatin binding [GO:0003682]; chromatin DNA binding [GO:0031490]; DNA binding [GO:0003677]; identical protein binding [GO:0042802]; protein heterodimerization activity [GO:0046982]; RNA polymerase II cis-regulatory region sequence-specific DNA binding [GO:0000978]; structural constituent of chromatin [GO:0030527]; chromatin organization [GO:0006325]; chromatin remodeling [GO:0006338]; nuclear-transcribed mRNA catabolic process, non-stop decay [GO:0070481]; regulation of DNA-templated transcription [GO:0006355]; regulation of transcription by RNA polymerase II [GO:0006357]; silent mating-type cassette heterochromatin formation [GO:0030466]</t>
  </si>
  <si>
    <t>Histone H2A.Z</t>
  </si>
  <si>
    <t>P22517</t>
  </si>
  <si>
    <t>CMK2 YOL016C</t>
  </si>
  <si>
    <t>cellular response to oxidative stress [GO:0034599]; protein phosphorylation [GO:0006468]</t>
  </si>
  <si>
    <t>cytoplasm [GO:0005737]; ATP binding [GO:0005524]; calmodulin binding [GO:0005516]; calmodulin-dependent protein kinase activity [GO:0004683]; protein kinase activity [GO:0004672]; protein serine kinase activity [GO:0106310]; cellular response to oxidative stress [GO:0034599]; protein phosphorylation [GO:0006468]</t>
  </si>
  <si>
    <t>Calcium/calmodulin-dependent protein kinase II (EC 2.7.11.17)</t>
  </si>
  <si>
    <t>Q08144</t>
  </si>
  <si>
    <t>TLG2 YOL018C</t>
  </si>
  <si>
    <t>cytoplasm to vacuole transport by the Cvt pathway [GO:0032258]; endocytosis [GO:0006897]; Golgi to vacuole transport [GO:0006896]; inositol phosphoceramide metabolic process [GO:0006673]; intracellular protein transport [GO:0006886]; mannosyl-inositol phosphorylceramide metabolic process [GO:0006675]; protein exit from endoplasmic reticulum [GO:0032527]; protein secretion [GO:0009306]; retrograde transport, endosome to Golgi [GO:0042147]; vesicle docking [GO:0048278]; vesicle fusion [GO:0006906]; vesicle fusion with Golgi apparatus [GO:0048280]</t>
  </si>
  <si>
    <t>cytosol [GO:0005829]; endomembrane system [GO:0012505]; endosome membrane [GO:0010008]; Golgi membrane [GO:0000139]; SNARE complex [GO:0031201]; trans-Golgi network [GO:0005802]</t>
  </si>
  <si>
    <t>SUBCELLULAR LOCATION: Golgi apparatus, trans-Golgi network membrane; Single-pass type IV membrane protein. Endosome membrane; Single-pass type IV membrane protein.</t>
  </si>
  <si>
    <t>cytosol [GO:0005829]; endomembrane system [GO:0012505]; endosome membrane [GO:0010008]; Golgi membrane [GO:0000139]; SNARE complex [GO:0031201]; trans-Golgi network [GO:0005802]; SNAP receptor activity [GO:0005484]; SNARE binding [GO:0000149]; cytoplasm to vacuole transport by the Cvt pathway [GO:0032258]; endocytosis [GO:0006897]; Golgi to vacuole transport [GO:0006896]; inositol phosphoceramide metabolic process [GO:0006673]; intracellular protein transport [GO:0006886]; mannosyl-inositol phosphorylceramide metabolic process [GO:0006675]; protein exit from endoplasmic reticulum [GO:0032527]; protein secretion [GO:0009306]; retrograde transport, endosome to Golgi [GO:0042147]; vesicle docking [GO:0048278]; vesicle fusion [GO:0006906]; vesicle fusion with Golgi apparatus [GO:0048280]</t>
  </si>
  <si>
    <t>t-SNARE affecting a late Golgi compartment protein 2 (Syntaxin TLG2)</t>
  </si>
  <si>
    <t>Q08162</t>
  </si>
  <si>
    <t>DIS3 RRP44 YOL021C O2197</t>
  </si>
  <si>
    <t>exonucleolytic trimming to generate mature 3'-end of 5.8S rRNA from tricistronic rRNA transcript (SSU-rRNA, 5.8S rRNA, LSU-rRNA) [GO:0000467]; mRNA processing [GO:0006397]; nonfunctional rRNA decay [GO:0070651]; nuclear mRNA surveillance [GO:0071028]; nuclear polyadenylation-dependent CUT catabolic process [GO:0071039]; nuclear polyadenylation-dependent rRNA catabolic process [GO:0071035]; nuclear polyadenylation-dependent tRNA catabolic process [GO:0071038]; regulatory ncRNA 3'-end processing [GO:0043628]; RNA catabolic process [GO:0006401]; RNA processing [GO:0006396]; rRNA catabolic process [GO:0016075]</t>
  </si>
  <si>
    <t>cytoplasmic exosome (RNase complex) [GO:0000177]; exosome (RNase complex) [GO:0000178]; mitochondrion [GO:0005739]; nuclear exosome (RNase complex) [GO:0000176]; nucleolus [GO:0005730]; nucleus [GO:0005634]</t>
  </si>
  <si>
    <t>SUBCELLULAR LOCATION: Cytoplasm {ECO:0000269|PubMed:14562095}. Mitochondrion {ECO:0000269|PubMed:14576278}. Nucleus, nucleolus {ECO:0000269|PubMed:14562095}.</t>
  </si>
  <si>
    <t>cytoplasmic exosome (RNase complex) [GO:0000177]; exosome (RNase complex) [GO:0000178]; mitochondrion [GO:0005739]; nuclear exosome (RNase complex) [GO:0000176]; nucleolus [GO:0005730]; nucleus [GO:0005634]; 3'-5'-RNA exonuclease activity [GO:0000175]; endonuclease activity [GO:0004519]; RNA endonuclease activity [GO:0004521]; tRNA binding [GO:0000049]; exonucleolytic trimming to generate mature 3'-end of 5.8S rRNA from tricistronic rRNA transcript (SSU-rRNA, 5.8S rRNA, LSU-rRNA) [GO:0000467]; mRNA processing [GO:0006397]; nonfunctional rRNA decay [GO:0070651]; nuclear mRNA surveillance [GO:0071028]; nuclear polyadenylation-dependent CUT catabolic process [GO:0071039]; nuclear polyadenylation-dependent rRNA catabolic process [GO:0071035]; nuclear polyadenylation-dependent tRNA catabolic process [GO:0071038]; regulatory ncRNA 3'-end processing [GO:0043628]; RNA catabolic process [GO:0006401]; RNA processing [GO:0006396]; rRNA catabolic process [GO:0016075]</t>
  </si>
  <si>
    <t>Exosome complex exonuclease DIS3 (EC 3.1.13.-) (EC 3.1.26.-) (Chromosome disjunction protein 3) (Ribosomal RNA-processing protein 44)</t>
  </si>
  <si>
    <t>P25038</t>
  </si>
  <si>
    <t>IFM1 YOL023W</t>
  </si>
  <si>
    <t>mitochondrial translation [GO:0032543]; mitochondrial translational initiation [GO:0070124]; translational initiation [GO:0006413]</t>
  </si>
  <si>
    <t>cell periphery [GO:0071944]; cytoplasm [GO:0005737]; mitochondrion [GO:0005739]; nucleus [GO:0005634]</t>
  </si>
  <si>
    <t>cell periphery [GO:0071944]; cytoplasm [GO:0005737]; mitochondrion [GO:0005739]; nucleus [GO:0005634]; GTP binding [GO:0005525]; GTPase activity [GO:0003924]; translation initiation factor activity [GO:0003743]; tRNA binding [GO:0000049]; mitochondrial translation [GO:0032543]; mitochondrial translational initiation [GO:0070124]; translational initiation [GO:0006413]</t>
  </si>
  <si>
    <t>Translation initiation factor IF-2, mitochondrial (IF-2(Mt)) (IF-2Mt) (IF2(mt))</t>
  </si>
  <si>
    <t>Q08179</t>
  </si>
  <si>
    <t>MDM38 YOL027C</t>
  </si>
  <si>
    <t>intracellular potassium ion homeostasis [GO:0030007]; positive regulation of mitochondrial translation [GO:0070131]; potassium ion transport [GO:0006813]; protein insertion into mitochondrial inner membrane from matrix [GO:0032979]; proton transmembrane transport [GO:1902600]</t>
  </si>
  <si>
    <t>SUBCELLULAR LOCATION: Mitochondrion inner membrane {ECO:0000269|PubMed:14562095, ECO:0000269|PubMed:14576278, ECO:0000269|PubMed:15138253}; Single-pass membrane protein {ECO:0000255}.</t>
  </si>
  <si>
    <t>mitochondrial inner membrane [GO:0005743]; mitochondrion [GO:0005739]; mitochondrial ribosome binding [GO:0097177]; intracellular potassium ion homeostasis [GO:0030007]; positive regulation of mitochondrial translation [GO:0070131]; potassium ion transport [GO:0006813]; protein insertion into mitochondrial inner membrane from matrix [GO:0032979]; proton transmembrane transport [GO:1902600]</t>
  </si>
  <si>
    <t>Mitochondrial distribution and morphology protein 38</t>
  </si>
  <si>
    <t>Q08193</t>
  </si>
  <si>
    <t>GAS5 YOL030W</t>
  </si>
  <si>
    <t>(1-&gt;3)-beta-D-glucan metabolic process [GO:0006074]; fungal-type cell wall (1-&gt;3)-beta-D-glucan biosynthetic process [GO:0071970]; fungal-type cell wall organization [GO:0031505]</t>
  </si>
  <si>
    <t>endoplasmic reticulum [GO:0005783]; extracellular region [GO:0005576]; fungal-type cell wall [GO:0009277]; plasma membrane [GO:0005886]; side of membrane [GO:0098552]</t>
  </si>
  <si>
    <t>SUBCELLULAR LOCATION: Secreted, cell wall {ECO:0000269|PubMed:15781460}. Membrane {ECO:0000269|PubMed:15781460}; Lipid-anchor, GPI-anchor {ECO:0000269|PubMed:15781460}. Note=Covalently-linked GPI-modified cell wall protein (GPI-CWP).</t>
  </si>
  <si>
    <t>endoplasmic reticulum [GO:0005783]; extracellular region [GO:0005576]; fungal-type cell wall [GO:0009277]; plasma membrane [GO:0005886]; side of membrane [GO:0098552]; 1,3-beta-glucanosyltransferase activity [GO:0042124]; (1-&gt;3)-beta-D-glucan metabolic process [GO:0006074]; fungal-type cell wall (1-&gt;3)-beta-D-glucan biosynthetic process [GO:0071970]; fungal-type cell wall organization [GO:0031505]</t>
  </si>
  <si>
    <t>1,3-beta-glucanosyltransferase GAS5 (EC 2.4.1.-) (Glycolipid-anchored surface protein 5)</t>
  </si>
  <si>
    <t>P48525</t>
  </si>
  <si>
    <t>MSE1 YOL033W</t>
  </si>
  <si>
    <t>glutamyl-tRNA aminoacylation [GO:0006424]; mitochondrial glutamyl-tRNA aminoacylation [GO:0070149]; mitochondrial translation [GO:0032543]</t>
  </si>
  <si>
    <t>mitochondrial matrix [GO:0005759]; mitochondrion [GO:0005739]; ATP binding [GO:0005524]; glutamate-tRNA ligase activity [GO:0004818]; tRNA binding [GO:0000049]; zinc ion binding [GO:0008270]; glutamyl-tRNA aminoacylation [GO:0006424]; mitochondrial glutamyl-tRNA aminoacylation [GO:0070149]; mitochondrial translation [GO:0032543]</t>
  </si>
  <si>
    <t>Glutamate--tRNA ligase, mitochondrial (EC 6.1.1.17) (Glutamyl-tRNA synthetase) (GluRS)</t>
  </si>
  <si>
    <t>Q08204</t>
  </si>
  <si>
    <t>SMC5 YOL034W</t>
  </si>
  <si>
    <t>chromatin looping [GO:0140588]; chromosome separation [GO:0051304]; DNA repair [GO:0006281]; double-strand break repair via homologous recombination [GO:0000724]; protein sumoylation [GO:0016925]; recombinational repair [GO:0000725]; regulation of telomere maintenance [GO:0032204]; resolution of recombination intermediates [GO:0071139]</t>
  </si>
  <si>
    <t>chromosome, telomeric region [GO:0000781]; nucleus [GO:0005634]; Smc5-Smc6 complex [GO:0030915]</t>
  </si>
  <si>
    <t>chromosome, telomeric region [GO:0000781]; nucleus [GO:0005634]; Smc5-Smc6 complex [GO:0030915]; ATP binding [GO:0005524]; ATP hydrolysis activity [GO:0016887]; damaged DNA binding [GO:0003684]; single-stranded DNA binding [GO:0003697]; chromatin looping [GO:0140588]; chromosome separation [GO:0051304]; DNA repair [GO:0006281]; double-strand break repair via homologous recombination [GO:0000724]; protein sumoylation [GO:0016925]; recombinational repair [GO:0000725]; regulation of telomere maintenance [GO:0032204]; resolution of recombination intermediates [GO:0071139]</t>
  </si>
  <si>
    <t>Structural maintenance of chromosomes protein 5</t>
  </si>
  <si>
    <t>P40303</t>
  </si>
  <si>
    <t>PRE6 YOL038W</t>
  </si>
  <si>
    <t>mitochondrion [GO:0005739]; nuclear outer membrane-endoplasmic reticulum membrane network [GO:0042175]; nucleus [GO:0005634]; proteasome complex [GO:0000502]; proteasome core complex, alpha-subunit complex [GO:0019773]; proteasome storage granule [GO:0034515]</t>
  </si>
  <si>
    <t>mitochondrion [GO:0005739]; nuclear outer membrane-endoplasmic reticulum membrane network [GO:0042175]; nucleus [GO:0005634]; proteasome complex [GO:0000502]; proteasome core complex, alpha-subunit complex [GO:0019773]; proteasome storage granule [GO:0034515]; proteasomal protein catabolic process [GO:0010498]; proteasomal ubiquitin-independent protein catabolic process [GO:0010499]; proteasome-mediated ubiquitin-dependent protein catabolic process [GO:0043161]</t>
  </si>
  <si>
    <t>Proteasome subunit alpha type-4 (Macropain subunit PRE6) (Multicatalytic endopeptidase complex subunit PRE6) (Proteasome component PRE6) (Proteinase YSCE subunit PRE6)</t>
  </si>
  <si>
    <t>P05319</t>
  </si>
  <si>
    <t>RPP2A L12EIB RPA2 RPL44 RPLA2 YOL039W</t>
  </si>
  <si>
    <t>cytosolic large ribosomal subunit [GO:0022625]; protein kinase activator activity [GO:0030295]; structural constituent of ribosome [GO:0003735]; cytoplasmic translation [GO:0002181]; cytoplasmic translational elongation [GO:0002182]</t>
  </si>
  <si>
    <t>Large ribosomal subunit protein P2A (P2A) (60S acidic ribosomal protein P2-alpha) (A2) (L12eIB) (L44) (YP2alpha)</t>
  </si>
  <si>
    <t>Q01855</t>
  </si>
  <si>
    <t>RPS15 RPS21 YOL040C</t>
  </si>
  <si>
    <t>cytoplasmic translation [GO:0002181]; ribosomal small subunit assembly [GO:0000028]; rRNA export from nucleus [GO:0006407]</t>
  </si>
  <si>
    <t>cytoplasm [GO:0005737]; cytosol [GO:0005829]; cytosolic small ribosomal subunit [GO:0022627]; RNA binding [GO:0003723]; structural constituent of ribosome [GO:0003735]; cytoplasmic translation [GO:0002181]; ribosomal small subunit assembly [GO:0000028]; rRNA export from nucleus [GO:0006407]</t>
  </si>
  <si>
    <t>Small ribosomal subunit protein uS19 (40S ribosomal protein S15) (RIG protein) (RP52) (S21) (YS21)</t>
  </si>
  <si>
    <t>Q08208</t>
  </si>
  <si>
    <t>NOP12 YOL041C</t>
  </si>
  <si>
    <t>nucleolus [GO:0005730]; preribosome [GO:0030684]</t>
  </si>
  <si>
    <t>SUBCELLULAR LOCATION: Nucleus, nucleolus {ECO:0000269|PubMed:11452019, ECO:0000269|PubMed:14562095}.</t>
  </si>
  <si>
    <t>nucleolus [GO:0005730]; preribosome [GO:0030684]; RNA binding [GO:0003723]; rRNA binding [GO:0019843]; maturation of LSU-rRNA from tricistronic rRNA transcript (SSU-rRNA, 5.8S rRNA, LSU-rRNA) [GO:0000463]</t>
  </si>
  <si>
    <t>Nucleolar protein 12</t>
  </si>
  <si>
    <t>Q08223</t>
  </si>
  <si>
    <t>AIM39 YOL053W O1269</t>
  </si>
  <si>
    <t>cytosol [GO:0005829]; mitochondrial membrane [GO:0031966]; mitochondrion [GO:0005739]</t>
  </si>
  <si>
    <t>Altered inheritance of mitochondria protein 39, mitochondrial</t>
  </si>
  <si>
    <t>P22768</t>
  </si>
  <si>
    <t>ARG1 YOL058W O1228</t>
  </si>
  <si>
    <t>arginine biosynthetic process [GO:0006526]; argininosuccinate metabolic process [GO:0000053]; urea cycle [GO:0000050]</t>
  </si>
  <si>
    <t>SUBCELLULAR LOCATION: Cytoplasm {ECO:0000269|PubMed:14562095, ECO:0000269|PubMed:205532}.</t>
  </si>
  <si>
    <t>cytoplasm [GO:0005737]; cytosol [GO:0005829]; argininosuccinate synthase activity [GO:0004055]; ATP binding [GO:0005524]; arginine biosynthetic process [GO:0006526]; argininosuccinate metabolic process [GO:0000053]; urea cycle [GO:0000050]</t>
  </si>
  <si>
    <t>Argininosuccinate synthase (EC 6.3.4.5) (Citrulline--aspartate ligase)</t>
  </si>
  <si>
    <t>P41911</t>
  </si>
  <si>
    <t>GPD2 GPD3 YOL059W O1222</t>
  </si>
  <si>
    <t>glycerol metabolic process [GO:0006071]; glycerol-3-phosphate catabolic process [GO:0046168]; glycerol-3-phosphate metabolic process [GO:0006072]; NADH oxidation [GO:0006116]</t>
  </si>
  <si>
    <t>cytosol [GO:0005829]; glycerol-3-phosphate dehydrogenase complex [GO:0009331]; mitochondrion [GO:0005739]; nucleus [GO:0005634]</t>
  </si>
  <si>
    <t>cytosol [GO:0005829]; glycerol-3-phosphate dehydrogenase complex [GO:0009331]; mitochondrion [GO:0005739]; nucleus [GO:0005634]; glycerol-3-phosphate dehydrogenase [NAD(P)+] activity [GO:0047952]; NAD binding [GO:0051287]; protein homodimerization activity [GO:0042803]; glycerol metabolic process [GO:0006071]; glycerol-3-phosphate catabolic process [GO:0046168]; glycerol-3-phosphate metabolic process [GO:0006072]; NADH oxidation [GO:0006116]</t>
  </si>
  <si>
    <t>Glycerol-3-phosphate dehydrogenase [NAD(+)] 2, mitochondrial (EC 1.1.1.8)</t>
  </si>
  <si>
    <t>Q12296</t>
  </si>
  <si>
    <t>MAM3 YOL060C</t>
  </si>
  <si>
    <t>intracellular manganese ion homeostasis [GO:0030026]; magnesium ion homeostasis [GO:0010960]; mitochondrion organization [GO:0007005]</t>
  </si>
  <si>
    <t>cytoplasm [GO:0005737]; endoplasmic reticulum [GO:0005783]; fungal-type vacuole membrane [GO:0000329]</t>
  </si>
  <si>
    <t>SUBCELLULAR LOCATION: Vacuole membrane {ECO:0000269|PubMed:14562095, ECO:0000269|PubMed:15498024}; Multi-pass membrane protein {ECO:0000269|PubMed:14562095, ECO:0000269|PubMed:15498024}.</t>
  </si>
  <si>
    <t>cytoplasm [GO:0005737]; endoplasmic reticulum [GO:0005783]; fungal-type vacuole membrane [GO:0000329]; intracellular manganese ion homeostasis [GO:0030026]; magnesium ion homeostasis [GO:0010960]; mitochondrion organization [GO:0007005]</t>
  </si>
  <si>
    <t>Protein MAM3</t>
  </si>
  <si>
    <t>Q12265</t>
  </si>
  <si>
    <t>PRS5 PRPS5 YOL061W O1213</t>
  </si>
  <si>
    <t>Ribose-phosphate pyrophosphokinase 5 (EC 2.7.6.1) (Phosphoribosyl pyrophosphate synthase 5)</t>
  </si>
  <si>
    <t>Q99186</t>
  </si>
  <si>
    <t>APM4 AMP1 YOL062C O1210</t>
  </si>
  <si>
    <t>AP-2 adaptor complex [GO:0030122]; cytoplasmic vesicle [GO:0031410]; cytosol [GO:0005829]</t>
  </si>
  <si>
    <t>SUBCELLULAR LOCATION: Membrane, clathrin-coated pit. Cytoplasmic vesicle, clathrin-coated vesicle membrane.</t>
  </si>
  <si>
    <t>AP-2 adaptor complex [GO:0030122]; cytoplasmic vesicle [GO:0031410]; cytosol [GO:0005829]; clathrin adaptor activity [GO:0035615]; clathrin-dependent endocytosis [GO:0072583]; intracellular protein transport [GO:0006886]</t>
  </si>
  <si>
    <t>AP-2 complex subunit mu (Adaptin medium chain APM4) (Clathrin assembly protein complex 2 mu medium chain) (Clathrin coat assembly protein AP50) (Clathrin coat-associated protein AP50) (Mu2-adaptin) (Plasma membrane adaptor AP-2 50 kDa protein)</t>
  </si>
  <si>
    <t>Q08226</t>
  </si>
  <si>
    <t>CRT10 YOL063C</t>
  </si>
  <si>
    <t>nonfunctional rRNA decay [GO:0070651]</t>
  </si>
  <si>
    <t>Protein CRT10 (Constitutive RNR transcription regulator 10)</t>
  </si>
  <si>
    <t>P53685</t>
  </si>
  <si>
    <t>HST1 YOL068C</t>
  </si>
  <si>
    <t>cellular response to starvation [GO:0009267]; DNA damage response [GO:0006974]; negative regulation of meiotic nuclear division [GO:0045835]; negative regulation of mitotic recombination [GO:0045950]; regulation of DNA-templated DNA replication initiation [GO:0030174]; regulation of sporulation [GO:0043937]; regulation of thiamine biosynthetic process [GO:0070623]; regulation of transcription by RNA polymerase II [GO:0006357]; silent mating-type cassette heterochromatin formation [GO:0030466]; sporulation resulting in formation of a cellular spore [GO:0030435]</t>
  </si>
  <si>
    <t>histone deacetylase complex [GO:0000118]; nucleus [GO:0005634]; Set3 complex [GO:0034967]</t>
  </si>
  <si>
    <t>SUBCELLULAR LOCATION: Nucleus {ECO:0000269|PubMed:14562095}. Note=But not nucleolar, and cytoplasmic.</t>
  </si>
  <si>
    <t>histone deacetylase complex [GO:0000118]; nucleus [GO:0005634]; Set3 complex [GO:0034967]; metal ion binding [GO:0046872]; NAD+ binding [GO:0070403]; NAD-dependent histone deacetylase activity [GO:0017136]; NAD-dependent histone H4K16 deacetylase activity [GO:0046970]; transferase activity [GO:0016740]; cellular response to starvation [GO:0009267]; DNA damage response [GO:0006974]; negative regulation of meiotic nuclear division [GO:0045835]; negative regulation of mitotic recombination [GO:0045950]; regulation of DNA-templated DNA replication initiation [GO:0030174]; regulation of sporulation [GO:0043937]; regulation of thiamine biosynthetic process [GO:0070623]; regulation of transcription by RNA polymerase II [GO:0006357]; silent mating-type cassette heterochromatin formation [GO:0030466]; sporulation resulting in formation of a cellular spore [GO:0030435]</t>
  </si>
  <si>
    <t>NAD-dependent protein deacetylase HST1 (EC 2.3.1.286) (Homologous to SIR2 protein 1) (Regulatory protein SIR2 homolog 1)</t>
  </si>
  <si>
    <t>P33895</t>
  </si>
  <si>
    <t>NUF2 YOL069W</t>
  </si>
  <si>
    <t>attachment of mitotic spindle microtubules to kinetochore [GO:0051315]; cell division [GO:0051301]; chromosome segregation [GO:0007059]; kinetochore organization [GO:0051383]; meiotic chromosome segregation [GO:0045132]; mitotic spindle organization [GO:0007052]</t>
  </si>
  <si>
    <t>condensed chromosome, centromeric region [GO:0000779]; kinetochore [GO:0000776]; Ndc80 complex [GO:0031262]; nucleus [GO:0005634]; spindle microtubule [GO:0005876]; spindle pole body [GO:0005816]</t>
  </si>
  <si>
    <t>condensed chromosome, centromeric region [GO:0000779]; kinetochore [GO:0000776]; Ndc80 complex [GO:0031262]; nucleus [GO:0005634]; spindle microtubule [GO:0005876]; spindle pole body [GO:0005816]; protein-containing complex binding [GO:0044877]; attachment of mitotic spindle microtubules to kinetochore [GO:0051315]; cell division [GO:0051301]; chromosome segregation [GO:0007059]; kinetochore organization [GO:0051383]; meiotic chromosome segregation [GO:0045132]; mitotic spindle organization [GO:0007052]</t>
  </si>
  <si>
    <t>Kinetochore protein NUF2</t>
  </si>
  <si>
    <t>Q12387</t>
  </si>
  <si>
    <t>MDM20 DEC1 YOL076W</t>
  </si>
  <si>
    <t>cytoskeleton organization [GO:0007010]; mitochondrion inheritance [GO:0000001]; N-terminal peptidyl-methionine acetylation [GO:0017196]; regulation of actin cytoskeleton organization [GO:0032956]</t>
  </si>
  <si>
    <t>cytoplasm [GO:0005737]; NatB complex [GO:0031416]</t>
  </si>
  <si>
    <t>cytoplasm [GO:0005737]; NatB complex [GO:0031416]; cytoskeleton organization [GO:0007010]; mitochondrion inheritance [GO:0000001]; N-terminal peptidyl-methionine acetylation [GO:0017196]; regulation of actin cytoskeleton organization [GO:0032956]</t>
  </si>
  <si>
    <t>N-terminal acetyltransferase B complex subunit MDM20 (NatB complex subunit MDM20) (Dislikes extra CIN8 protein 1) (Mitochondrial distribution and morphology protein 20)</t>
  </si>
  <si>
    <t>Q08235</t>
  </si>
  <si>
    <t>BRX1 YOL077C</t>
  </si>
  <si>
    <t>endonucleolytic cleavage in ITS1 upstream of 5.8S rRNA from tricistronic rRNA transcript (SSU-rRNA, 5.8S rRNA, LSU-rRNA) [GO:0000464]; exonucleolytic trimming to generate mature 5'-end of 5.8S rRNA from tricistronic rRNA transcript (SSU-rRNA, 5.8S rRNA, LSU-rRNA) [GO:0000465]; ribosomal large subunit assembly [GO:0000027]</t>
  </si>
  <si>
    <t>SUBCELLULAR LOCATION: Nucleus, nucleolus {ECO:0000269|PubMed:11843177, ECO:0000269|PubMed:14562095}.</t>
  </si>
  <si>
    <t>nucleolus [GO:0005730]; preribosome, large subunit precursor [GO:0030687]; 5S rRNA binding [GO:0008097]; RNA binding [GO:0003723]; rRNA primary transcript binding [GO:0042134]; endonucleolytic cleavage in ITS1 upstream of 5.8S rRNA from tricistronic rRNA transcript (SSU-rRNA, 5.8S rRNA, LSU-rRNA) [GO:0000464]; exonucleolytic trimming to generate mature 5'-end of 5.8S rRNA from tricistronic rRNA transcript (SSU-rRNA, 5.8S rRNA, LSU-rRNA) [GO:0000465]; ribosomal large subunit assembly [GO:0000027]</t>
  </si>
  <si>
    <t>Ribosome biogenesis protein BRX1</t>
  </si>
  <si>
    <t>Q08236</t>
  </si>
  <si>
    <t>AVO1 YOL078W O1110</t>
  </si>
  <si>
    <t>establishment or maintenance of actin cytoskeleton polarity [GO:0030950]; regulation of cell growth [GO:0001558]; TOR signaling [GO:0031929]; TORC2 signaling [GO:0038203]</t>
  </si>
  <si>
    <t>cytoplasm [GO:0005737]; plasma membrane [GO:0005886]; TORC2 complex [GO:0031932]; vacuolar membrane [GO:0005774]</t>
  </si>
  <si>
    <t>cytoplasm [GO:0005737]; plasma membrane [GO:0005886]; TORC2 complex [GO:0031932]; vacuolar membrane [GO:0005774]; phosphatidylinositol-4,5-bisphosphate binding [GO:0005546]; establishment or maintenance of actin cytoskeleton polarity [GO:0030950]; regulation of cell growth [GO:0001558]; TOR signaling [GO:0031929]; TORC2 signaling [GO:0038203]</t>
  </si>
  <si>
    <t>Target of rapamycin complex 2 subunit AVO1 (TORC2 subunit AVO1) (Adheres voraciously to TOR2 protein 1)</t>
  </si>
  <si>
    <t>P19158</t>
  </si>
  <si>
    <t>IRA2 CCS1 GLC4 YOL081W O0985</t>
  </si>
  <si>
    <t>cytoplasm [GO:0005737]; cytosol [GO:0005829]; endoplasmic reticulum membrane [GO:0005789]; mitochondrion [GO:0005739]</t>
  </si>
  <si>
    <t>cytoplasm [GO:0005737]; cytosol [GO:0005829]; endoplasmic reticulum membrane [GO:0005789]; mitochondrion [GO:0005739]; GTPase activator activity [GO:0005096]; adenylate cyclase-inhibiting G protein-coupled receptor signaling pathway [GO:0007193]; negative regulation of Ras protein signal transduction [GO:0046580]</t>
  </si>
  <si>
    <t>Inhibitory regulator protein IRA2</t>
  </si>
  <si>
    <t>P35193</t>
  </si>
  <si>
    <t>ATG19 CVT19 YOL082W O0980 YOL01</t>
  </si>
  <si>
    <t>protein transport [GO:0015031]; protein-containing complex localization [GO:0031503]; selective autophagy [GO:0061912]; ubiquitin-dependent ERAD pathway [GO:0030433]; vesicle organization [GO:0016050]</t>
  </si>
  <si>
    <t>Cvt complex [GO:0034270]; cytoplasm [GO:0005737]; cytosol [GO:0005829]; phagophore assembly site [GO:0000407]; phagophore assembly site membrane [GO:0034045]</t>
  </si>
  <si>
    <t>SUBCELLULAR LOCATION: Preautophagosomal structure membrane {ECO:0000269|PubMed:11382752, ECO:0000269|PubMed:11430817, ECO:0000269|PubMed:11675395, ECO:0000269|PubMed:12446664, ECO:0000269|PubMed:12479808, ECO:0000269|PubMed:14562095, ECO:0000269|PubMed:15194695, ECO:0000269|PubMed:15659643, ECO:0000269|PubMed:17192412, ECO:0000269|PubMed:18497569, ECO:0000269|PubMed:21343297}; Peripheral membrane protein {ECO:0000269|PubMed:11382752, ECO:0000269|PubMed:11430817, ECO:0000269|PubMed:11675395, ECO:0000269|PubMed:12446664, ECO:0000269|PubMed:12479808, ECO:0000269|PubMed:14562095, ECO:0000269|PubMed:15194695, ECO:0000269|PubMed:15659643, ECO:0000269|PubMed:17192412, ECO:0000269|PubMed:18497569, ECO:0000269|PubMed:21343297}. Note=Also found in other perivacuolar punctate structures.</t>
  </si>
  <si>
    <t>Cvt complex [GO:0034270]; cytoplasm [GO:0005737]; cytosol [GO:0005829]; phagophore assembly site [GO:0000407]; phagophore assembly site membrane [GO:0034045]; protein-macromolecule adaptor activity [GO:0030674]; protein transport [GO:0015031]; protein-containing complex localization [GO:0031503]; selective autophagy [GO:0061912]; ubiquitin-dependent ERAD pathway [GO:0030433]; vesicle organization [GO:0016050]</t>
  </si>
  <si>
    <t>Autophagy-related protein 19 (Cytoplasm-to-vacuole targeting protein 19)</t>
  </si>
  <si>
    <t>Q12292</t>
  </si>
  <si>
    <t>ATG34 ATG19-B YOL083W O0957</t>
  </si>
  <si>
    <t>protein targeting to vacuole involved in autophagy [GO:0071211]; protein-containing complex assembly [GO:0065003]; protein-containing complex localization [GO:0031503]</t>
  </si>
  <si>
    <t>Cvt complex [GO:0034270]; cytosol [GO:0005829]; phagophore assembly site membrane [GO:0034045]</t>
  </si>
  <si>
    <t>SUBCELLULAR LOCATION: Preautophagosomal structure membrane {ECO:0000269|PubMed:20639194}; Peripheral membrane protein {ECO:0000269|PubMed:20639194}. Note=Membrane-associated protein found in pre-autophagosomal structure and other perivacuolar punctate structures.</t>
  </si>
  <si>
    <t>Cvt complex [GO:0034270]; cytosol [GO:0005829]; phagophore assembly site membrane [GO:0034045]; protein-macromolecule adaptor activity [GO:0030674]; protein targeting to vacuole involved in autophagy [GO:0071211]; protein-containing complex assembly [GO:0065003]; protein-containing complex localization [GO:0031503]</t>
  </si>
  <si>
    <t>Autophagy-related protein 34</t>
  </si>
  <si>
    <t>Q12252</t>
  </si>
  <si>
    <t>PHM7 YOL084W 00953</t>
  </si>
  <si>
    <t>SUBCELLULAR LOCATION: Cell membrane {ECO:0000269|PubMed:14562095}; Multi-pass membrane protein {ECO:0000269|PubMed:14562095}.</t>
  </si>
  <si>
    <t>endoplasmic reticulum [GO:0005783]; fungal-type vacuole [GO:0000324]; plasma membrane [GO:0005886]; calcium activated cation channel activity [GO:0005227]</t>
  </si>
  <si>
    <t>Phosphate metabolism protein 7</t>
  </si>
  <si>
    <t>P00330</t>
  </si>
  <si>
    <t>ADH1 ADC1 YOL086C O0947</t>
  </si>
  <si>
    <t>SUBCELLULAR LOCATION: Cytoplasm {ECO:0000269|PubMed:2937632}.</t>
  </si>
  <si>
    <t>cytoplasm [GO:0005737]; plasma membrane [GO:0005886]; alcohol dehydrogenase (NAD+) activity [GO:0004022]; allyl-alcohol dehydrogenase activity [GO:0047655]; butanol dehydrogenase activity [GO:1990362]; identical protein binding [GO:0042802]; melatonin binding [GO:1904408]; methylglyoxal reductase (NADH-dependent) activity [GO:0019170]; octanol dehydrogenase activity [GO:0004552]; zinc ion binding [GO:0008270]; amino acid catabolic process to alcohol via Ehrlich pathway [GO:0000947]; glycolytic fermentation to ethanol [GO:0019655]; NADH oxidation [GO:0006116]</t>
  </si>
  <si>
    <t>Alcohol dehydrogenase 1 (EC 1.1.1.1) (EC 1.1.1.54) (EC 1.1.1.78) (Alcohol dehydrogenase I) (ADHI) (NADH-dependent methylglyoxal reductase) (YADH-1)</t>
  </si>
  <si>
    <t>Q99247</t>
  </si>
  <si>
    <t>DUF1 YOL087C O0944</t>
  </si>
  <si>
    <t>double-strand break repair via homologous recombination [GO:0000724]</t>
  </si>
  <si>
    <t>cytoplasm [GO:0005737]; ubiquitin binding [GO:0043130]; double-strand break repair via homologous recombination [GO:0000724]</t>
  </si>
  <si>
    <t>DUB-associated factor 1</t>
  </si>
  <si>
    <t>Q12180</t>
  </si>
  <si>
    <t>HAL9 YOL089C O0938</t>
  </si>
  <si>
    <t>DNA-templated transcription [GO:0006351]; positive regulation of transcription by RNA polymerase II [GO:0045944]; response to salt stress [GO:0009651]</t>
  </si>
  <si>
    <t>mitochondrion [GO:0005739]; nucleus [GO:0005634]; DNA-binding transcription factor activity, RNA polymerase II-specific [GO:0000981]; sequence-specific DNA binding [GO:0043565]; zinc ion binding [GO:0008270]; DNA-templated transcription [GO:0006351]; positive regulation of transcription by RNA polymerase II [GO:0045944]; response to salt stress [GO:0009651]</t>
  </si>
  <si>
    <t>Halotolerance protein 9</t>
  </si>
  <si>
    <t>P25847</t>
  </si>
  <si>
    <t>MSH2 YOL090W O0935</t>
  </si>
  <si>
    <t>DNA recombination [GO:0006310]; interstrand cross-link repair [GO:0036297]; meiotic gene conversion [GO:0006311]; meiotic mismatch repair [GO:0000710]; mismatch repair [GO:0006298]; mitotic recombination [GO:0006312]; removal of nonhomologous ends [GO:0000735]; replication fork arrest [GO:0043111]; silent mating-type cassette heterochromatin formation [GO:0030466]</t>
  </si>
  <si>
    <t>MutSalpha complex [GO:0032301]; MutSbeta complex [GO:0032302]; nuclear chromosome [GO:0000228]; nucleus [GO:0005634]</t>
  </si>
  <si>
    <t>MutSalpha complex [GO:0032301]; MutSbeta complex [GO:0032302]; nuclear chromosome [GO:0000228]; nucleus [GO:0005634]; ATP binding [GO:0005524]; ATP hydrolysis activity [GO:0016887]; ATP-dependent DNA damage sensor activity [GO:0140664]; double-strand/single-strand DNA junction binding [GO:0000406]; four-way junction DNA binding [GO:0000400]; mismatched DNA binding [GO:0030983]; DNA recombination [GO:0006310]; interstrand cross-link repair [GO:0036297]; meiotic gene conversion [GO:0006311]; meiotic mismatch repair [GO:0000710]; mismatch repair [GO:0006298]; mitotic recombination [GO:0006312]; removal of nonhomologous ends [GO:0000735]; replication fork arrest [GO:0043111]; silent mating-type cassette heterochromatin formation [GO:0030466]</t>
  </si>
  <si>
    <t>DNA mismatch repair protein MSH2 (MutS protein homolog 2)</t>
  </si>
  <si>
    <t>Q12010</t>
  </si>
  <si>
    <t>YPQ1 YOL092W O0929</t>
  </si>
  <si>
    <t>basic amino acid transmembrane export from vacuole [GO:0034488]</t>
  </si>
  <si>
    <t>SUBCELLULAR LOCATION: Vacuole membrane {ECO:0000269|PubMed:14562095, ECO:0000269|PubMed:23169667}; Multi-pass membrane protein {ECO:0000269|PubMed:14562095, ECO:0000269|PubMed:23169667}.</t>
  </si>
  <si>
    <t>cytoplasm [GO:0005737]; endoplasmic reticulum [GO:0005783]; fungal-type vacuole membrane [GO:0000329]; basic amino acid transmembrane transporter activity [GO:0015174]; basic amino acid transmembrane export from vacuole [GO:0034488]</t>
  </si>
  <si>
    <t>Probable vacuolar amino acid transporter YPQ1 (PQ-loop repeat-containing protein 1)</t>
  </si>
  <si>
    <t>P40339</t>
  </si>
  <si>
    <t>RFC4 YOL094C O0923</t>
  </si>
  <si>
    <t>Ctf18 RFC-like complex [GO:0031390]; cytosol [GO:0005829]; DNA replication factor C complex [GO:0005663]; Elg1 RFC-like complex [GO:0031391]; nucleus [GO:0005634]; Rad17 RFC-like complex [GO:0031389]; ATP binding [GO:0005524]; ATP hydrolysis activity [GO:0016887]; DNA binding [GO:0003677]; DNA clamp unloading [GO:0090618]; DNA damage checkpoint signaling [GO:0000077]; DNA repair [GO:0006281]; DNA-templated DNA replication [GO:0006261]; leading strand elongation [GO:0006272]; mitotic sister chromatid cohesion [GO:0007064]; sister chromatid cohesion [GO:0007062]</t>
  </si>
  <si>
    <t>Replication factor C subunit 4 (Replication factor C4) (Activator 1 37 kDa subunit)</t>
  </si>
  <si>
    <t>P27680</t>
  </si>
  <si>
    <t>COQ3 YOL096C HRF316</t>
  </si>
  <si>
    <t>methylation [GO:0032259]; ubiquinone biosynthetic process [GO:0006744]</t>
  </si>
  <si>
    <t>SUBCELLULAR LOCATION: Mitochondrion inner membrane {ECO:0000255|HAMAP-Rule:MF_03190, ECO:0000269|PubMed:10419476, ECO:0000269|PubMed:14562095, ECO:0000269|PubMed:14576278}; Peripheral membrane protein {ECO:0000255|HAMAP-Rule:MF_03190, ECO:0000269|PubMed:10419476}; Matrix side {ECO:0000255|HAMAP-Rule:MF_03190, ECO:0000269|PubMed:10419476}.</t>
  </si>
  <si>
    <t>extrinsic component of mitochondrial inner membrane [GO:0031314]; mitochondrial inner membrane [GO:0005743]; mitochondrion [GO:0005739]; 2-polyprenyl-6-methoxy-1,4-benzoquinone methyltransferase activity [GO:0008425]; 3-demethylubiquinol-6 3-O-methyltransferase activity [GO:0061543]; 3-demethylubiquinone-9 3-O-methyltransferase activity [GO:0008689]; hexaprenyldihydroxybenzoate methyltransferase activity [GO:0004395]; methylation [GO:0032259]; ubiquinone biosynthetic process [GO:0006744]</t>
  </si>
  <si>
    <t>Ubiquinone biosynthesis O-methyltransferase, mitochondrial (3,4-dihydroxy-5-hexaprenylbenzoate methyltransferase) (DHHB methyltransferase) (DHHB-MT) (DHHB-MTase) (3-demethylubiquinol 3-O-methyltransferase) (EC 2.1.1.64) (3-demethylubiquinone-6 3-O-methyltransferase) (Hexaprenyldihydroxybenzoate methyltransferase) (Polyprenyldihydroxybenzoate methyltransferase) (EC 2.1.1.114)</t>
  </si>
  <si>
    <t>Q12109</t>
  </si>
  <si>
    <t>WRS1 YOL097C HRE432</t>
  </si>
  <si>
    <t>tryptophanyl-tRNA aminoacylation [GO:0006436]</t>
  </si>
  <si>
    <t>cytoplasm [GO:0005737]; ATP binding [GO:0005524]; tryptophan-tRNA ligase activity [GO:0004830]; tryptophanyl-tRNA aminoacylation [GO:0006436]</t>
  </si>
  <si>
    <t>Tryptophan--tRNA ligase, cytoplasmic (EC 6.1.1.2) (Tryptophanyl-tRNA synthetase) (TrpRS)</t>
  </si>
  <si>
    <t>Q12496</t>
  </si>
  <si>
    <t>YOL098C HRF1037</t>
  </si>
  <si>
    <t>cytoplasm [GO:0005737]; metal ion binding [GO:0046872]</t>
  </si>
  <si>
    <t>Uncharacterized protein YOL098C</t>
  </si>
  <si>
    <t>Q12236</t>
  </si>
  <si>
    <t>PKH2 YOL100W HRC1081</t>
  </si>
  <si>
    <t>cell wall integrity MAPK cascade [GO:0000196]; endocytosis [GO:0006897]; intracellular signal transduction [GO:0035556]; late endosome to vacuole transport via multivesicular body sorting pathway [GO:0032511]; phosphorylation [GO:0016310]; positive regulation of cytoplasmic mRNA processing body assembly [GO:0010606]; regulation of nuclear-transcribed mRNA poly(A) tail shortening [GO:0060211]</t>
  </si>
  <si>
    <t>cell cortex [GO:0005938]; nucleus [GO:0005634]</t>
  </si>
  <si>
    <t>SUBCELLULAR LOCATION: Nucleus. Cytoplasm, cell cortex. Note=Localizes at eisosomes, large, immobile complexes that mark sites of endocytosis near the plasma membrane.</t>
  </si>
  <si>
    <t>cell cortex [GO:0005938]; nucleus [GO:0005634]; ATP binding [GO:0005524]; protein kinase activity [GO:0004672]; protein serine kinase activity [GO:0106310]; protein serine/threonine kinase activity [GO:0004674]; cell wall integrity MAPK cascade [GO:0000196]; endocytosis [GO:0006897]; intracellular signal transduction [GO:0035556]; late endosome to vacuole transport via multivesicular body sorting pathway [GO:0032511]; phosphorylation [GO:0016310]; positive regulation of cytoplasmic mRNA processing body assembly [GO:0010606]; regulation of nuclear-transcribed mRNA poly(A) tail shortening [GO:0060211]</t>
  </si>
  <si>
    <t>Serine/threonine-protein kinase PKH2 (EC 2.7.11.1) (PKB-activating kinase homolog 2)</t>
  </si>
  <si>
    <t>Q12272</t>
  </si>
  <si>
    <t>TPT1 YOL102C HRE230</t>
  </si>
  <si>
    <t>cytoplasm [GO:0005737]; nucleus [GO:0005634]; tRNA 2'-phosphotransferase activity [GO:0000215]; tRNA splicing, via endonucleolytic cleavage and ligation [GO:0006388]</t>
  </si>
  <si>
    <t>tRNA 2'-phosphotransferase (EC 2.7.1.160)</t>
  </si>
  <si>
    <t>Q12239</t>
  </si>
  <si>
    <t>retrograde vesicle-mediated transport, Golgi to endoplasmic reticulum [GO:0006890]</t>
  </si>
  <si>
    <t>Golgi apparatus [GO:0005794]; Golgi membrane [GO:0000139]; retrograde vesicle-mediated transport, Golgi to endoplasmic reticulum [GO:0006890]</t>
  </si>
  <si>
    <t>Transmembrane protein 115 homolog</t>
  </si>
  <si>
    <t>Q12317</t>
  </si>
  <si>
    <t>MSB4 YOL112W HRC492</t>
  </si>
  <si>
    <t>establishment of cell polarity [GO:0030010]; establishment or maintenance of actin cytoskeleton polarity [GO:0030950]; exocytosis [GO:0006887]; formin-nucleated actin cable assembly [GO:0070649]; vesicle targeting [GO:0006903]</t>
  </si>
  <si>
    <t>cellular bud neck [GO:0005935]; cellular bud tip [GO:0005934]; incipient cellular bud site [GO:0000131]; polarisome [GO:0000133]</t>
  </si>
  <si>
    <t>cellular bud neck [GO:0005935]; cellular bud tip [GO:0005934]; incipient cellular bud site [GO:0000131]; polarisome [GO:0000133]; GTPase activator activity [GO:0005096]; establishment of cell polarity [GO:0030010]; establishment or maintenance of actin cytoskeleton polarity [GO:0030950]; exocytosis [GO:0006887]; formin-nucleated actin cable assembly [GO:0070649]; vesicle targeting [GO:0006903]</t>
  </si>
  <si>
    <t>GTPase-activating protein MSB4 (Multicopy suppressor of bud emergence 4)</t>
  </si>
  <si>
    <t>Q12469</t>
  </si>
  <si>
    <t>SKM1 YOL113W HRA655</t>
  </si>
  <si>
    <t>intracellular signal transduction [GO:0035556]; negative regulation of gene expression [GO:0010629]; negative regulation of transcription by RNA polymerase II [GO:0000122]; phosphorylation [GO:0016310]; regulation of MAPK cascade [GO:0043408]; septum digestion after cytokinesis [GO:0000920]; sterol import [GO:0035376]</t>
  </si>
  <si>
    <t>cytoplasm [GO:0005737]; nucleus [GO:0005634]; plasma membrane [GO:0005886]; ATP binding [GO:0005524]; protein kinase activity [GO:0004672]; protein serine kinase activity [GO:0106310]; protein serine/threonine kinase activity [GO:0004674]; intracellular signal transduction [GO:0035556]; negative regulation of gene expression [GO:0010629]; negative regulation of transcription by RNA polymerase II [GO:0000122]; phosphorylation [GO:0016310]; regulation of MAPK cascade [GO:0043408]; septum digestion after cytokinesis [GO:0000920]; sterol import [GO:0035376]</t>
  </si>
  <si>
    <t>Serine/threonine-protein kinase SKM1 (EC 2.7.11.1) (Protein kinase 75490 D)</t>
  </si>
  <si>
    <t>P53632</t>
  </si>
  <si>
    <t>PAP2 TRF4 YOL115W HRC584 O0716</t>
  </si>
  <si>
    <t>base-excision repair [GO:0006284]; cell division [GO:0051301]; histone mRNA catabolic process [GO:0071044]; localization [GO:0051179]; meiotic DNA double-strand break formation [GO:0042138]; negative regulation of DNA recombination [GO:0045910]; nuclear mRNA surveillance of mRNA 3'-end processing [GO:0071031]; nuclear polyadenylation-dependent antisense transcript catabolic process [GO:0071040]; nuclear polyadenylation-dependent CUT catabolic process [GO:0071039]; nuclear polyadenylation-dependent mRNA catabolic process [GO:0071042]; nuclear polyadenylation-dependent rRNA catabolic process [GO:0071035]; nuclear polyadenylation-dependent snoRNA catabolic process [GO:0071036]; nuclear polyadenylation-dependent snRNA catabolic process [GO:0071037]; nuclear polyadenylation-dependent tRNA catabolic process [GO:0071038]; polyadenylation-dependent mRNA catabolic process [GO:0071047]; polyadenylation-dependent snoRNA 3'-end processing [GO:0071051]; RNA 3'-end processing [GO:0031123]; RNA fragment catabolic process [GO:0000292]; tRNA modification [GO:0006400]; U4 snRNA 3'-end processing [GO:0034475]</t>
  </si>
  <si>
    <t>cytosol [GO:0005829]; nucleolus [GO:0005730]; nucleus [GO:0005634]; TRAMP complex [GO:0031499]</t>
  </si>
  <si>
    <t>SUBCELLULAR LOCATION: Nucleus {ECO:0000269|PubMed:10066793, ECO:0000269|PubMed:14562095}.</t>
  </si>
  <si>
    <t>cytosol [GO:0005829]; nucleolus [GO:0005730]; nucleus [GO:0005634]; TRAMP complex [GO:0031499]; 5'-deoxyribose-5-phosphate lyase activity [GO:0051575]; metal ion binding [GO:0046872]; mRNA binding [GO:0003729]; poly(A) RNA polymerase activity [GO:1990817]; base-excision repair [GO:0006284]; cell division [GO:0051301]; histone mRNA catabolic process [GO:0071044]; localization [GO:0051179]; meiotic DNA double-strand break formation [GO:0042138]; negative regulation of DNA recombination [GO:0045910]; nuclear mRNA surveillance of mRNA 3'-end processing [GO:0071031]; nuclear polyadenylation-dependent antisense transcript catabolic process [GO:0071040]; nuclear polyadenylation-dependent CUT catabolic process [GO:0071039]; nuclear polyadenylation-dependent mRNA catabolic process [GO:0071042]; nuclear polyadenylation-dependent rRNA catabolic process [GO:0071035]; nuclear polyadenylation-dependent snoRNA catabolic process [GO:0071036]; nuclear polyadenylation-dependent snRNA catabolic process [GO:0071037]; nuclear polyadenylation-dependent tRNA catabolic process [GO:0071038]; polyadenylation-dependent mRNA catabolic process [GO:0071047]; polyadenylation-dependent snoRNA 3'-end processing [GO:0071051]; RNA 3'-end processing [GO:0031123]; RNA fragment catabolic process [GO:0000292]; tRNA modification [GO:0006400]; U4 snRNA 3'-end processing [GO:0034475]</t>
  </si>
  <si>
    <t>Poly(A) RNA polymerase protein 2 (EC 2.7.7.19) (DNA polymerase kappa) (DNA polymerase sigma) (Topoisomerase 1-related protein TRF4)</t>
  </si>
  <si>
    <t>Q12348</t>
  </si>
  <si>
    <t>RRI2 CSN10 YOL117W</t>
  </si>
  <si>
    <t>adaptation of signaling pathway by response to pheromone involved in conjugation with cellular fusion [GO:0000754]; protein deneddylation [GO:0000338]</t>
  </si>
  <si>
    <t>COP9 signalosome [GO:0008180]; cytoplasm [GO:0005737]; nucleus [GO:0005634]</t>
  </si>
  <si>
    <t>SUBCELLULAR LOCATION: Cytoplasm {ECO:0000305|PubMed:14562095}. Nucleus {ECO:0000305|PubMed:14562095}.</t>
  </si>
  <si>
    <t>COP9 signalosome [GO:0008180]; cytoplasm [GO:0005737]; nucleus [GO:0005634]; adaptation of signaling pathway by response to pheromone involved in conjugation with cellular fusion [GO:0000754]; protein deneddylation [GO:0000338]</t>
  </si>
  <si>
    <t>COP9 signalosome complex subunit 10</t>
  </si>
  <si>
    <t>P04456</t>
  </si>
  <si>
    <t>RPL25 YOL127W</t>
  </si>
  <si>
    <t>cytosol [GO:0005829]; cytosolic large ribosomal subunit [GO:0022625]; preribosome, large subunit precursor [GO:0030687]; RNA binding [GO:0003723]; rRNA binding [GO:0019843]; structural constituent of ribosome [GO:0003735]; cytoplasmic translation [GO:0002181]; ribosomal large subunit assembly [GO:0000027]</t>
  </si>
  <si>
    <t>Large ribosomal subunit protein uL23 (60S ribosomal protein L25) (RP16L) (YL25) (YP42')</t>
  </si>
  <si>
    <t>Q12016</t>
  </si>
  <si>
    <t>VPS68 YOL129W</t>
  </si>
  <si>
    <t>late endosome to vacuole transport via multivesicular body sorting pathway [GO:0032511]; protein targeting to vacuole [GO:0006623]</t>
  </si>
  <si>
    <t>fungal-type vacuole membrane [GO:0000329]; mitochondrion [GO:0005739]; Vps55/Vps68 complex [GO:0034424]</t>
  </si>
  <si>
    <t>SUBCELLULAR LOCATION: Vacuole membrane; Multi-pass membrane protein. Mitochondrion {ECO:0000305}.</t>
  </si>
  <si>
    <t>fungal-type vacuole membrane [GO:0000329]; mitochondrion [GO:0005739]; Vps55/Vps68 complex [GO:0034424]; late endosome to vacuole transport via multivesicular body sorting pathway [GO:0032511]; protein targeting to vacuole [GO:0006623]</t>
  </si>
  <si>
    <t>Vacuolar protein sorting-associated protein 68</t>
  </si>
  <si>
    <t>Q08273</t>
  </si>
  <si>
    <t>HRT1 RBX1 ROC1 YOL133W</t>
  </si>
  <si>
    <t>cell division [GO:0051301]; cellular response to methylmercury [GO:0071406]; G1/S transition of mitotic cell cycle [GO:0000082]; G2/M transition of mitotic cell cycle [GO:0000086]; heterochromatin formation [GO:0031507]; mitochondrial fusion [GO:0008053]; mitotic intra-S DNA damage checkpoint signaling [GO:0031573]; nucleosome assembly [GO:0006334]; nucleotide-excision repair [GO:0006289]; positive regulation of glucose transmembrane transport [GO:0010828]; protein ubiquitination [GO:0016567]; regulation of DNA replication [GO:0006275]; regulation of metabolic process [GO:0019222]; regulation of mitotic cell cycle [GO:0007346]; regulation of sulfur amino acid metabolic process [GO:0031335]; regulation of transcription by galactose [GO:0000409]; SCF-dependent proteasomal ubiquitin-dependent protein catabolic process [GO:0031146]; silent mating-type cassette heterochromatin formation [GO:0030466]; subtelomeric heterochromatin formation [GO:0031509]; ubiquitin-dependent protein catabolic process [GO:0006511]</t>
  </si>
  <si>
    <t>chromosome, telomeric region [GO:0000781]; Cul3-RING ubiquitin ligase complex [GO:0031463]; Cul8-RING ubiquitin ligase complex [GO:0035361]; cullin-RING ubiquitin ligase complex [GO:0031461]; cytoplasm [GO:0005737]; nucleus [GO:0005634]; SCF ubiquitin ligase complex [GO:0019005]</t>
  </si>
  <si>
    <t>SUBCELLULAR LOCATION: Cytoplasm {ECO:0000269|PubMed:10880467}. Nucleus {ECO:0000269|PubMed:10880467}.</t>
  </si>
  <si>
    <t>chromosome, telomeric region [GO:0000781]; Cul3-RING ubiquitin ligase complex [GO:0031463]; Cul8-RING ubiquitin ligase complex [GO:0035361]; cullin-RING ubiquitin ligase complex [GO:0031461]; cytoplasm [GO:0005737]; nucleus [GO:0005634]; SCF ubiquitin ligase complex [GO:0019005]; cullin family protein binding [GO:0097602]; protein-macromolecule adaptor activity [GO:0030674]; ubiquitin protein ligase activity [GO:0061630]; zinc ion binding [GO:0008270]; cell division [GO:0051301]; cellular response to methylmercury [GO:0071406]; G1/S transition of mitotic cell cycle [GO:0000082]; G2/M transition of mitotic cell cycle [GO:0000086]; heterochromatin formation [GO:0031507]; mitochondrial fusion [GO:0008053]; mitotic intra-S DNA damage checkpoint signaling [GO:0031573]; nucleosome assembly [GO:0006334]; nucleotide-excision repair [GO:0006289]; positive regulation of glucose transmembrane transport [GO:0010828]; protein ubiquitination [GO:0016567]; regulation of DNA replication [GO:0006275]; regulation of metabolic process [GO:0019222]; regulation of mitotic cell cycle [GO:0007346]; regulation of sulfur amino acid metabolic process [GO:0031335]; regulation of transcription by galactose [GO:0000409]; SCF-dependent proteasomal ubiquitin-dependent protein catabolic process [GO:0031146]; silent mating-type cassette heterochromatin formation [GO:0030466]; subtelomeric heterochromatin formation [GO:0031509]; ubiquitin-dependent protein catabolic process [GO:0006511]</t>
  </si>
  <si>
    <t>RING-box protein HRT1 (RING-box protein 1) (E3 ubiquitin-protein ligase complex SCF subunit HRT1) (High level expression reduces Ty3 transposition protein 1) (Regulator of cullins protein 1)</t>
  </si>
  <si>
    <t>Q08281</t>
  </si>
  <si>
    <t>RTC1 SEA2 YOL138C</t>
  </si>
  <si>
    <t>positive regulation of macroautophagy [GO:0016239]; positive regulation of TORC1 signaling [GO:1904263]; protein transport [GO:0015031]; regulation of TORC1 signaling [GO:1903432]</t>
  </si>
  <si>
    <t>cytosol [GO:0005829]; fungal-type vacuole [GO:0000324]; GATOR2 complex [GO:0061700]; Seh1-associated complex [GO:0035859]; vacuolar membrane [GO:0005774]</t>
  </si>
  <si>
    <t>cytosol [GO:0005829]; fungal-type vacuole [GO:0000324]; GATOR2 complex [GO:0061700]; Seh1-associated complex [GO:0035859]; vacuolar membrane [GO:0005774]; metal ion binding [GO:0046872]; positive regulation of macroautophagy [GO:0016239]; positive regulation of TORC1 signaling [GO:1904263]; protein transport [GO:0015031]; regulation of TORC1 signaling [GO:1903432]</t>
  </si>
  <si>
    <t>Restriction of telomere capping protein 1 (SEH-associated protein 2)</t>
  </si>
  <si>
    <t>P07260</t>
  </si>
  <si>
    <t>CDC33 TIF45 YOL139C</t>
  </si>
  <si>
    <t>nuclear-transcribed mRNA catabolic process, nonsense-mediated decay [GO:0000184]; positive regulation of formation of translation preinitiation complex [GO:1901195]; regulation of cell cycle [GO:0051726]; regulation of translational initiation [GO:0006446]; translational initiation [GO:0006413]</t>
  </si>
  <si>
    <t>cytoplasm [GO:0005737]; cytoplasmic stress granule [GO:0010494]; eukaryotic translation initiation factor 4F complex [GO:0016281]; nucleus [GO:0005634]; ribosome [GO:0005840]</t>
  </si>
  <si>
    <t>SUBCELLULAR LOCATION: Cytoplasm {ECO:0000269|PubMed:8119957}. Nucleus {ECO:0000269|PubMed:8119957}.</t>
  </si>
  <si>
    <t>cytoplasm [GO:0005737]; cytoplasmic stress granule [GO:0010494]; eukaryotic translation initiation factor 4F complex [GO:0016281]; nucleus [GO:0005634]; ribosome [GO:0005840]; mRNA cap binding [GO:0098808]; phosphatidylinositol-3-phosphate binding [GO:0032266]; RNA 7-methylguanosine cap binding [GO:0000340]; translation initiation factor activity [GO:0003743]; nuclear-transcribed mRNA catabolic process, nonsense-mediated decay [GO:0000184]; positive regulation of formation of translation preinitiation complex [GO:1901195]; regulation of cell cycle [GO:0051726]; regulation of translational initiation [GO:0006446]; translational initiation [GO:0006413]</t>
  </si>
  <si>
    <t>Eukaryotic translation initiation factor 4E (eIF-4E) (eIF4E) (eIF-4F 25 kDa subunit) (mRNA cap-binding protein)</t>
  </si>
  <si>
    <t>Q08282</t>
  </si>
  <si>
    <t>PPM2 TYW4 YOL141W</t>
  </si>
  <si>
    <t>tRNA methylation [GO:0030488]; tRNA modification [GO:0006400]; wybutosine biosynthetic process [GO:0031591]</t>
  </si>
  <si>
    <t>cytoplasm [GO:0005737]; mitochondrion [GO:0005739]; S-adenosylmethionine-dependent methyltransferase activity [GO:0008757]; tRNA methyltransferase activity [GO:0008175]; tRNA methylation [GO:0030488]; tRNA modification [GO:0006400]; wybutosine biosynthetic process [GO:0031591]</t>
  </si>
  <si>
    <t>tRNA wybutosine-synthesizing protein 4 (tRNA yW-synthesizing protein 4) (EC 2.1.1.290) (EC 2.3.1.231) (tRNA(Phe) (7-(3-amino-3-(methoxycarbonyl)propyl)wyosine(37)-N)-methoxycarbonyltransferase) (tRNA(Phe) (7-(3-amino-3-carboxypropyl)wyosine(37)-O)-methyltransferase)</t>
  </si>
  <si>
    <t>Q08285</t>
  </si>
  <si>
    <t>RRP40 YOL142W</t>
  </si>
  <si>
    <t>CUT catabolic process [GO:0071034]; exonucleolytic catabolism of deadenylated mRNA [GO:0043928]; exonucleolytic trimming to generate mature 3'-end of 5.8S rRNA from tricistronic rRNA transcript (SSU-rRNA, 5.8S rRNA, LSU-rRNA) [GO:0000467]; nuclear polyadenylation-dependent rRNA catabolic process [GO:0071035]; nuclear polyadenylation-dependent tRNA catabolic process [GO:0071038]; nuclear-transcribed mRNA catabolic process, exonucleolytic, 3'-5' [GO:0034427]; polyadenylation-dependent snoRNA 3'-end processing [GO:0071051]; RNA catabolic process [GO:0006401]; RNA processing [GO:0006396]; U4 snRNA 3'-end processing [GO:0034475]</t>
  </si>
  <si>
    <t>cytoplasmic exosome (RNase complex) [GO:0000177]; exosome (RNase complex) [GO:0000178]; nuclear exosome (RNase complex) [GO:0000176]; nucleolus [GO:0005730]; nucleus [GO:0005634]; manganese ion binding [GO:0030145]; RNA binding [GO:0003723]; CUT catabolic process [GO:0071034]; exonucleolytic catabolism of deadenylated mRNA [GO:0043928]; exonucleolytic trimming to generate mature 3'-end of 5.8S rRNA from tricistronic rRNA transcript (SSU-rRNA, 5.8S rRNA, LSU-rRNA) [GO:0000467]; nuclear polyadenylation-dependent rRNA catabolic process [GO:0071035]; nuclear polyadenylation-dependent tRNA catabolic process [GO:0071038]; nuclear-transcribed mRNA catabolic process, exonucleolytic, 3'-5' [GO:0034427]; polyadenylation-dependent snoRNA 3'-end processing [GO:0071051]; RNA catabolic process [GO:0006401]; RNA processing [GO:0006396]; U4 snRNA 3'-end processing [GO:0034475]</t>
  </si>
  <si>
    <t>Exosome complex component RRP40 (Ribosomal RNA-processing protein 40)</t>
  </si>
  <si>
    <t>Q08287</t>
  </si>
  <si>
    <t>NOP8 YOL144W</t>
  </si>
  <si>
    <t>SUBCELLULAR LOCATION: Nucleus, nucleolus {ECO:0000269|PubMed:9891085}.</t>
  </si>
  <si>
    <t>nucleolus [GO:0005730]; nucleus [GO:0005634]; RNA binding [GO:0003723]; maturation of LSU-rRNA from tricistronic rRNA transcript (SSU-rRNA, 5.8S rRNA, LSU-rRNA) [GO:0000463]; ribosomal large subunit biogenesis [GO:0042273]</t>
  </si>
  <si>
    <t>60S ribosome subunit biogenesis protein NOP8 (Nucleolar protein 8)</t>
  </si>
  <si>
    <t>P89105</t>
  </si>
  <si>
    <t>CTR9 CDP1 YOL145C</t>
  </si>
  <si>
    <t>DNA-templated transcription termination [GO:0006353]; mRNA 3'-end processing [GO:0031124]; negative regulation of mitophagy [GO:1901525]; positive regulation of transcription elongation by RNA polymerase I [GO:2001209]; regulation of transcription by RNA polymerase II [GO:0006357]; regulation of transcription initiation by RNA polymerase II [GO:0060260]; regulation of transcription-coupled nucleotide-excision repair [GO:0090262]; sno(s)RNA 3'-end processing [GO:0031126]; snoRNA transcription by RNA polymerase II [GO:0001015]; transcription by RNA polymerase I [GO:0006360]; transcription elongation by RNA polymerase I [GO:0006362]; transcription elongation by RNA polymerase II [GO:0006368]</t>
  </si>
  <si>
    <t>SUBCELLULAR LOCATION: Nucleus, nucleoplasm {ECO:0000269|PubMed:10219085, ECO:0000269|PubMed:15643076}.</t>
  </si>
  <si>
    <t>Cdc73/Paf1 complex [GO:0016593]; euchromatin [GO:0000791]; nucleus [GO:0005634]; RNA polymerase II C-terminal domain phosphoserine binding [GO:1990269]; RNA polymerase II complex binding [GO:0000993]; RNA polymerase II-specific DNA-binding transcription factor binding [GO:0061629]; transcription coregulator activity [GO:0003712]; triplex DNA binding [GO:0045142]; DNA-templated transcription termination [GO:0006353]; mRNA 3'-end processing [GO:0031124]; negative regulation of mitophagy [GO:1901525]; positive regulation of transcription elongation by RNA polymerase I [GO:2001209]; regulation of transcription by RNA polymerase II [GO:0006357]; regulation of transcription initiation by RNA polymerase II [GO:0060260]; regulation of transcription-coupled nucleotide-excision repair [GO:0090262]; sno(s)RNA 3'-end processing [GO:0031126]; snoRNA transcription by RNA polymerase II [GO:0001015]; transcription by RNA polymerase I [GO:0006360]; transcription elongation by RNA polymerase I [GO:0006362]; transcription elongation by RNA polymerase II [GO:0006368]</t>
  </si>
  <si>
    <t>RNA polymerase-associated protein CTR9 (Centromere-binding factor 1-dependent protein 1) (Cln three-requiring protein 9)</t>
  </si>
  <si>
    <t>Q12462</t>
  </si>
  <si>
    <t>PEX11 PMP24 PMP27 YOL147C O0454</t>
  </si>
  <si>
    <t>fatty acid oxidation [GO:0019395]; peroxisome fission [GO:0016559]; peroxisome organization [GO:0007031]; regulation of peroxisome size [GO:0044375]; signal transduction [GO:0007165]</t>
  </si>
  <si>
    <t>endoplasmic reticulum [GO:0005783]; peroxisomal importomer complex [GO:1990429]; peroxisomal membrane [GO:0005778]; peroxisome [GO:0005777]</t>
  </si>
  <si>
    <t>SUBCELLULAR LOCATION: Peroxisome membrane {ECO:0000269|PubMed:14517338, ECO:0000269|PubMed:14562095}; Peripheral membrane protein {ECO:0000269|PubMed:14517338, ECO:0000269|PubMed:14562095}.</t>
  </si>
  <si>
    <t>endoplasmic reticulum [GO:0005783]; peroxisomal importomer complex [GO:1990429]; peroxisomal membrane [GO:0005778]; peroxisome [GO:0005777]; fatty acid oxidation [GO:0019395]; peroxisome fission [GO:0016559]; peroxisome organization [GO:0007031]; regulation of peroxisome size [GO:0044375]; signal transduction [GO:0007165]</t>
  </si>
  <si>
    <t>Peroxisomal membrane protein PMP27 (Peroxin-11)</t>
  </si>
  <si>
    <t>P50875</t>
  </si>
  <si>
    <t>SPT20 ADA5 YOL148C</t>
  </si>
  <si>
    <t>chromatin organization [GO:0006325]; histone deubiquitination [GO:0016578]; IRE1-mediated unfolded protein response [GO:0036498]; regulation of transcription by RNA polymerase II [GO:0006357]</t>
  </si>
  <si>
    <t>nucleus [GO:0005634]; SAGA complex [GO:0000124]; SLIK (SAGA-like) complex [GO:0046695]</t>
  </si>
  <si>
    <t>nucleus [GO:0005634]; SAGA complex [GO:0000124]; SLIK (SAGA-like) complex [GO:0046695]; transcription coregulator activity [GO:0003712]; chromatin organization [GO:0006325]; histone deubiquitination [GO:0016578]; IRE1-mediated unfolded protein response [GO:0036498]; regulation of transcription by RNA polymerase II [GO:0006357]</t>
  </si>
  <si>
    <t>Transcription factor SPT20</t>
  </si>
  <si>
    <t>Q12517</t>
  </si>
  <si>
    <t>DCP1 YOL149W</t>
  </si>
  <si>
    <t>deadenylation-dependent decapping of nuclear-transcribed mRNA [GO:0000290]; deadenylation-independent decapping of nuclear-transcribed mRNA [GO:0031087]; mRNA processing [GO:0006397]; nuclear-transcribed mRNA catabolic process, nonsense-mediated decay [GO:0000184]</t>
  </si>
  <si>
    <t>SUBCELLULAR LOCATION: Cytoplasm, P-body {ECO:0000269|PubMed:10761922, ECO:0000269|PubMed:12730603, ECO:0000269|PubMed:14562095}. Note=Is concentrated in several cytoplasmic foci called P bodies (or cytoplasmic processing bodies) which represent sites of mRNA decapping and 5' to 3' exonucleotidic decay.</t>
  </si>
  <si>
    <t>cytoplasm [GO:0005737]; cytoplasmic side of membrane [GO:0098562]; nucleus [GO:0005634]; P-body [GO:0000932]; RNA decapping complex [GO:0098745]; enzyme activator activity [GO:0008047]; mRNA binding [GO:0003729]; deadenylation-dependent decapping of nuclear-transcribed mRNA [GO:0000290]; deadenylation-independent decapping of nuclear-transcribed mRNA [GO:0031087]; mRNA processing [GO:0006397]; nuclear-transcribed mRNA catabolic process, nonsense-mediated decay [GO:0000184]</t>
  </si>
  <si>
    <t>mRNA-decapping enzyme subunit 1</t>
  </si>
  <si>
    <t>Q12333</t>
  </si>
  <si>
    <t>FRE7 YOL152W AOB629</t>
  </si>
  <si>
    <t>copper ion import [GO:0015677]; iron ion transport [GO:0006826]; reductive iron assimilation [GO:0033215]</t>
  </si>
  <si>
    <t>SUBCELLULAR LOCATION: Cell membrane {ECO:0000269|PubMed:17553781}; Multi-pass membrane protein {ECO:0000269|PubMed:17553781}.</t>
  </si>
  <si>
    <t>plasma membrane [GO:0005886]; ferric-chelate reductase (NADPH) activity [GO:0052851]; ferric-chelate reductase activity [GO:0000293]; metal ion binding [GO:0046872]; superoxide-generating NAD(P)H oxidase activity [GO:0016175]; copper ion import [GO:0015677]; iron ion transport [GO:0006826]; reductive iron assimilation [GO:0033215]</t>
  </si>
  <si>
    <t>Ferric/cupric reductase transmembrane component 7 (EC 1.16.1.9) (Ferric-chelate reductase 7)</t>
  </si>
  <si>
    <t>Q12149</t>
  </si>
  <si>
    <t>RRP6 UNC733 YOR001W</t>
  </si>
  <si>
    <t>exonucleolytic trimming to generate mature 3'-end of 5.8S rRNA from tricistronic rRNA transcript (SSU-rRNA, 5.8S rRNA, LSU-rRNA) [GO:0000467]; histone mRNA catabolic process [GO:0071044]; nuclear mRNA surveillance [GO:0071028]; nuclear polyadenylation-dependent antisense transcript catabolic process [GO:0071040]; nuclear polyadenylation-dependent CUT catabolic process [GO:0071039]; nuclear polyadenylation-dependent mRNA catabolic process [GO:0071042]; nuclear polyadenylation-dependent rRNA catabolic process [GO:0071035]; nuclear polyadenylation-dependent snoRNA catabolic process [GO:0071036]; nuclear polyadenylation-dependent snRNA catabolic process [GO:0071037]; nuclear polyadenylation-dependent tRNA catabolic process [GO:0071038]; polyadenylation-dependent snoRNA 3'-end processing [GO:0071051]; post-transcriptional tethering of RNA polymerase II gene DNA at nuclear periphery [GO:0000973]; RNA catabolic process [GO:0006401]; RNA processing [GO:0006396]; U1 snRNA 3'-end processing [GO:0034473]; U4 snRNA 3'-end processing [GO:0034475]; U5 snRNA 3'-end processing [GO:0034476]</t>
  </si>
  <si>
    <t>exosome (RNase complex) [GO:0000178]; nuclear exosome (RNase complex) [GO:0000176]; nucleolus [GO:0005730]; nucleus [GO:0005634]</t>
  </si>
  <si>
    <t>SUBCELLULAR LOCATION: Nucleus, nucleolus {ECO:0000269|PubMed:10465791, ECO:0000269|PubMed:10611239, ECO:0000269|PubMed:14562095, ECO:0000269|PubMed:15489286}. Nucleus {ECO:0000269|PubMed:12923258}.</t>
  </si>
  <si>
    <t>exosome (RNase complex) [GO:0000178]; nuclear exosome (RNase complex) [GO:0000176]; nucleolus [GO:0005730]; nucleus [GO:0005634]; 3'-5'-RNA exonuclease activity [GO:0000175]; nucleotide binding [GO:0000166]; rRNA primary transcript binding [GO:0042134]; single-stranded RNA binding [GO:0003727]; exonucleolytic trimming to generate mature 3'-end of 5.8S rRNA from tricistronic rRNA transcript (SSU-rRNA, 5.8S rRNA, LSU-rRNA) [GO:0000467]; histone mRNA catabolic process [GO:0071044]; nuclear mRNA surveillance [GO:0071028]; nuclear polyadenylation-dependent antisense transcript catabolic process [GO:0071040]; nuclear polyadenylation-dependent CUT catabolic process [GO:0071039]; nuclear polyadenylation-dependent mRNA catabolic process [GO:0071042]; nuclear polyadenylation-dependent rRNA catabolic process [GO:0071035]; nuclear polyadenylation-dependent snoRNA catabolic process [GO:0071036]; nuclear polyadenylation-dependent snRNA catabolic process [GO:0071037]; nuclear polyadenylation-dependent tRNA catabolic process [GO:0071038]; polyadenylation-dependent snoRNA 3'-end processing [GO:0071051]; post-transcriptional tethering of RNA polymerase II gene DNA at nuclear periphery [GO:0000973]; RNA catabolic process [GO:0006401]; RNA processing [GO:0006396]; U1 snRNA 3'-end processing [GO:0034473]; U4 snRNA 3'-end processing [GO:0034475]; U5 snRNA 3'-end processing [GO:0034476]</t>
  </si>
  <si>
    <t>Exosome complex exonuclease RRP6 (Rrp6p) (EC 3.1.13.-) (Ribosomal RNA-processing protein 6)</t>
  </si>
  <si>
    <t>Q12001</t>
  </si>
  <si>
    <t>ALG6 YOR002W UNA544</t>
  </si>
  <si>
    <t>aerobic respiration [GO:0009060]; oligosaccharide-lipid intermediate biosynthetic process [GO:0006490]; protein glycosylation [GO:0006486]; protein N-linked glycosylation [GO:0006487]</t>
  </si>
  <si>
    <t>endoplasmic reticulum [GO:0005783]; endoplasmic reticulum membrane [GO:0005789]; dolichyl pyrophosphate Man9GlcNAc2 alpha-1,3-glucosyltransferase activity [GO:0042281]; hexosyltransferase activity [GO:0016758]; aerobic respiration [GO:0009060]; oligosaccharide-lipid intermediate biosynthetic process [GO:0006490]; protein glycosylation [GO:0006486]; protein N-linked glycosylation [GO:0006487]</t>
  </si>
  <si>
    <t>Dolichyl pyrophosphate Man9GlcNAc2 alpha-1,3-glucosyltransferase (EC 2.4.1.267) (Asparagine-linked glycosylation protein 6) (Dol-P-Glc:Man(9)GlcNAc(2)-PP-Dol alpha-1,3-glucosyltransferase) (Dolichyl-P-Glc:Man9GlcNAc2-PP-dolichyl glucosyltransferase)</t>
  </si>
  <si>
    <t>Q12339</t>
  </si>
  <si>
    <t>UTP23 YOR004W</t>
  </si>
  <si>
    <t>mitochondrion [GO:0005739]; nucleolus [GO:0005730]; nucleoplasm [GO:0005654]; small-subunit processome [GO:0032040]</t>
  </si>
  <si>
    <t>SUBCELLULAR LOCATION: Mitochondrion {ECO:0000269|PubMed:14562095}. Nucleus, nucleolus {ECO:0000269|PubMed:14562095, ECO:0000269|PubMed:14690591}.</t>
  </si>
  <si>
    <t>mitochondrion [GO:0005739]; nucleolus [GO:0005730]; nucleoplasm [GO:0005654]; small-subunit processome [GO:0032040]; small ribosomal subunit rRNA binding [GO:0070181];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</si>
  <si>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rRNA-processing protein UTP23 (U three protein 23) (U3 small nucleolar RNA-associated protein 23) (U3 snoRNA-associated protein 23)</t>
  </si>
  <si>
    <t>P38903</t>
  </si>
  <si>
    <t>RTS1 SCS1 YOR014W OR26.04</t>
  </si>
  <si>
    <t>cellular bud neck septin ring organization [GO:0032186]; DNA repair [GO:0006281]; establishment of protein localization to chromosome [GO:0070199]; meiotic sister chromatid cohesion, centromeric [GO:0051754]; mitotic spindle orientation checkpoint signaling [GO:0031578]; positive regulation of autophagosome assembly [GO:2000786]; protein localization [GO:0008104]; septin ring disassembly [GO:0031107]; sister chromatid biorientation [GO:0031134]</t>
  </si>
  <si>
    <t>cellular bud neck [GO:0005935]; condensed chromosome, centromeric region [GO:0000779]; cytoplasm [GO:0005737]; kinetochore [GO:0000776]; nucleus [GO:0005634]; protein phosphatase type 2A complex [GO:0000159]; spindle pole body [GO:0005816]</t>
  </si>
  <si>
    <t>SUBCELLULAR LOCATION: Cytoplasm {ECO:0000269|PubMed:7565713}. Nucleus {ECO:0000269|PubMed:7565713}.</t>
  </si>
  <si>
    <t>cellular bud neck [GO:0005935]; condensed chromosome, centromeric region [GO:0000779]; cytoplasm [GO:0005737]; kinetochore [GO:0000776]; nucleus [GO:0005634]; protein phosphatase type 2A complex [GO:0000159]; spindle pole body [GO:0005816]; DNA binding [GO:0003677]; protein phosphatase regulator activity [GO:0019888]; cellular bud neck septin ring organization [GO:0032186]; DNA repair [GO:0006281]; establishment of protein localization to chromosome [GO:0070199]; meiotic sister chromatid cohesion, centromeric [GO:0051754]; mitotic spindle orientation checkpoint signaling [GO:0031578]; positive regulation of autophagosome assembly [GO:2000786]; protein localization [GO:0008104]; septin ring disassembly [GO:0031107]; sister chromatid biorientation [GO:0031134]</t>
  </si>
  <si>
    <t>Serine/threonine-protein phosphatase 2A 56 kDa regulatory subunit delta isoform (PP2A, B subunit, B' delta isoform) (Protein RTS1) (Protein SCS1)</t>
  </si>
  <si>
    <t>P32606</t>
  </si>
  <si>
    <t>PET127 YOR017W OR26.07</t>
  </si>
  <si>
    <t>mitochondrial RNA 5'-end processing [GO:0000964]</t>
  </si>
  <si>
    <t>mitochondrial envelope [GO:0005740]; mitochondrion [GO:0005739]</t>
  </si>
  <si>
    <t>mitochondrial envelope [GO:0005740]; mitochondrion [GO:0005739]; mitochondrial RNA 5'-end processing [GO:0000964]</t>
  </si>
  <si>
    <t>Putative mitochondrial translation system component PET127</t>
  </si>
  <si>
    <t>Q02805</t>
  </si>
  <si>
    <t>ROD1 YOR018W OR26.08</t>
  </si>
  <si>
    <t>cellular response to glucose stimulus [GO:0071333]; positive regulation of receptor internalization [GO:0002092]; response to xenobiotic stimulus [GO:0009410]; ubiquitin-dependent endocytosis [GO:0070086]</t>
  </si>
  <si>
    <t>cytoplasm [GO:0005737]; cytosol [GO:0005829]; plasma membrane [GO:0005886]</t>
  </si>
  <si>
    <t>SUBCELLULAR LOCATION: Membrane {ECO:0000269|PubMed:8621680}; Peripheral membrane protein {ECO:0000269|PubMed:8621680}. Note=Membrane-associated or associated to a complex that cofractionates with plasma membrane.</t>
  </si>
  <si>
    <t>cytoplasm [GO:0005737]; cytosol [GO:0005829]; plasma membrane [GO:0005886]; protein-macromolecule adaptor activity [GO:0030674]; ubiquitin protein ligase binding [GO:0031625]; cellular response to glucose stimulus [GO:0071333]; positive regulation of receptor internalization [GO:0002092]; response to xenobiotic stimulus [GO:0009410]; ubiquitin-dependent endocytosis [GO:0070086]</t>
  </si>
  <si>
    <t>Protein ROD1 (Resistance to o-dinitrobenzene protein 1)</t>
  </si>
  <si>
    <t>P39875</t>
  </si>
  <si>
    <t>EXO1 DHS1 YOR033C OR26.23</t>
  </si>
  <si>
    <t>DNA double-strand break processing [GO:0000729]; DNA recombination [GO:0006310]; gene conversion at mating-type locus [GO:0007534]; meiotic DNA double-strand break processing [GO:0000706]; mismatch repair [GO:0006298]; mitotic G2/M transition checkpoint [GO:0044818]; telomere maintenance [GO:0000723]; telomeric 3' overhang formation [GO:0031860]</t>
  </si>
  <si>
    <t>cytoplasm [GO:0005737]; nucleus [GO:0005634]; 5'-3' DNA exonuclease activity [GO:0035312]; 5'-3' exonuclease activity [GO:0008409]; 5'-flap endonuclease activity [GO:0017108]; DNA binding [GO:0003677]; metal ion binding [GO:0046872]; DNA double-strand break processing [GO:0000729]; DNA recombination [GO:0006310]; gene conversion at mating-type locus [GO:0007534]; meiotic DNA double-strand break processing [GO:0000706]; mismatch repair [GO:0006298]; mitotic G2/M transition checkpoint [GO:0044818]; telomere maintenance [GO:0000723]; telomeric 3' overhang formation [GO:0031860]</t>
  </si>
  <si>
    <t>Exodeoxyribonuclease 1 (EC 3.1.-.-) (Exodeoxyribonuclease I) (EXO I) (Exonuclease I) (Protein DHS1)</t>
  </si>
  <si>
    <t>P51534</t>
  </si>
  <si>
    <t>SHE4 YOR035C OR26.26</t>
  </si>
  <si>
    <t>actin cytoskeleton organization [GO:0030036]; chaperone-mediated protein folding [GO:0061077]; intracellular mRNA localization [GO:0008298]; mating type switching [GO:0007533]</t>
  </si>
  <si>
    <t>cytoplasm [GO:0005737]; Hsp90 protein binding [GO:0051879]; identical protein binding [GO:0042802]; myosin binding [GO:0017022]; actin cytoskeleton organization [GO:0030036]; chaperone-mediated protein folding [GO:0061077]; intracellular mRNA localization [GO:0008298]; mating type switching [GO:0007533]</t>
  </si>
  <si>
    <t>SWI5-dependent HO expression protein 4</t>
  </si>
  <si>
    <t>P38909</t>
  </si>
  <si>
    <t>CYC2 YOR037W OR26.30</t>
  </si>
  <si>
    <t>cytochrome c-heme linkage [GO:0018063]; mitochondrial membrane organization [GO:0007006]</t>
  </si>
  <si>
    <t>SUBCELLULAR LOCATION: Mitochondrion inner membrane {ECO:0000269|PubMed:14562095, ECO:0000269|PubMed:14576278, ECO:0000269|PubMed:16207709, ECO:0000269|PubMed:8413243}; Peripheral membrane protein {ECO:0000269|PubMed:14562095, ECO:0000269|PubMed:14576278, ECO:0000269|PubMed:16207709, ECO:0000269|PubMed:8413243}; Intermembrane side {ECO:0000269|PubMed:14562095, ECO:0000269|PubMed:14576278, ECO:0000269|PubMed:16207709, ECO:0000269|PubMed:8413243}.</t>
  </si>
  <si>
    <t>mitochondrial inner membrane [GO:0005743]; mitochondrion [GO:0005739]; oxidoreductase activity [GO:0016491]; cytochrome c-heme linkage [GO:0018063]; mitochondrial membrane organization [GO:0007006]</t>
  </si>
  <si>
    <t>Cytochrome c mitochondrial import factor CYC2 (EC 1.-.-.-) (Cytochrome c assembly flavoprotein CYC2)</t>
  </si>
  <si>
    <t>P32480</t>
  </si>
  <si>
    <t>HIR2 YOR038C OR26.31</t>
  </si>
  <si>
    <t>chromatin organization [GO:0006325]; chromatin remodeling [GO:0006338]; negative regulation of chromatin organization [GO:1905268]; negative regulation of transcription by RNA polymerase II [GO:0000122]; negative regulation of transcription by RNA polymerase III [GO:0016480]; nucleosome assembly [GO:0006334]; transcription elongation-coupled chromatin remodeling [GO:0140673]</t>
  </si>
  <si>
    <t>chromosome [GO:0005694]; cytosol [GO:0005829]; HIR complex [GO:0000417]; nucleus [GO:0005634]</t>
  </si>
  <si>
    <t>SUBCELLULAR LOCATION: Nucleus {ECO:0000269|PubMed:8417331}. Chromosome {ECO:0000269|PubMed:19683497}. Note=Localizes to the promoter region of histones HTA1-HTB1. {ECO:0000269|PubMed:19683497}.</t>
  </si>
  <si>
    <t>chromosome [GO:0005694]; cytosol [GO:0005829]; HIR complex [GO:0000417]; nucleus [GO:0005634]; transcription corepressor activity [GO:0003714]; chromatin organization [GO:0006325]; chromatin remodeling [GO:0006338]; negative regulation of chromatin organization [GO:1905268]; negative regulation of transcription by RNA polymerase II [GO:0000122]; negative regulation of transcription by RNA polymerase III [GO:0016480]; nucleosome assembly [GO:0006334]; transcription elongation-coupled chromatin remodeling [GO:0140673]</t>
  </si>
  <si>
    <t>Protein HIR2 (Histone transcription regulator 2)</t>
  </si>
  <si>
    <t>P38930</t>
  </si>
  <si>
    <t>CKB2 YOR039W OR26.32</t>
  </si>
  <si>
    <t>Casein kinase II subunit beta' (CK II beta')</t>
  </si>
  <si>
    <t>P12611</t>
  </si>
  <si>
    <t>WHI2 YOR043W</t>
  </si>
  <si>
    <t>actin filament organization [GO:0007015]; autophagy of mitochondrion [GO:0000422]; cell cycle [GO:0007049]; endocytosis [GO:0006897]; negative regulation of TORC1 signaling [GO:1904262]; positive regulation of G1 to G0 transition [GO:1903452]; positive regulation of gene expression [GO:0010628]; positive regulation of transcription from RNA polymerase II promoter in response to heat stress [GO:0061408]; protein dephosphorylation [GO:0006470]; response to heat [GO:0009408]; response to hydrogen peroxide [GO:0042542]; response to salt stress [GO:0009651]</t>
  </si>
  <si>
    <t>cell periphery [GO:0071944]; nucleus [GO:0005634]; phosphatase complex [GO:1903293]</t>
  </si>
  <si>
    <t>cell periphery [GO:0071944]; nucleus [GO:0005634]; phosphatase complex [GO:1903293]; protein phosphatase binding [GO:0019903]; RNA binding [GO:0003723]; actin filament organization [GO:0007015]; autophagy of mitochondrion [GO:0000422]; cell cycle [GO:0007049]; endocytosis [GO:0006897]; negative regulation of TORC1 signaling [GO:1904262]; positive regulation of G1 to G0 transition [GO:1903452]; positive regulation of gene expression [GO:0010628]; positive regulation of transcription from RNA polymerase II promoter in response to heat stress [GO:0061408]; protein dephosphorylation [GO:0006470]; response to heat [GO:0009408]; response to hydrogen peroxide [GO:0042542]; response to salt stress [GO:0009651]</t>
  </si>
  <si>
    <t>Growth regulation protein</t>
  </si>
  <si>
    <t>Q08421</t>
  </si>
  <si>
    <t>ETT1 YOR051C YOR29-02</t>
  </si>
  <si>
    <t>positive regulation of SREBP signaling pathway [GO:2000640]; regulation of translation [GO:0006417]; translational termination [GO:0006415]</t>
  </si>
  <si>
    <t>SUBCELLULAR LOCATION: Nucleus {ECO:0000269|PubMed:10684247, ECO:0000269|PubMed:14562095}.</t>
  </si>
  <si>
    <t>nucleus [GO:0005634]; positive regulation of SREBP signaling pathway [GO:2000640]; regulation of translation [GO:0006417]; translational termination [GO:0006415]</t>
  </si>
  <si>
    <t>Enhancer of translation termination 1</t>
  </si>
  <si>
    <t>Q08448</t>
  </si>
  <si>
    <t>LPL1 YOR059C YOR29-10</t>
  </si>
  <si>
    <t>cellular lipid metabolic process [GO:0044255]; lipid catabolic process [GO:0016042]; lipid homeostasis [GO:0055088]</t>
  </si>
  <si>
    <t>SUBCELLULAR LOCATION: Lipid droplet {ECO:0000269|PubMed:10515935, ECO:0000269|PubMed:25014274}. Membrane {ECO:0000255}; Single-pass membrane protein {ECO:0000255}.</t>
  </si>
  <si>
    <t>endoplasmic reticulum [GO:0005783]; lipid droplet [GO:0005811]; membrane [GO:0016020]; acylglycerol lipase activity [GO:0047372]; lysophospholipase activity [GO:0004622]; phospholipase A2 activity [GO:0004623]; cellular lipid metabolic process [GO:0044255]; lipid catabolic process [GO:0016042]; lipid homeostasis [GO:0055088]</t>
  </si>
  <si>
    <t>Lipid droplet phospholipase 1 (EC 3.1.-.-) (EC 3.1.1.4)</t>
  </si>
  <si>
    <t>P19454</t>
  </si>
  <si>
    <t>CKA2 YOR061W YOR29-12</t>
  </si>
  <si>
    <t>CURI complex [GO:0032545]; cytosol [GO:0005829]; nucleolus [GO:0005730]; nucleoplasm [GO:0005654]; nucleus [GO:0005634]; protein kinase CK2 complex [GO:0005956]; small-subunit processome [GO:0032040]; UTP-C complex [GO:0034456]; ATP binding [GO:0005524]; protein serine kinase activity [GO:0106310]; protein serine/threonine kinase activity [GO:0004674]; DNA damage response [GO:0006974]; donor selection [GO:0007535]; maturation of SSU-rRNA [GO:0030490]; nucleolar large rRNA transcription by RNA polymerase I [GO:0042790]; phosphorylation [GO:0016310]; regulation of cell cycle [GO:0051726]; regulation of ribosomal protein gene transcription by RNA polymerase II [GO:0060962]; regulation of transcription by RNA polymerase I [GO:0006356]; regulation of transcription by RNA polymerase III [GO:0006359]; ribosomal small subunit assembly [GO:0000028]</t>
  </si>
  <si>
    <t>Casein kinase II subunit alpha' (CK II) (EC 2.7.11.1)</t>
  </si>
  <si>
    <t>P14126</t>
  </si>
  <si>
    <t>RPL3 MAK8 TCM1 YOR063W YOR29-14</t>
  </si>
  <si>
    <t>cytoplasmic translation [GO:0002181]; maintenance of translational fidelity [GO:1990145]; ribosomal large subunit assembly [GO:0000027]; rRNA processing [GO:0006364]; translation [GO:0006412]</t>
  </si>
  <si>
    <t>cytoplasm [GO:0005737]; cytosol [GO:0005829]; cytosolic large ribosomal subunit [GO:0022625]; RNA binding [GO:0003723]; structural constituent of ribosome [GO:0003735]; cytoplasmic translation [GO:0002181]; maintenance of translational fidelity [GO:1990145]; ribosomal large subunit assembly [GO:0000027]; rRNA processing [GO:0006364]; translation [GO:0006412]</t>
  </si>
  <si>
    <t>Large ribosomal subunit protein uL3 (60S ribosomal protein L3) (Maintenance of killer protein 8) (RP1) (Trichodermin resistance protein) (YL1)</t>
  </si>
  <si>
    <t>P07143</t>
  </si>
  <si>
    <t>CYT1 CTC1 YOR065W YOR29-16</t>
  </si>
  <si>
    <t>cellular respiration [GO:0045333]; mitochondrial electron transport, ubiquinol to cytochrome c [GO:0006122]</t>
  </si>
  <si>
    <t>cytosol [GO:0005829]; mitochondrial inner membrane [GO:0005743]; mitochondrial intermembrane space [GO:0005758]; mitochondrial respiratory chain complex III [GO:0005750]; mitochondrion [GO:0005739]</t>
  </si>
  <si>
    <t>cytosol [GO:0005829]; mitochondrial inner membrane [GO:0005743]; mitochondrial intermembrane space [GO:0005758]; mitochondrial respiratory chain complex III [GO:0005750]; mitochondrion [GO:0005739]; heme binding [GO:0020037]; metal ion binding [GO:0046872]; ubiquinol-cytochrome-c reductase activity [GO:0008121]; cellular respiration [GO:0045333]; mitochondrial electron transport, ubiquinol to cytochrome c [GO:0006122]</t>
  </si>
  <si>
    <t>Cytochrome c1, heme protein, mitochondrial (EC 7.1.1.8) (Complex III subunit 4) (Complex III subunit IV) (Cytochrome b-c1 complex subunit 4) (Ubiquinol-cytochrome c oxidoreductase cytochrome c1 subunit) (Cytochrome c-1)</t>
  </si>
  <si>
    <t>P40351</t>
  </si>
  <si>
    <t>ALG8 YOR067C YOR29-18</t>
  </si>
  <si>
    <t>oligosaccharide-lipid intermediate biosynthetic process [GO:0006490]; protein N-linked glycosylation [GO:0006487]</t>
  </si>
  <si>
    <t>endoplasmic reticulum [GO:0005783]; endoplasmic reticulum membrane [GO:0005789]; dolichyl pyrophosphate Glc1Man9GlcNAc2 alpha-1,3-glucosyltransferase activity [GO:0042283]; oligosaccharide-lipid intermediate biosynthetic process [GO:0006490]; protein N-linked glycosylation [GO:0006487]</t>
  </si>
  <si>
    <t>Dolichyl pyrophosphate Glc1Man9GlcNAc2 alpha-1,3-glucosyltransferase (EC 2.4.1.265) (Asparagine-linked glycosylation protein 8) (Dolichyl-P-Glc:Glc1Man9GlcNAc2-PP-dolichyl alpha-1,3-glucosyltransferase) (Dolichyl-P-Glc:Glc1Man9GlcNAc2-PP-dolichyl glucosyltransferase)</t>
  </si>
  <si>
    <t>Q92331</t>
  </si>
  <si>
    <t>VPS5 GRD2 PEP10 VPT5 YOR069W YOR29-20</t>
  </si>
  <si>
    <t>endocytic recycling [GO:0032456]; protein retention in Golgi apparatus [GO:0045053]; protein transport [GO:0015031]; retrograde transport, endosome to Golgi [GO:0042147]</t>
  </si>
  <si>
    <t>cytosol [GO:0005829]; endomembrane system [GO:0012505]; endosome [GO:0005768]; endosome membrane [GO:0010008]; Golgi membrane [GO:0000139]; retromer complex [GO:0030904]; retromer, tubulation complex [GO:0030905]</t>
  </si>
  <si>
    <t>SUBCELLULAR LOCATION: Cytoplasm. Golgi apparatus membrane {ECO:0000305}; Peripheral membrane protein {ECO:0000305}; Cytoplasmic side {ECO:0000305}. Endosome membrane {ECO:0000305}; Peripheral membrane protein {ECO:0000305}; Cytoplasmic side {ECO:0000305}.</t>
  </si>
  <si>
    <t>cytosol [GO:0005829]; endomembrane system [GO:0012505]; endosome [GO:0005768]; endosome membrane [GO:0010008]; Golgi membrane [GO:0000139]; retromer complex [GO:0030904]; retromer, tubulation complex [GO:0030905]; phosphatidylinositol binding [GO:0035091]; phosphatidylinositol-3-phosphate binding [GO:0032266]; endocytic recycling [GO:0032456]; protein retention in Golgi apparatus [GO:0045053]; protein transport [GO:0015031]; retrograde transport, endosome to Golgi [GO:0042147]</t>
  </si>
  <si>
    <t>Vacuolar protein sorting-associated protein 5 (Carboxypeptidase Y-deficient protein 10) (Vacuolar protein-targeting protein 5)</t>
  </si>
  <si>
    <t>Q08484</t>
  </si>
  <si>
    <t>GYP1 YOR070C YOR29-21</t>
  </si>
  <si>
    <t>Golgi apparatus [GO:0005794]; Golgi stack [GO:0005795]; mitochondrion [GO:0005739]</t>
  </si>
  <si>
    <t>SUBCELLULAR LOCATION: Golgi apparatus, Golgi stack {ECO:0000269|PubMed:11359917}.</t>
  </si>
  <si>
    <t>Golgi apparatus [GO:0005794]; Golgi stack [GO:0005795]; mitochondrion [GO:0005739]; GTPase activator activity [GO:0005096]; vesicle-mediated transport [GO:0016192]</t>
  </si>
  <si>
    <t>GTPase-activating protein GYP1 (GAP for YPT1)</t>
  </si>
  <si>
    <t>Q08496</t>
  </si>
  <si>
    <t>DIA2 YOR080W YOR29-31</t>
  </si>
  <si>
    <t>invasive growth in response to glucose limitation [GO:0001403]; mitotic intra-S DNA damage checkpoint signaling [GO:0031573]; protein ubiquitination [GO:0016567]; protein-containing complex disassembly [GO:0032984]; regulation of DNA replication [GO:0006275]; SCF-dependent proteasomal ubiquitin-dependent protein catabolic process [GO:0031146]; silent mating-type cassette heterochromatin formation [GO:0030466]; subtelomeric heterochromatin formation [GO:0031509]; ubiquitin-dependent protein catabolic process [GO:0006511]</t>
  </si>
  <si>
    <t>chromosome, telomeric region [GO:0000781]; nucleus [GO:0005634]; SCF ubiquitin ligase complex [GO:0019005]</t>
  </si>
  <si>
    <t>chromosome, telomeric region [GO:0000781]; nucleus [GO:0005634]; SCF ubiquitin ligase complex [GO:0019005]; DNA replication origin binding [GO:0003688]; invasive growth in response to glucose limitation [GO:0001403]; mitotic intra-S DNA damage checkpoint signaling [GO:0031573]; protein ubiquitination [GO:0016567]; protein-containing complex disassembly [GO:0032984]; regulation of DNA replication [GO:0006275]; SCF-dependent proteasomal ubiquitin-dependent protein catabolic process [GO:0031146]; silent mating-type cassette heterochromatin formation [GO:0030466]; subtelomeric heterochromatin formation [GO:0031509]; ubiquitin-dependent protein catabolic process [GO:0006511]</t>
  </si>
  <si>
    <t>Protein DIA2 (Digs into agar protein 2)</t>
  </si>
  <si>
    <t>Q12043</t>
  </si>
  <si>
    <t>TGL5 STC2 YOR081C YOR29-32 YOR2964C</t>
  </si>
  <si>
    <t>lipid catabolic process [GO:0016042]; sporulation resulting in formation of a cellular spore [GO:0030435]; triglyceride mobilization [GO:0006642]</t>
  </si>
  <si>
    <t>SUBCELLULAR LOCATION: Lipid droplet {ECO:0000269|PubMed:14562095, ECO:0000269|PubMed:16135509, ECO:0000269|PubMed:21820081, ECO:0000269|PubMed:24868093, ECO:0000269|PubMed:27170177}. Note=Partially retained in the endoplasmic reticulum in cells lacking triacylglycerols. {ECO:0000269|PubMed:27170177}.</t>
  </si>
  <si>
    <t>lipid droplet [GO:0005811]; lysophosphatidic acid acyltransferase activity [GO:0042171]; triglyceride lipase activity [GO:0004806]; lipid catabolic process [GO:0016042]; sporulation resulting in formation of a cellular spore [GO:0030435]; triglyceride mobilization [GO:0006642]</t>
  </si>
  <si>
    <t>Triacylglycerol lipase 5 (TAG lipase 5) (TG lipase 5) (EC 3.1.1.3) (Lipase 5)</t>
  </si>
  <si>
    <t>P48439</t>
  </si>
  <si>
    <t>OST3 YOR085W YOR3124W</t>
  </si>
  <si>
    <t>protein glycosylation [GO:0006486]; protein N-linked glycosylation [GO:0006487]; protein N-linked glycosylation via asparagine [GO:0018279]; protein O-linked mannosylation [GO:0035269]; protein-containing complex assembly [GO:0065003]</t>
  </si>
  <si>
    <t>endoplasmic reticulum [GO:0005783]; endoplasmic reticulum membrane [GO:0005789]; membrane [GO:0016020]; oligosaccharyltransferase complex [GO:0008250]</t>
  </si>
  <si>
    <t>SUBCELLULAR LOCATION: Endoplasmic reticulum membrane {ECO:0000305}; Multi-pass membrane protein {ECO:0000269|PubMed:29301962}.</t>
  </si>
  <si>
    <t>endoplasmic reticulum [GO:0005783]; endoplasmic reticulum membrane [GO:0005789]; membrane [GO:0016020]; oligosaccharyltransferase complex [GO:0008250]; dolichyl-diphosphooligosaccharide-protein glycotransferase activity [GO:0004579]; protein-disulfide reductase activity [GO:0015035]; protein glycosylation [GO:0006486]; protein N-linked glycosylation [GO:0006487]; protein N-linked glycosylation via asparagine [GO:0018279]; protein O-linked mannosylation [GO:0035269]; protein-containing complex assembly [GO:0065003]</t>
  </si>
  <si>
    <t>Dolichyl-diphosphooligosaccharide--protein glycosyltransferase subunit 3 (Oligosaccharyl transferase 34 kDa subunit) (Oligosaccharyl transferase subunit OST3) (Oligosaccharyl transferase subunit gamma)</t>
  </si>
  <si>
    <t>Q12466</t>
  </si>
  <si>
    <t>TCB1 YOR086C YOR3141c</t>
  </si>
  <si>
    <t>cell periphery [GO:0071944]; cortical endoplasmic reticulum [GO:0032541]; endoplasmic reticulum [GO:0005783]; endoplasmic reticulum membrane [GO:0005789]; mitochondrion [GO:0005739]; plasma membrane [GO:0005886]</t>
  </si>
  <si>
    <t>SUBCELLULAR LOCATION: Cell membrane {ECO:0000269|PubMed:14562095}; Multi-pass membrane protein {ECO:0000255}. Endoplasmic reticulum membrane {ECO:0000269|PubMed:22250200}; Multi-pass membrane protein {ECO:0000255}. Note=More enriched in the cortical endoplasmic reticulum (ER) that is closely apposed to the cell membrane than in the perinuclear ER or internal ER tubules that connect the nucleus to the cortical ER. {ECO:0000269|PubMed:22250200}.</t>
  </si>
  <si>
    <t>cell periphery [GO:0071944]; cortical endoplasmic reticulum [GO:0032541]; endoplasmic reticulum [GO:0005783]; endoplasmic reticulum membrane [GO:0005789]; mitochondrion [GO:0005739]; plasma membrane [GO:0005886]; calcium-dependent phospholipid binding [GO:0005544]; lipid binding [GO:0008289]; metal ion binding [GO:0046872]; endoplasmic reticulum membrane organization [GO:0090158]; endoplasmic reticulum-plasma membrane tethering [GO:0061817]; lipid transport [GO:0006869]; regulation of phosphatidylinositol dephosphorylation [GO:0060304]</t>
  </si>
  <si>
    <t>Tricalbin-1</t>
  </si>
  <si>
    <t>Q12324</t>
  </si>
  <si>
    <t>YVC1 YOR087W YOR088W YOR3151W</t>
  </si>
  <si>
    <t>calcium ion transmembrane import into cytosol [GO:0097553]; intracellular monoatomic cation homeostasis [GO:0030003]</t>
  </si>
  <si>
    <t>fungal-type vacuole [GO:0000324]; fungal-type vacuole membrane [GO:0000329]; vacuole-mitochondrion membrane contact site [GO:1990816]</t>
  </si>
  <si>
    <t>SUBCELLULAR LOCATION: Vacuole membrane {ECO:0000269|PubMed:11427713, ECO:0000269|PubMed:11781332}; Multi-pass membrane protein {ECO:0000269|PubMed:11427713, ECO:0000269|PubMed:11781332}.</t>
  </si>
  <si>
    <t>fungal-type vacuole [GO:0000324]; fungal-type vacuole membrane [GO:0000329]; vacuole-mitochondrion membrane contact site [GO:1990816]; calcium activated cation channel activity [GO:0005227]; calcium channel activity [GO:0005262]; potassium channel activity [GO:0005267]; sodium channel activity [GO:0005272]; voltage-gated monoatomic ion channel activity [GO:0005244]; calcium ion transmembrane import into cytosol [GO:0097553]; intracellular monoatomic cation homeostasis [GO:0030003]</t>
  </si>
  <si>
    <t>Calcium channel YVC1 (TRP homolog) (Yeast vacuolar conductance protein 1)</t>
  </si>
  <si>
    <t>Q12511</t>
  </si>
  <si>
    <t>PTC5 PPP1 YOR090C YOR3157C</t>
  </si>
  <si>
    <t>peptidyl-serine dephosphorylation [GO:0070262]</t>
  </si>
  <si>
    <t>mitochondrial intermembrane space [GO:0005758]; mitochondrion [GO:0005739]</t>
  </si>
  <si>
    <t>SUBCELLULAR LOCATION: Mitochondrion intermembrane space {ECO:0000269|PubMed:14576278, ECO:0000269|PubMed:16643908, ECO:0000269|PubMed:22984289}.</t>
  </si>
  <si>
    <t>mitochondrial intermembrane space [GO:0005758]; mitochondrion [GO:0005739]; [pyruvate dehydrogenase (lipoamide)] phosphatase activity [GO:0004741]; [pyruvate dehydrogenase (lipoamide)] phosphatase regulator activity [GO:0019909]; metal ion binding [GO:0046872]; protein serine/threonine phosphatase activity [GO:0004722]; peptidyl-serine dephosphorylation [GO:0070262]</t>
  </si>
  <si>
    <t>[Pyruvate dehydrogenase [acetyl-transferring]]-phosphatase 1, mitochondrial (PDP 1) (EC 3.1.3.43) (Phosphatase two C protein 5) (Protein phosphatase 2C homolog 5) (PP2C-5) (Protein phosphatase of PDH protein 1) (Pyruvate dehydrogenase complex phosphatase 1) (PDC phosphatase 1)</t>
  </si>
  <si>
    <t>Q12275</t>
  </si>
  <si>
    <t>YOR093C YOR3170c</t>
  </si>
  <si>
    <t>small molecule metabolic process [GO:0044281]</t>
  </si>
  <si>
    <t>cellular bud neck [GO:0005935]; cytosol [GO:0005829]; membrane [GO:0016020]</t>
  </si>
  <si>
    <t>cellular bud neck [GO:0005935]; cytosol [GO:0005829]; membrane [GO:0016020]; small molecule metabolic process [GO:0044281]</t>
  </si>
  <si>
    <t>Uncharacterized protein YOR093C</t>
  </si>
  <si>
    <t>Q12189</t>
  </si>
  <si>
    <t>RKI1 YOR095C YOR3174C</t>
  </si>
  <si>
    <t>D-ribose metabolic process [GO:0006014]; pentose-phosphate shunt [GO:0006098]; pentose-phosphate shunt, non-oxidative branch [GO:0009052]; pyridoxine biosynthetic process [GO:0008615]</t>
  </si>
  <si>
    <t>cytoplasm [GO:0005737]; nucleus [GO:0005634]; ribose-5-phosphate isomerase activity [GO:0004751]; D-ribose metabolic process [GO:0006014]; pentose-phosphate shunt [GO:0006098]; pentose-phosphate shunt, non-oxidative branch [GO:0009052]; pyridoxine biosynthetic process [GO:0008615]</t>
  </si>
  <si>
    <t>Ribose-5-phosphate isomerase (EC 5.3.1.6) (D-ribose-5-phosphate ketol-isomerase) (Phosphoriboisomerase)</t>
  </si>
  <si>
    <t>P26786</t>
  </si>
  <si>
    <t>RPS7A RPS30 YOR096W YOR3177W</t>
  </si>
  <si>
    <t>90S preribosome [GO:0030686]; cytosol [GO:0005829]; cytosolic small ribosomal subunit [GO:0022627]; nucleolus [GO:0005730]; nucleoplasm [GO:0005654]; small-subunit processome [GO:0032040]; structural constituent of ribosome [GO:0003735]; cytoplasmic translation [GO:0002181]; ribosomal small subunit biogenesis [GO:0042274]; ribosome biogenesis [GO:0042254]; rRNA processing [GO:0006364]</t>
  </si>
  <si>
    <t>Small ribosomal subunit protein eS7A (40S ribosomal protein S7-A) (RP30) (RP40)</t>
  </si>
  <si>
    <t>P27810</t>
  </si>
  <si>
    <t>KTR1 YOR099W YOR3189W</t>
  </si>
  <si>
    <t>cell wall mannoprotein biosynthetic process [GO:0000032]; mannosylation [GO:0097502]; protein N-linked glycosylation [GO:0006487]; protein O-linked glycosylation [GO:0006493]</t>
  </si>
  <si>
    <t>fungal-type vacuole [GO:0000324]; fungal-type vacuole membrane [GO:0000329]; Golgi apparatus [GO:0005794]; Golgi membrane [GO:0000139]; alpha-1,2-mannosyltransferase activity [GO:0000026]; cell wall mannoprotein biosynthetic process [GO:0000032]; mannosylation [GO:0097502]; protein N-linked glycosylation [GO:0006487]; protein O-linked glycosylation [GO:0006493]</t>
  </si>
  <si>
    <t>Alpha-1,2 mannosyltransferase KTR1 (EC 2.4.1.-)</t>
  </si>
  <si>
    <t>P46964</t>
  </si>
  <si>
    <t>OST2 YOR103C YOR3211C</t>
  </si>
  <si>
    <t>endoplasmic reticulum [GO:0005783]; endoplasmic reticulum membrane [GO:0005789]; oligosaccharyltransferase complex [GO:0008250]; protein N-linked glycosylation [GO:0006487]</t>
  </si>
  <si>
    <t>Dolichyl-diphosphooligosaccharide--protein glycosyltransferase subunit OST2 (Oligosaccharyl transferase subunit OST2) (Oligosaccharyl transferase 16 kDa subunit) (Oligosaccharyl transferase subunit epsilon)</t>
  </si>
  <si>
    <t>Q12415</t>
  </si>
  <si>
    <t>TFC7 YOR110W O3234 YOR3234w</t>
  </si>
  <si>
    <t>nucleus [GO:0005634]; transcription factor TFIIIC complex [GO:0000127]</t>
  </si>
  <si>
    <t>nucleus [GO:0005634]; transcription factor TFIIIC complex [GO:0000127]; DNA binding [GO:0003677]; phosphatase activity [GO:0016791]; 5S class rRNA transcription by RNA polymerase III [GO:0042791]; transcription by RNA polymerase III [GO:0006383]; transcription initiation at RNA polymerase III promoter [GO:0006384]</t>
  </si>
  <si>
    <t>Transcription factor tau 55 kDa subunit (TFIIIC 55 kDa subunit) (Transcription factor C subunit 7)</t>
  </si>
  <si>
    <t>Q12453</t>
  </si>
  <si>
    <t>CEX1 YOR112W O3240 YOR3240w</t>
  </si>
  <si>
    <t>tRNA export from nucleus [GO:0006409]</t>
  </si>
  <si>
    <t>cytoplasm [GO:0005737]; nuclear pore [GO:0005643]</t>
  </si>
  <si>
    <t>cytoplasm [GO:0005737]; nuclear pore [GO:0005643]; tRNA binding [GO:0000049]; tRNA export from nucleus [GO:0006409]</t>
  </si>
  <si>
    <t>Cytoplasmic export protein 1</t>
  </si>
  <si>
    <t>Q99394</t>
  </si>
  <si>
    <t>TRS33 YOR115C O3251 YOR3251C</t>
  </si>
  <si>
    <t>endoplasmic reticulum to Golgi vesicle-mediated transport [GO:0006888]; intra-Golgi vesicle-mediated transport [GO:0006891]; macroautophagy [GO:0016236]; positive regulation of macroautophagy [GO:0016239]; protein localization to phagophore assembly site [GO:0034497]; protein-containing complex assembly [GO:0065003]; protein-containing complex localization [GO:0031503]; retrograde transport, endosome to Golgi [GO:0042147]</t>
  </si>
  <si>
    <t>cis-Golgi network [GO:0005801]; cytosol [GO:0005829]; endoplasmic reticulum [GO:0005783]; phagophore assembly site [GO:0000407]; trans-Golgi network [GO:0005802]; TRAPP complex [GO:0030008]; TRAPPI protein complex [GO:1990070]; TRAPPII protein complex [GO:1990071]; TRAPPIII protein complex [GO:1990072]</t>
  </si>
  <si>
    <t>cis-Golgi network [GO:0005801]; cytosol [GO:0005829]; endoplasmic reticulum [GO:0005783]; phagophore assembly site [GO:0000407]; trans-Golgi network [GO:0005802]; TRAPP complex [GO:0030008]; TRAPPI protein complex [GO:1990070]; TRAPPII protein complex [GO:1990071]; TRAPPIII protein complex [GO:1990072]; endoplasmic reticulum to Golgi vesicle-mediated transport [GO:0006888]; intra-Golgi vesicle-mediated transport [GO:0006891]; macroautophagy [GO:0016236]; positive regulation of macroautophagy [GO:0016239]; protein localization to phagophore assembly site [GO:0034497]; protein-containing complex assembly [GO:0065003]; protein-containing complex localization [GO:0031503]; retrograde transport, endosome to Golgi [GO:0042147]</t>
  </si>
  <si>
    <t>Trafficking protein particle complex subunit 33 (TRAPP subunit 33) (Transport protein particle 33 kDa subunit)</t>
  </si>
  <si>
    <t>P04051</t>
  </si>
  <si>
    <t>RPO31 RPC1 RPC160 YOR116C O3254 YOR3254C</t>
  </si>
  <si>
    <t>nucleoplasm [GO:0005654]; nucleus [GO:0005634]; RNA polymerase III complex [GO:0005666]; DNA binding [GO:0003677]; DNA-directed 5'-3' RNA polymerase activity [GO:0003899]; metal ion binding [GO:0046872]; termination of RNA polymerase III transcription [GO:0006386]; transcription by RNA polymerase III [GO:0006383]; transcription initiation at RNA polymerase III promoter [GO:0006384]; tRNA transcription by RNA polymerase III [GO:0042797]</t>
  </si>
  <si>
    <t>DNA-directed RNA polymerase III subunit RPC1 (RNA polymerase III subunit C1) (EC 2.7.7.6) (DNA-directed RNA polymerase III largest subunit) (RNA polymerase III subunit C160)</t>
  </si>
  <si>
    <t>P33297</t>
  </si>
  <si>
    <t>RPT5 YTA1 YOR117W O3258 YOR3258W</t>
  </si>
  <si>
    <t>cytoplasm [GO:0005737]; nucleus [GO:0005634]; proteasome complex [GO:0000502]; proteasome regulatory particle, base subcomplex [GO:0008540]; ATP binding [GO:0005524]; ATP hydrolysis activity [GO:0016887]; proteasome-activating activity [GO:0036402]; positive regulation of RNA polymerase II transcription preinitiation complex assembly [GO:0045899]; proteasome regulatory particle assembly [GO:0070682]; proteasome-mediated ubiquitin-dependent protein catabolic process [GO:0043161]; ubiquitin-dependent protein catabolic process [GO:0006511]</t>
  </si>
  <si>
    <t>26S proteasome regulatory subunit 6A (Tat-binding protein homolog 1) (TBP-1)</t>
  </si>
  <si>
    <t>Q12196</t>
  </si>
  <si>
    <t>RIO1 RRP10 YOR119C O3266 YOR3266C</t>
  </si>
  <si>
    <t>cell cycle [GO:0007049]; cell division [GO:0051301]; maturation of SSU-rRNA [GO:0030490]; maturation of SSU-rRNA from tricistronic rRNA transcript (SSU-rRNA, 5.8S rRNA, LSU-rRNA) [GO:0000462]; negative regulation of transcription by RNA polymerase I [GO:0016479]; phosphorylation [GO:0016310]; positive regulation of rRNA processing [GO:2000234]; regulation of exit from mitosis [GO:0007096]</t>
  </si>
  <si>
    <t>cytoplasm [GO:0005737]; cytosol [GO:0005829]; nucleolar chromatin [GO:0030874]; nucleus [GO:0005634]; preribosome, small subunit precursor [GO:0030688]</t>
  </si>
  <si>
    <t>SUBCELLULAR LOCATION: Cytoplasm {ECO:0000269|PubMed:11483523, ECO:0000269|PubMed:12135737, ECO:0000269|PubMed:12612080}.</t>
  </si>
  <si>
    <t>cytoplasm [GO:0005737]; cytosol [GO:0005829]; nucleolar chromatin [GO:0030874]; nucleus [GO:0005634]; preribosome, small subunit precursor [GO:0030688]; ATP binding [GO:0005524]; hydrolase activity [GO:0016787]; metal ion binding [GO:0046872]; protein kinase activity [GO:0004672]; protein serine kinase activity [GO:0106310]; protein serine/threonine kinase activity [GO:0004674]; cell cycle [GO:0007049]; cell division [GO:0051301]; maturation of SSU-rRNA [GO:0030490]; maturation of SSU-rRNA from tricistronic rRNA transcript (SSU-rRNA, 5.8S rRNA, LSU-rRNA) [GO:0000462]; negative regulation of transcription by RNA polymerase I [GO:0016479]; phosphorylation [GO:0016310]; positive regulation of rRNA processing [GO:2000234]; regulation of exit from mitosis [GO:0007096]</t>
  </si>
  <si>
    <t>Serine/threonine-protein kinase RIO1 (EC 2.7.11.1) (EC 3.6.3.-) (Ribosomal RNA-processing protein 10)</t>
  </si>
  <si>
    <t>P14065</t>
  </si>
  <si>
    <t>GCY1 GCY YOR120W O31567 YOR3269W</t>
  </si>
  <si>
    <t>arabinose catabolic process [GO:0019568]; cellular response to oxidative stress [GO:0034599]; D-xylose catabolic process [GO:0042843]; glycerol to glycerone phosphate metabolic process [GO:0061610]</t>
  </si>
  <si>
    <t>cytoplasm [GO:0005737]; cytosol [GO:0005829]; nucleus [GO:0005634]; alditol:NADP+ 1-oxidoreductase activity [GO:0004032]; aldo-keto reductase (NADP) activity [GO:0004033]; glycerol 2-dehydrogenase (NADP+) activity [GO:0047953]; glycerol dehydrogenase [NAD(P)+] activity [GO:1990042]; mRNA binding [GO:0003729]; oxidoreductase activity [GO:0016491]; arabinose catabolic process [GO:0019568]; cellular response to oxidative stress [GO:0034599]; D-xylose catabolic process [GO:0042843]; glycerol to glycerone phosphate metabolic process [GO:0061610]</t>
  </si>
  <si>
    <t>Glycerol 2-dehydrogenase (NADP(+)) (EC 1.1.1.156) (Galactose-inducible crystallin-like protein 1)</t>
  </si>
  <si>
    <t>P07274</t>
  </si>
  <si>
    <t>PFY1 PFY PRF1 YOR122C O3275 YOR3275C</t>
  </si>
  <si>
    <t>intracellular transport [GO:0046907]; mitotic actomyosin contractile ring assembly [GO:1903475]; positive regulation of formin-nucleated actin cable assembly [GO:0090338]; sequestering of actin monomers [GO:0042989]</t>
  </si>
  <si>
    <t>cell cortex [GO:0005938]; cytoskeleton [GO:0005856]; cytosol [GO:0005829]</t>
  </si>
  <si>
    <t>cell cortex [GO:0005938]; cytoskeleton [GO:0005856]; cytosol [GO:0005829]; actin monomer binding [GO:0003785]; phosphatidylinositol-4,5-bisphosphate binding [GO:0005546]; proline-rich region binding [GO:0070064]; intracellular transport [GO:0046907]; mitotic actomyosin contractile ring assembly [GO:1903475]; positive regulation of formin-nucleated actin cable assembly [GO:0090338]; sequestering of actin monomers [GO:0042989]</t>
  </si>
  <si>
    <t>Profilin</t>
  </si>
  <si>
    <t>P38439</t>
  </si>
  <si>
    <t>LEO1 YOR123C O3278 YOR3278C</t>
  </si>
  <si>
    <t>chromatin organization [GO:0006325]; DNA-templated transcription termination [GO:0006353]; positive regulation of transcription elongation by RNA polymerase I [GO:2001209]; positive regulation of transcription elongation by RNA polymerase II [GO:0032968]; regulation of transcription-coupled nucleotide-excision repair [GO:0090262]; transcription elongation by RNA polymerase II [GO:0006368]</t>
  </si>
  <si>
    <t>Cdc73/Paf1 complex [GO:0016593]; nucleus [GO:0005634]</t>
  </si>
  <si>
    <t>Cdc73/Paf1 complex [GO:0016593]; nucleus [GO:0005634]; RNA binding [GO:0003723]; RNA polymerase II C-terminal domain phosphoserine binding [GO:1990269]; RNA polymerase II-specific DNA-binding transcription factor binding [GO:0061629]; transcription coregulator activity [GO:0003712]; chromatin organization [GO:0006325]; DNA-templated transcription termination [GO:0006353]; positive regulation of transcription elongation by RNA polymerase I [GO:2001209]; positive regulation of transcription elongation by RNA polymerase II [GO:0032968]; regulation of transcription-coupled nucleotide-excision repair [GO:0090262]; transcription elongation by RNA polymerase II [GO:0006368]</t>
  </si>
  <si>
    <t>RNA polymerase-associated protein LEO1</t>
  </si>
  <si>
    <t>P21264</t>
  </si>
  <si>
    <t>ADE2 YOR128C O3293 YOR3293C</t>
  </si>
  <si>
    <t>'de novo' IMP biosynthetic process [GO:0006189]; purine nucleobase metabolic process [GO:0006144]</t>
  </si>
  <si>
    <t>cytoplasm [GO:0005737]; 5-amino-4-imidazole carboxylate lyase activity [GO:0043727]; ATP binding [GO:0005524]; metal ion binding [GO:0046872]; phosphoribosylaminoimidazole carboxylase activity [GO:0004638]; 'de novo' IMP biosynthetic process [GO:0006189]; purine nucleobase metabolic process [GO:0006144]</t>
  </si>
  <si>
    <t>Phosphoribosylaminoimidazole carboxylase (EC 4.1.1.21) (AIR carboxylase) (AIRC)</t>
  </si>
  <si>
    <t>Q99222</t>
  </si>
  <si>
    <t>AFI1 YOR129C YOR3296C</t>
  </si>
  <si>
    <t>actin cortical patch localization [GO:0051666]; cellular bud site selection [GO:0000282]</t>
  </si>
  <si>
    <t>cell cortex [GO:0005938]; cellular bud neck [GO:0005935]; cytoplasm [GO:0005737]; nucleus [GO:0005634]; perinuclear region of cytoplasm [GO:0048471]; plasma membrane [GO:0005886]</t>
  </si>
  <si>
    <t>SUBCELLULAR LOCATION: Cytoplasm, perinuclear region. Cytoplasm, cell cortex. Note=Enriched at the nuclear envelope and at the plasma membrane, especially in daughter cells and at the bud neck.</t>
  </si>
  <si>
    <t>cell cortex [GO:0005938]; cellular bud neck [GO:0005935]; cytoplasm [GO:0005737]; nucleus [GO:0005634]; perinuclear region of cytoplasm [GO:0048471]; plasma membrane [GO:0005886]; actin cortical patch localization [GO:0051666]; cellular bud site selection [GO:0000282]</t>
  </si>
  <si>
    <t>ARF3-interacting protein 1</t>
  </si>
  <si>
    <t>Q12375</t>
  </si>
  <si>
    <t>ORT1 ARG11 YOR130C O3299 YOR3299C</t>
  </si>
  <si>
    <t>arginine biosynthetic process [GO:0006526]; mitochondrial L-ornithine transmembrane transport [GO:1990575]</t>
  </si>
  <si>
    <t>SUBCELLULAR LOCATION: Mitochondrion inner membrane {ECO:0000269|PubMed:14562095}; Multi-pass membrane protein {ECO:0000269|PubMed:14562095}.</t>
  </si>
  <si>
    <t>mitochondrial envelope [GO:0005740]; mitochondrial inner membrane [GO:0005743]; mitochondrion [GO:0005739]; L-ornithine transmembrane transporter activity [GO:0000064]; arginine biosynthetic process [GO:0006526]; mitochondrial L-ornithine transmembrane transport [GO:1990575]</t>
  </si>
  <si>
    <t>Mitochondrial ornithine transporter 1</t>
  </si>
  <si>
    <t>P28241</t>
  </si>
  <si>
    <t>IDH2 YOR136W O3326 YOR3326W</t>
  </si>
  <si>
    <t>mitochondrial isocitrate dehydrogenase complex (NAD+) [GO:0005962]; mitochondrion [GO:0005739]</t>
  </si>
  <si>
    <t>mitochondrial isocitrate dehydrogenase complex (NAD+) [GO:0005962]; mitochondrion [GO:0005739]; isocitrate dehydrogenase (NAD+) activity [GO:0004449]; magnesium ion binding [GO:0000287]; NAD binding [GO:0051287]; RNA binding [GO:0003723]; glutamate biosynthetic process [GO:0006537]; isocitrate metabolic process [GO:0006102]; tricarboxylic acid cycle [GO:0006099]</t>
  </si>
  <si>
    <t>Isocitrate dehydrogenase [NAD] subunit 2, mitochondrial (EC 1.1.1.41) (Isocitric dehydrogenase) (NAD(+)-specific ICDH)</t>
  </si>
  <si>
    <t>Q12212</t>
  </si>
  <si>
    <t>SIA1 YOR137C YOR3329C</t>
  </si>
  <si>
    <t>proton transmembrane transport [GO:1902600]</t>
  </si>
  <si>
    <t>phosphoprotein phosphatase activity [GO:0004721]; proton transmembrane transport [GO:1902600]</t>
  </si>
  <si>
    <t>Protein SIA1</t>
  </si>
  <si>
    <t>Q12386</t>
  </si>
  <si>
    <t>ARP8 YOR141C YOR3348C</t>
  </si>
  <si>
    <t>chromatin remodeling [GO:0006338]; DNA damage response [GO:0006974]; DNA repair [GO:0006281]; double-strand break repair [GO:0006302]; mitotic recombination [GO:0006312]; regulation of DNA-templated transcription [GO:0006355]</t>
  </si>
  <si>
    <t>cytoplasm [GO:0005737]; cytoskeleton [GO:0005856]; Ino80 complex [GO:0031011]; nucleus [GO:0005634]</t>
  </si>
  <si>
    <t>SUBCELLULAR LOCATION: Nucleus. Cytoplasm, cytoskeleton.</t>
  </si>
  <si>
    <t>cytoplasm [GO:0005737]; cytoskeleton [GO:0005856]; Ino80 complex [GO:0031011]; nucleus [GO:0005634]; ATP binding [GO:0005524]; mRNA binding [GO:0003729]; chromatin remodeling [GO:0006338]; DNA damage response [GO:0006974]; DNA repair [GO:0006281]; double-strand break repair [GO:0006302]; mitotic recombination [GO:0006312]; regulation of DNA-templated transcription [GO:0006355]</t>
  </si>
  <si>
    <t>Actin-like protein ARP8</t>
  </si>
  <si>
    <t>P53598</t>
  </si>
  <si>
    <t>LSC1 YOR142W YOR3352W</t>
  </si>
  <si>
    <t>mitochondrial nucleoid [GO:0042645]; mitochondrion [GO:0005739]; succinate-CoA ligase complex (ADP-forming) [GO:0009361]</t>
  </si>
  <si>
    <t>SUBCELLULAR LOCATION: Mitochondrion {ECO:0000255|HAMAP-Rule:MF_03222, ECO:0000269|PubMed:14562095, ECO:0000269|PubMed:14576278}.</t>
  </si>
  <si>
    <t>mitochondrial nucleoid [GO:0042645]; mitochondrion [GO:0005739]; succinate-CoA ligase complex (ADP-forming) [GO:0009361]; nucleotide binding [GO:0000166]; succinate-CoA ligase (ADP-forming) activity [GO:0004775]; succinate-CoA ligase (GDP-forming) activity [GO:0004776]; succinyl-CoA catabolic process [GO:1901289]; succinyl-CoA metabolic process [GO:0006104]; tricarboxylic acid cycle [GO:0006099]</t>
  </si>
  <si>
    <t>Succinate--CoA ligase [ADP-forming] subunit alpha, mitochondrial (EC 6.2.1.5) (Succinyl-CoA synthetase subunit alpha) (SCS-alpha)</t>
  </si>
  <si>
    <t>Q12050</t>
  </si>
  <si>
    <t>ELG1 RTT110 YOR144C O3510 YOR3510C</t>
  </si>
  <si>
    <t>DNA clamp unloading [GO:0090618]; DNA-templated DNA replication [GO:0006261]; double-strand break repair via homologous recombination [GO:0000724]; mitotic sister chromatid cohesion [GO:0007064]; retrotransposon silencing [GO:0010526]</t>
  </si>
  <si>
    <t>chromosome, telomeric region [GO:0000781]; cytoplasm [GO:0005737]; Elg1 RFC-like complex [GO:0031391]; mitochondrion [GO:0005739]; nucleus [GO:0005634]</t>
  </si>
  <si>
    <t>SUBCELLULAR LOCATION: Nucleus {ECO:0000269|PubMed:14562095}. Chromosome, telomere {ECO:0000305|PubMed:14562095}.</t>
  </si>
  <si>
    <t>chromosome, telomeric region [GO:0000781]; cytoplasm [GO:0005737]; Elg1 RFC-like complex [GO:0031391]; mitochondrion [GO:0005739]; nucleus [GO:0005634]; chromatin binding [GO:0003682]; DNA binding [GO:0003677]; DNA clamp unloading [GO:0090618]; DNA-templated DNA replication [GO:0006261]; double-strand break repair via homologous recombination [GO:0000724]; mitotic sister chromatid cohesion [GO:0007064]; retrotransposon silencing [GO:0010526]</t>
  </si>
  <si>
    <t>Telomere length regulation protein ELG1 (Regulator of Ty1 transposition protein 110) (Telomere elongation suppressor ELG1)</t>
  </si>
  <si>
    <t>Q99216</t>
  </si>
  <si>
    <t>PNO1 DIM2 RRP20 YOR145C O3513 YOR3513C</t>
  </si>
  <si>
    <t>endonucleolytic cleavage in ITS1 to separate SSU-rRNA from 5.8S rRNA and LSU-rRNA from tricistronic rRNA transcript (SSU-rRNA, 5.8S rRNA, LSU-rRNA) [GO:0000447]; endonucleolytic cleavage to generate mature 5'-end of SSU-rRNA from (SSU-rRNA, 5.8S rRNA, LSU-rRNA) [GO:0000472]; proteasome assembly [GO:0043248]</t>
  </si>
  <si>
    <t>90S preribosome [GO:0030686]; cytoplasm [GO:0005737]; nucleolus [GO:0005730]; nucleus [GO:0005634]</t>
  </si>
  <si>
    <t>SUBCELLULAR LOCATION: Cytoplasm {ECO:0000269|PubMed:12628929, ECO:0000269|PubMed:15037774}. Nucleus, nucleolus {ECO:0000269|PubMed:10923024, ECO:0000269|PubMed:15037774}.</t>
  </si>
  <si>
    <t>90S preribosome [GO:0030686]; cytoplasm [GO:0005737]; nucleolus [GO:0005730]; nucleus [GO:0005634]; RNA binding [GO:0003723]; unfolded protein binding [GO:0051082]; endonucleolytic cleavage in ITS1 to separate SSU-rRNA from 5.8S rRNA and LSU-rRNA from tricistronic rRNA transcript (SSU-rRNA, 5.8S rRNA, LSU-rRNA) [GO:0000447]; endonucleolytic cleavage to generate mature 5'-end of SSU-rRNA from (SSU-rRNA, 5.8S rRNA, LSU-rRNA) [GO:0000472]; proteasome assembly [GO:0043248]</t>
  </si>
  <si>
    <t>Pre-rRNA-processing protein PNO1 (Partner of NOB1) (Ribosomal RNA-processing protein 20)</t>
  </si>
  <si>
    <t>Q12171</t>
  </si>
  <si>
    <t>MDM32 YOR147W O3521</t>
  </si>
  <si>
    <t>intracellular monoatomic ion homeostasis [GO:0006873]; mitochondrion inheritance [GO:0000001]; mitochondrion organization [GO:0007005]</t>
  </si>
  <si>
    <t>mitochondrial inner membrane [GO:0005743]; mitochondrion [GO:0005739]; intracellular monoatomic ion homeostasis [GO:0006873]; mitochondrion inheritance [GO:0000001]; mitochondrion organization [GO:0007005]</t>
  </si>
  <si>
    <t>Mitochondrial distribution and morphology protein 32</t>
  </si>
  <si>
    <t>Q12487</t>
  </si>
  <si>
    <t>MRPL23 YOR150W O3530</t>
  </si>
  <si>
    <t>mitochondrial translation [GO:0032543]; negative regulation of translation [GO:0017148]</t>
  </si>
  <si>
    <t>mitochondrial inner membrane [GO:0005743]; mitochondrial large ribosomal subunit [GO:0005762]; mitochondrion [GO:0005739]; ribosome [GO:0005840]</t>
  </si>
  <si>
    <t>mitochondrial inner membrane [GO:0005743]; mitochondrial large ribosomal subunit [GO:0005762]; mitochondrion [GO:0005739]; ribosome [GO:0005840]; mRNA binding [GO:0003729]; structural constituent of ribosome [GO:0003735]; mitochondrial translation [GO:0032543]; negative regulation of translation [GO:0017148]</t>
  </si>
  <si>
    <t>Large ribosomal subunit protein uL13m (54S ribosomal protein L23, mitochondrial) (YmL23)</t>
  </si>
  <si>
    <t>P08518</t>
  </si>
  <si>
    <t>RPB2 RPB150 RPO22 YOR151C</t>
  </si>
  <si>
    <t>RNA-templated transcription [GO:0001172]; transcription by RNA polymerase II [GO:0006366]; transcription elongation by RNA polymerase II [GO:0006368]; transcription initiation at RNA polymerase II promoter [GO:0006367]</t>
  </si>
  <si>
    <t>cytoplasmic stress granule [GO:0010494]; mitochondrion [GO:0005739]; nucleus [GO:0005634]; RNA polymerase II, core complex [GO:0005665]; DNA binding [GO:0003677]; DNA-directed 5'-3' RNA polymerase activity [GO:0003899]; metal ion binding [GO:0046872]; mRNA binding [GO:0003729]; ribonucleoside binding [GO:0032549]; RNA-templated transcription [GO:0001172]; transcription by RNA polymerase II [GO:0006366]; transcription elongation by RNA polymerase II [GO:0006368]; transcription initiation at RNA polymerase II promoter [GO:0006367]</t>
  </si>
  <si>
    <t>DNA-directed RNA polymerase II subunit RPB2 (RNA polymerase II subunit 2) (EC 2.7.7.6) (B150) (DNA-directed RNA polymerase II 140 kDa polypeptide)</t>
  </si>
  <si>
    <t>Q99325</t>
  </si>
  <si>
    <t>ATG40 YOR152C O3536</t>
  </si>
  <si>
    <t>reticulophagy [GO:0061709]</t>
  </si>
  <si>
    <t>cortical endoplasmic reticulum [GO:0032541]; endoplasmic reticulum membrane [GO:0005789]; membrane [GO:0016020]; phagophore assembly site membrane [GO:0034045]</t>
  </si>
  <si>
    <t>SUBCELLULAR LOCATION: Endoplasmic reticulum membrane {ECO:0000269|PubMed:26040717}; Single-pass membrane protein {ECO:0000255}. Preautophagosomal structure membrane {ECO:0000269|PubMed:26040717}; Single-pass membrane protein {ECO:0000255}.</t>
  </si>
  <si>
    <t>cortical endoplasmic reticulum [GO:0032541]; endoplasmic reticulum membrane [GO:0005789]; membrane [GO:0016020]; phagophore assembly site membrane [GO:0034045]; protein-macromolecule adaptor activity [GO:0030674]; reticulophagy [GO:0061709]</t>
  </si>
  <si>
    <t>Autophagy-related protein 40</t>
  </si>
  <si>
    <t>P33302</t>
  </si>
  <si>
    <t>PDR5 LEM1 STS1 YDR1 YOR153W</t>
  </si>
  <si>
    <t>intracellular monoatomic cation homeostasis [GO:0030003]; response to antibiotic [GO:0046677]; response to cycloheximide [GO:0046898]; response to xenobiotic stimulus [GO:0009410]; xenobiotic detoxification by transmembrane export across the plasma membrane [GO:1990961]</t>
  </si>
  <si>
    <t>SUBCELLULAR LOCATION: Cell membrane {ECO:0000269|PubMed:12469340}; Multi-pass membrane protein {ECO:0000269|PubMed:12469340}. Note=The ERAD mutants 'Pro-183' and 'Tyr-1427' fail to reach the plasma membrane. The mutant 'Pro-183' accumulates into ER-associated compartments.</t>
  </si>
  <si>
    <t>cell periphery [GO:0071944]; mitochondrion [GO:0005739]; plasma membrane [GO:0005886]; ABC-type xenobiotic transporter activity [GO:0008559]; ATP binding [GO:0005524]; ATP hydrolysis activity [GO:0016887]; identical protein binding [GO:0042802]; intracellular monoatomic cation homeostasis [GO:0030003]; response to antibiotic [GO:0046677]; response to cycloheximide [GO:0046898]; response to xenobiotic stimulus [GO:0009410]; xenobiotic detoxification by transmembrane export across the plasma membrane [GO:1990961]</t>
  </si>
  <si>
    <t>Pleiotropic ABC efflux transporter of multiple drugs (Pleiotropic drug resistance protein 5) (Suppressor of toxicity of sporidesmin)</t>
  </si>
  <si>
    <t>P25043</t>
  </si>
  <si>
    <t>PUP1 YOR157C</t>
  </si>
  <si>
    <t>cytosol [GO:0005829]; nucleus [GO:0005634]; proteasome complex [GO:0000502]; proteasome core complex, beta-subunit complex [GO:0019774]; proteasome storage granule [GO:0034515]</t>
  </si>
  <si>
    <t>cytosol [GO:0005829]; nucleus [GO:0005634]; proteasome complex [GO:0000502]; proteasome core complex, beta-subunit complex [GO:0019774]; proteasome storage granule [GO:0034515]; endopeptidase activity [GO:0004175]; threonine-type endopeptidase activity [GO:0004298]; proteasomal protein catabolic process [GO:0010498]; proteasomal ubiquitin-independent protein catabolic process [GO:0010499]; proteasome-mediated ubiquitin-dependent protein catabolic process [GO:0043161]</t>
  </si>
  <si>
    <t>Proteasome subunit beta type-2 (EC 3.4.25.1) (Macropain subunit PUP1) (Multicatalytic endopeptidase complex subunit PUP1) (Proteasome component PUP1) (Proteinase YSCE subunit PUP1)</t>
  </si>
  <si>
    <t>P17558</t>
  </si>
  <si>
    <t>PET123 YOR158W</t>
  </si>
  <si>
    <t>SUBCELLULAR LOCATION: Mitochondrion {ECO:0000269|PubMed:14562095, ECO:0000269|PubMed:14576278, ECO:0000269|PubMed:2167435}.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</si>
  <si>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Small ribosomal subunit protein mS26 (37S ribosomal protein PET123, mitochondrial)</t>
  </si>
  <si>
    <t>Q99189</t>
  </si>
  <si>
    <t>MTR10 YOR160W</t>
  </si>
  <si>
    <t>protein import into nucleus [GO:0006606]; RNA import into nucleus [GO:0006404]; RNA localization [GO:0006403]; snRNA import into nucleus [GO:0061015]; tRNA transport [GO:0051031]</t>
  </si>
  <si>
    <t>cytoplasm [GO:0005737]; nuclear periphery [GO:0034399]; nucleus [GO:0005634]; nuclear localization sequence binding [GO:0008139]; small GTPase binding [GO:0031267]; protein import into nucleus [GO:0006606]; RNA import into nucleus [GO:0006404]; RNA localization [GO:0006403]; snRNA import into nucleus [GO:0061015]; tRNA transport [GO:0051031]</t>
  </si>
  <si>
    <t>mRNA transport regulator MTR10</t>
  </si>
  <si>
    <t>Q12172</t>
  </si>
  <si>
    <t>YRR1 PDR2 YOR162C O3571</t>
  </si>
  <si>
    <t>positive regulation of transcription by RNA polymerase II [GO:0045944]; regulation of transcription by RNA polymerase II [GO:0006357]</t>
  </si>
  <si>
    <t>cytoplasm [GO:0005737]; nucleus [GO:0005634]; DNA-binding transcription factor activity, RNA polymerase II-specific [GO:0000981]; RNA polymerase II cis-regulatory region sequence-specific DNA binding [GO:0000978]; sequence-specific DNA binding [GO:0043565]; zinc ion binding [GO:0008270]; positive regulation of transcription by RNA polymerase II [GO:0045944]; regulation of transcription by RNA polymerase II [GO:0006357]</t>
  </si>
  <si>
    <t>Zinc finger transcription factor YRR1 (Pleiotropic drug-resistance protein 2)</t>
  </si>
  <si>
    <t>Q99321</t>
  </si>
  <si>
    <t>DDP1 YOR163W O3575</t>
  </si>
  <si>
    <t>adenosine 5'-(hexahydrogen pentaphosphate) catabolic process [GO:1901911]; diadenosine hexaphosphate catabolic process [GO:1901909]; diadenosine pentaphosphate catabolic process [GO:1901907]; diadenosine polyphosphate catabolic process [GO:0015961]; diphosphoinositol polyphosphate metabolic process [GO:0071543]; polyphosphate catabolic process [GO:0006798]</t>
  </si>
  <si>
    <t>cytoplasm [GO:0005737]; nucleus [GO:0005634]; bis(5'-adenosyl)-hexaphosphatase activity [GO:0034431]; bis(5'-adenosyl)-pentaphosphatase activity [GO:0034432]; diphosphoinositol-polyphosphate diphosphatase activity [GO:0008486]; endopolyphosphatase activity [GO:0000298]; metal ion binding [GO:0046872]; phosphodiesterase decapping endonuclease activity [GO:1990174]; adenosine 5'-(hexahydrogen pentaphosphate) catabolic process [GO:1901911]; diadenosine hexaphosphate catabolic process [GO:1901909]; diadenosine pentaphosphate catabolic process [GO:1901907]; diadenosine polyphosphate catabolic process [GO:0015961]; diphosphoinositol polyphosphate metabolic process [GO:0071543]; polyphosphate catabolic process [GO:0006798]</t>
  </si>
  <si>
    <t>Diphosphoinositol polyphosphate phosphohydrolase DDP1 (EC 3.6.1.52) (Diadenosine 5',5'''-P1,P6-hexaphosphate hydrolase) (Ap6A hydrolase) (Diadenosine and diphosphoinositol polyphosphate phosphohydrolase 1) (Diadenosine hexaphosphate hydrolase (AMP-forming)) (EC 3.6.1.60) (Endopolyphosphatase) (EC 3.6.1.10)</t>
  </si>
  <si>
    <t>Q99287</t>
  </si>
  <si>
    <t>SEY1 YOR165W O3590</t>
  </si>
  <si>
    <t>endoplasmic reticulum inheritance [GO:0048309]; endoplasmic reticulum membrane fusion [GO:0016320]; endoplasmic reticulum organization [GO:0007029]; membrane organization [GO:0061024]</t>
  </si>
  <si>
    <t>cell periphery [GO:0071944]; cellular bud [GO:0005933]; cortical endoplasmic reticulum [GO:0032541]; cytoplasm [GO:0005737]; endoplasmic reticulum [GO:0005783]; endoplasmic reticulum membrane [GO:0005789]</t>
  </si>
  <si>
    <t>SUBCELLULAR LOCATION: Endoplasmic reticulum membrane {ECO:0000255|HAMAP-Rule:MF_03109, ECO:0000269|PubMed:14562095, ECO:0000269|PubMed:19665976}; Multi-pass membrane protein {ECO:0000255|HAMAP-Rule:MF_03109, ECO:0000269|PubMed:14562095, ECO:0000269|PubMed:19665976}. Note=Enriched in the cortical ER. Concentrated in punctae along the ER tubules.</t>
  </si>
  <si>
    <t>cell periphery [GO:0071944]; cellular bud [GO:0005933]; cortical endoplasmic reticulum [GO:0032541]; cytoplasm [GO:0005737]; endoplasmic reticulum [GO:0005783]; endoplasmic reticulum membrane [GO:0005789]; GTP binding [GO:0005525]; GTPase activity [GO:0003924]; endoplasmic reticulum inheritance [GO:0048309]; endoplasmic reticulum membrane fusion [GO:0016320]; endoplasmic reticulum organization [GO:0007029]; membrane organization [GO:0061024]</t>
  </si>
  <si>
    <t>Protein SEY1 (EC 3.6.5.-) (Synthetic enhancer of YOP1 protein)</t>
  </si>
  <si>
    <t>P13188</t>
  </si>
  <si>
    <t>GLN4 YOR168W O3601</t>
  </si>
  <si>
    <t>glutaminyl-tRNA aminoacylation [GO:0006425]</t>
  </si>
  <si>
    <t>cytosol [GO:0005829]; mitochondrion [GO:0005739]; ATP binding [GO:0005524]; glutamine-tRNA ligase activity [GO:0004819]; mRNA binding [GO:0003729]; glutaminyl-tRNA aminoacylation [GO:0006425]</t>
  </si>
  <si>
    <t>Glutamine--tRNA ligase (EC 6.1.1.18) (Glutaminyl-tRNA synthetase) (GlnRS)</t>
  </si>
  <si>
    <t>Q12246</t>
  </si>
  <si>
    <t>LCB4 YOR171C O3615</t>
  </si>
  <si>
    <t>calcium-mediated signaling [GO:0019722]; phosphorylation [GO:0016310]; sphingolipid metabolic process [GO:0006665]; sphingosine biosynthetic process [GO:0046512]</t>
  </si>
  <si>
    <t>cell periphery [GO:0071944]; cortical endoplasmic reticulum [GO:0032541]; cytoplasm [GO:0005737]; endoplasmic reticulum [GO:0005783]; endoplasmic reticulum membrane [GO:0005789]; Golgi apparatus [GO:0005794]; Golgi membrane [GO:0000139]; intracellular membrane-bounded organelle [GO:0043231]; late endosome membrane [GO:0031902]; membrane [GO:0016020]; plasma membrane [GO:0005886]</t>
  </si>
  <si>
    <t>SUBCELLULAR LOCATION: Cell membrane {ECO:0000269|PubMed:12459470, ECO:0000269|PubMed:16141212}; Peripheral membrane protein {ECO:0000305}. Endoplasmic reticulum membrane {ECO:0000269|PubMed:12493772}; Peripheral membrane protein {ECO:0000305}. Late endosome membrane {ECO:0000269|PubMed:12459470}; Peripheral membrane protein {ECO:0000305}. Golgi apparatus membrane {ECO:0000269|PubMed:12459470}; Peripheral membrane protein {ECO:0000305}. Note=LCB4 is synthesized in the cytosol, palmitoylated at the Golgi apparatus by AKR1, and then transported to the plasma membrane (PM) via the late Sec pathway. Most of the LCB4 is delivered further to the cortical ER (cER), which is closely adjacent to the PM. In stationary phase, G1 cell cycle arrest causes ER-localized LCB4 to be transported to the Golgi apparatus via the early Sec pathway, and finally to the vacuole via the MVB pathway, where it is degraded. {ECO:0000269|PubMed:17686782}.</t>
  </si>
  <si>
    <t>cell periphery [GO:0071944]; cortical endoplasmic reticulum [GO:0032541]; cytoplasm [GO:0005737]; endoplasmic reticulum [GO:0005783]; endoplasmic reticulum membrane [GO:0005789]; Golgi apparatus [GO:0005794]; Golgi membrane [GO:0000139]; intracellular membrane-bounded organelle [GO:0043231]; late endosome membrane [GO:0031902]; membrane [GO:0016020]; plasma membrane [GO:0005886]; ATP binding [GO:0005524]; D-erythro-sphingosine kinase activity [GO:0017050]; sphinganine kinase activity [GO:0008481]; calcium-mediated signaling [GO:0019722]; phosphorylation [GO:0016310]; sphingolipid metabolic process [GO:0006665]; sphingosine biosynthetic process [GO:0046512]</t>
  </si>
  <si>
    <t>Sphingoid long chain base kinase 4 (LCB kinase 4) (EC 2.7.1.91) (Sphinganine kinase 4)</t>
  </si>
  <si>
    <t>Q12123</t>
  </si>
  <si>
    <t>DCS2 YOR173W O3625</t>
  </si>
  <si>
    <t>cellular response to nutrient [GO:0031670]; cellular response to starvation [GO:0009267]; deadenylation-dependent decapping of nuclear-transcribed mRNA [GO:0000290]; nuclear-transcribed mRNA catabolic process [GO:0000956]; nuclear-transcribed mRNA catabolic process, nonsense-mediated decay [GO:0000184]; response to heat [GO:0009408]; response to nutrient [GO:0007584]; response to osmotic stress [GO:0006970]; response to oxidative stress [GO:0006979]</t>
  </si>
  <si>
    <t>cytoplasm [GO:0005737]; nucleus [GO:0005634]; P-body [GO:0000932]; perinuclear region of cytoplasm [GO:0048471]</t>
  </si>
  <si>
    <t>SUBCELLULAR LOCATION: Cytoplasm. Cytoplasm, perinuclear region. Cytoplasm, P-body. Note=Predominantly cytoplasmic. Localizes close to the perinuclear space before the diauxic growth shift. Recruited to the P-body after the post-diauxic growth shift. Colocalizes with the decapping activator protein LSM1 at P-body.</t>
  </si>
  <si>
    <t>cytoplasm [GO:0005737]; nucleus [GO:0005634]; P-body [GO:0000932]; perinuclear region of cytoplasm [GO:0048471]; enzyme inhibitor activity [GO:0004857]; hydrolase activity [GO:0016787]; protein heterodimerization activity [GO:0046982]; protein homodimerization activity [GO:0042803]; RNA 7-methylguanosine cap binding [GO:0000340]; cellular response to nutrient [GO:0031670]; cellular response to starvation [GO:0009267]; deadenylation-dependent decapping of nuclear-transcribed mRNA [GO:0000290]; nuclear-transcribed mRNA catabolic process [GO:0000956]; nuclear-transcribed mRNA catabolic process, nonsense-mediated decay [GO:0000184]; response to heat [GO:0009408]; response to nutrient [GO:0007584]; response to osmotic stress [GO:0006970]; response to oxidative stress [GO:0006979]</t>
  </si>
  <si>
    <t>Inactive diphosphatase DCS2 (Histidine triad protein) (Protein Dcs2p)</t>
  </si>
  <si>
    <t>Q08548</t>
  </si>
  <si>
    <t>ALE1 LCA1 LPT1 SLC4 YOR175C O3635</t>
  </si>
  <si>
    <t>glycerophospholipid biosynthetic process [GO:0046474]; lipid modification [GO:0030258]</t>
  </si>
  <si>
    <t>SUBCELLULAR LOCATION: Endoplasmic reticulum membrane {ECO:0000269|PubMed:14562095, ECO:0000269|PubMed:17890783}; Multi-pass membrane protein.</t>
  </si>
  <si>
    <t>endoplasmic reticulum [GO:0005783]; endoplasmic reticulum membrane [GO:0005789]; membrane [GO:0016020]; 1-acylglycerol-3-phosphate O-acyltransferase activity [GO:0003841]; 1-acylglycerophosphocholine O-acyltransferase activity [GO:0047184]; 1-acylglycerophosphoethanolamine O-acyltransferase activity [GO:0106262]; 1-acylglycerophosphoserine O-acyltransferase activity [GO:0106263]; O-acyltransferase activity [GO:0008374]; glycerophospholipid biosynthetic process [GO:0046474]; lipid modification [GO:0030258]</t>
  </si>
  <si>
    <t>Lysophospholipid acyltransferase (LPLAT) (EC 2.3.1.23) (EC 2.3.1.51) (EC 2.3.1.n6) (EC 2.3.1.n7) (1-acyl-sn-glycerol-3-phosphate acyltransferase) (AGPAT) (Lysophosphatidic acid acyltransferase) (LPAAT) (Lysophosphatidylcholine acyltransferase) (LPCAT) (Lysophosphatidylethanolamine acyltransferase) (LPEAT) (Lysophosphatidylserine acyltransferase) (LPSAT) (Sphingolipid compensation protein 4)</t>
  </si>
  <si>
    <t>P16622</t>
  </si>
  <si>
    <t>HEM15 YOR176W</t>
  </si>
  <si>
    <t>heme biosynthetic process [GO:0006783]</t>
  </si>
  <si>
    <t>SUBCELLULAR LOCATION: Mitochondrion inner membrane; Peripheral membrane protein; Matrix side. Note=It is bound to the mitochondrial inner membrane in eukaryotic cells with its active site on the matrix side of the membrane.</t>
  </si>
  <si>
    <t>mitochondrial inner membrane [GO:0005743]; mitochondrion [GO:0005739]; ferrochelatase activity [GO:0004325]; heme biosynthetic process [GO:0006783]</t>
  </si>
  <si>
    <t>Ferrochelatase, mitochondrial (EC 4.98.1.1) (Heme synthase) (Protoheme ferro-lyase)</t>
  </si>
  <si>
    <t>P33330</t>
  </si>
  <si>
    <t>SER1 ADE9 SERC YOR184W</t>
  </si>
  <si>
    <t>L-serine biosynthetic process [GO:0006564]; purine nucleobase biosynthetic process [GO:0009113]; serine family amino acid biosynthetic process [GO:0009070]</t>
  </si>
  <si>
    <t>cytoplasm [GO:0005737]; O-phospho-L-serine:2-oxoglutarate aminotransferase activity [GO:0004648]; pyridoxal phosphate binding [GO:0030170]; L-serine biosynthetic process [GO:0006564]; purine nucleobase biosynthetic process [GO:0009113]; serine family amino acid biosynthetic process [GO:0009070]</t>
  </si>
  <si>
    <t>Phosphoserine aminotransferase (PSAT) (EC 2.6.1.52) (Phosphohydroxythreonine aminotransferase) (Serine requiring protein 1)</t>
  </si>
  <si>
    <t>P32836</t>
  </si>
  <si>
    <t>GSP2 CNR2 YOR185C</t>
  </si>
  <si>
    <t>nucleus organization [GO:0006997]; poly(A)+ mRNA export from nucleus [GO:0016973]; protein import into nucleus [GO:0006606]; ribosomal subunit export from nucleus [GO:0000054]</t>
  </si>
  <si>
    <t>cytoplasm [GO:0005737]; nucleus [GO:0005634]; GTP binding [GO:0005525]; GTPase activity [GO:0003924]; nucleus organization [GO:0006997]; poly(A)+ mRNA export from nucleus [GO:0016973]; protein import into nucleus [GO:0006606]; ribosomal subunit export from nucleus [GO:0000054]</t>
  </si>
  <si>
    <t>GTP-binding nuclear protein GSP2/CNR2</t>
  </si>
  <si>
    <t>P02992</t>
  </si>
  <si>
    <t>TUF1 TUFM YOR187W</t>
  </si>
  <si>
    <t>mitochondrion [GO:0005739]; GTP binding [GO:0005525]; GTPase activity [GO:0003924]; translation elongation factor activity [GO:0003746]; mitochondrial translation [GO:0032543]; mitochondrial translational elongation [GO:0070125]</t>
  </si>
  <si>
    <t>Elongation factor Tu, mitochondrial (tufM)</t>
  </si>
  <si>
    <t>P21339</t>
  </si>
  <si>
    <t>MSB1 YOR188W</t>
  </si>
  <si>
    <t>establishment of cell polarity [GO:0030010]</t>
  </si>
  <si>
    <t>cellular bud neck [GO:0005935]; cellular bud tip [GO:0005934]; cytoplasm [GO:0005737]; mitochondrion [GO:0005739]; plasma membrane [GO:0005886]</t>
  </si>
  <si>
    <t>cellular bud neck [GO:0005935]; cellular bud tip [GO:0005934]; cytoplasm [GO:0005737]; mitochondrion [GO:0005739]; plasma membrane [GO:0005886]; establishment of cell polarity [GO:0030010]</t>
  </si>
  <si>
    <t>Morphogenesis-related protein MSB1 (Multicopy suppressor of bud emergence 1)</t>
  </si>
  <si>
    <t>Q08562</t>
  </si>
  <si>
    <t>ULS1 DIS1 RIS1 TID4 YOR191W</t>
  </si>
  <si>
    <t>chromatin organization [GO:0006325]; double-strand break repair via homologous recombination [GO:0000724]; mating type switching [GO:0007533]; negative regulation of double-strand break repair via nonhomologous end joining [GO:2001033]</t>
  </si>
  <si>
    <t>cytoplasm [GO:0005737]; kinetochore [GO:0000776]; mitochondrion [GO:0005739]; nucleolus [GO:0005730]; nucleus [GO:0005634]</t>
  </si>
  <si>
    <t>SUBCELLULAR LOCATION: Nucleus {ECO:0000269|PubMed:14562095, ECO:0000269|PubMed:18603780}.</t>
  </si>
  <si>
    <t>cytoplasm [GO:0005737]; kinetochore [GO:0000776]; mitochondrion [GO:0005739]; nucleolus [GO:0005730]; nucleus [GO:0005634]; ATP binding [GO:0005524]; ATP-dependent activity, acting on DNA [GO:0008094]; ATP-dependent chromatin remodeler activity [GO:0140658]; helicase activity [GO:0004386]; hydrolase activity [GO:0016787]; metal ion binding [GO:0046872]; SUMO binding [GO:0032183]; chromatin organization [GO:0006325]; double-strand break repair via homologous recombination [GO:0000724]; mating type switching [GO:0007533]; negative regulation of double-strand break repair via nonhomologous end joining [GO:2001033]</t>
  </si>
  <si>
    <t>ATP-dependent helicase ULS1 (EC 3.6.4.-) (Role in silencing protein 1) (Ubiquitin ligase for SUMO conjugates protein 1)</t>
  </si>
  <si>
    <t>P32875</t>
  </si>
  <si>
    <t>LIP5 YOR196C</t>
  </si>
  <si>
    <t>lipoate biosynthetic process [GO:0009107]; protein lipoylation [GO:0009249]</t>
  </si>
  <si>
    <t>SUBCELLULAR LOCATION: Mitochondrion {ECO:0000255|HAMAP-Rule:MF_03123, ECO:0000269|PubMed:14562095, ECO:0000269|PubMed:14576278}.</t>
  </si>
  <si>
    <t>mitochondrion [GO:0005739]; 4 iron, 4 sulfur cluster binding [GO:0051539]; lipoate synthase activity [GO:0016992]; metal ion binding [GO:0046872]; lipoate biosynthetic process [GO:0009107]; protein lipoylation [GO:0009249]</t>
  </si>
  <si>
    <t>Lipoyl synthase, mitochondrial (EC 2.8.1.8) (Lipoate synthase) (LS) (Lip-syn) (Lipoic acid synthase)</t>
  </si>
  <si>
    <t>P38934</t>
  </si>
  <si>
    <t>BFR1 YOR198C</t>
  </si>
  <si>
    <t>intracellular mRNA localization [GO:0008298]; meiotic cell cycle [GO:0051321]; protein insertion into ER membrane [GO:0045048]; protein O-linked mannosylation [GO:0035269]; regulation of mitotic nuclear division [GO:0007088]</t>
  </si>
  <si>
    <t>cytoplasm [GO:0005737]; endoplasmic reticulum [GO:0005783]; nuclear outer membrane-endoplasmic reticulum membrane network [GO:0042175]; polysome [GO:0005844]; ribonucleoprotein complex [GO:1990904]</t>
  </si>
  <si>
    <t>cytoplasm [GO:0005737]; endoplasmic reticulum [GO:0005783]; nuclear outer membrane-endoplasmic reticulum membrane network [GO:0042175]; polysome [GO:0005844]; ribonucleoprotein complex [GO:1990904]; mRNA binding [GO:0003729]; RNA binding [GO:0003723]; intracellular mRNA localization [GO:0008298]; meiotic cell cycle [GO:0051321]; protein insertion into ER membrane [GO:0045048]; protein O-linked mannosylation [GO:0035269]; regulation of mitotic nuclear division [GO:0007088]</t>
  </si>
  <si>
    <t>Nuclear segregation protein BFR1 (Brefeldin A resistance protein 1)</t>
  </si>
  <si>
    <t>P25270</t>
  </si>
  <si>
    <t>MRM1 PET56 YOR201C</t>
  </si>
  <si>
    <t>rRNA modification [GO:0000154]</t>
  </si>
  <si>
    <t>mitochondrion [GO:0005739]; RNA binding [GO:0003723]; rRNA (guanine) methyltransferase activity [GO:0016435]; rRNA (guanine-N1-)-methyltransferase activity [GO:0008989]; rRNA modification [GO:0000154]</t>
  </si>
  <si>
    <t>rRNA methyltransferase 1, mitochondrial (EC 2.1.1.-) (21S rRNA (guanosine(2270)-2'-O)-methyltransferase) (21S rRNA [Gm2270] 2'-O-methyltransferase) (Mitochondrial large ribosomal RNA ribose methylase) (Petite colonies protein 56)</t>
  </si>
  <si>
    <t>P06633</t>
  </si>
  <si>
    <t>HIS3 YOR202W</t>
  </si>
  <si>
    <t>imidazoleglycerol-phosphate dehydratase activity [GO:0004424]; metal ion binding [GO:0046872]; histidine biosynthetic process [GO:0000105]</t>
  </si>
  <si>
    <t>Imidazoleglycerol-phosphate dehydratase (IGPD) (EC 4.2.1.19)</t>
  </si>
  <si>
    <t>P06634</t>
  </si>
  <si>
    <t>DED1 SPP81 YOR204W</t>
  </si>
  <si>
    <t>positive regulation of formation of translation preinitiation complex [GO:1901195]; spliceosomal complex disassembly [GO:0000390]; translational initiation [GO:0006413]</t>
  </si>
  <si>
    <t>cytoplasm [GO:0005737]; cytoplasmic stress granule [GO:0010494]; nucleus [GO:0005634]; ATP binding [GO:0005524]; ATP hydrolysis activity [GO:0016887]; eukaryotic initiation factor 4G binding [GO:0031370]; mRNA binding [GO:0003729]; RNA binding [GO:0003723]; RNA helicase activity [GO:0003724]; RNA strand annealing activity [GO:0033592]; translation initiation factor activity [GO:0003743]; positive regulation of formation of translation preinitiation complex [GO:1901195]; spliceosomal complex disassembly [GO:0000390]; translational initiation [GO:0006413]</t>
  </si>
  <si>
    <t>ATP-dependent RNA helicase DED1 (EC 3.6.4.13) (DEAD box protein 1) (Defines essential domain protein 1)</t>
  </si>
  <si>
    <t>Q08622</t>
  </si>
  <si>
    <t>GEP3 AIM40 FMP48 YOR205C</t>
  </si>
  <si>
    <t>maturation of SSU-rRNA [GO:0030490]</t>
  </si>
  <si>
    <t>mitochondrial inner membrane [GO:0005743]; mitochondrion [GO:0005739]; GTP binding [GO:0005525]; maturation of SSU-rRNA [GO:0030490]</t>
  </si>
  <si>
    <t>Genetic interactor of prohibitins 3, mitochondrial (Altered inheritance of mitochondria protein 40) (Found in mitochondrial proteome protein 38)</t>
  </si>
  <si>
    <t>P39744</t>
  </si>
  <si>
    <t>NOC2 YOR206W YOX001</t>
  </si>
  <si>
    <t>mitochondrion [GO:0005739]; Noc1p-Noc2p complex [GO:0030690]; Noc2p-Noc3p complex [GO:0030691]; nucleolus [GO:0005730]; nucleoplasm [GO:0005654]; nucleus [GO:0005634]; preribosome, large subunit precursor [GO:0030687]</t>
  </si>
  <si>
    <t>mitochondrion [GO:0005739]; Noc1p-Noc2p complex [GO:0030690]; Noc2p-Noc3p complex [GO:0030691]; nucleolus [GO:0005730]; nucleoplasm [GO:0005654]; nucleus [GO:0005634]; preribosome, large subunit precursor [GO:0030687]; mRNA binding [GO:0003729]; ribosomal large subunit assembly [GO:0000027]; ribosomal large subunit biogenesis [GO:0042273]</t>
  </si>
  <si>
    <t>Nucleolar complex protein 2</t>
  </si>
  <si>
    <t>P22276</t>
  </si>
  <si>
    <t>RET1 RPC128 RPC2 YOR207C</t>
  </si>
  <si>
    <t>nucleoplasm [GO:0005654]; nucleus [GO:0005634]; RNA polymerase III complex [GO:0005666]; DNA binding [GO:0003677]; DNA-directed 5'-3' RNA polymerase activity [GO:0003899]; metal ion binding [GO:0046872]; ribonucleoside binding [GO:0032549]; termination of RNA polymerase III transcription [GO:0006386]; transcription by RNA polymerase III [GO:0006383]; transcription initiation at RNA polymerase III promoter [GO:0006384]; tRNA transcription by RNA polymerase III [GO:0042797]</t>
  </si>
  <si>
    <t>DNA-directed RNA polymerase III subunit RPC2 (RNA polymerase III subunit C2) (EC 2.7.7.6) (C128) (DNA-directed RNA polymerase III 130 kDa polypeptide)</t>
  </si>
  <si>
    <t>P22139</t>
  </si>
  <si>
    <t>RPB10 YOR210W</t>
  </si>
  <si>
    <t>nucleoplasm [GO:0005654]; nucleus [GO:0005634]; RNA polymerase I complex [GO:0005736]; RNA polymerase II, core complex [GO:0005665]; RNA polymerase III complex [GO:0005666]; DNA binding [GO:0003677]; RNA polymerase I activity [GO:0001054]; zinc ion binding [GO:0008270]; nucleolar large rRNA transcription by RNA polymerase I [GO:0042790]; ribosome biogenesis [GO:0042254]; RNA-templated transcription [GO:0001172]; termination of RNA polymerase I transcription [GO:0006363]; termination of RNA polymerase III transcription [GO:0006386]; transcription by RNA polymerase I [GO:0006360]; transcription by RNA polymerase II [GO:0006366]; transcription by RNA polymerase III [GO:0006383]; transcription elongation by RNA polymerase I [GO:0006362]; transcription elongation by RNA polymerase II [GO:0006368]; transcription initiation at RNA polymerase I promoter [GO:0006361]; transcription initiation at RNA polymerase II promoter [GO:0006367]; transcription initiation at RNA polymerase III promoter [GO:0006384]; tRNA transcription by RNA polymerase III [GO:0042797]</t>
  </si>
  <si>
    <t>DNA-directed RNA polymerases I, II, and III subunit RPABC5 (RNA polymerases I, II, and III subunit ABC5) (ABC10-beta) (ABC8) (DNA-directed RNA polymerases I, II, and III 8.3 kDa polypeptide)</t>
  </si>
  <si>
    <t>P32266</t>
  </si>
  <si>
    <t>MGM1 MDM17 YOR211C YOR50-1</t>
  </si>
  <si>
    <t>heme transport [GO:0015886]; mitochondrial fusion [GO:0008053]; mitochondrial genome maintenance [GO:0000002]; mitochondrial inner membrane fusion [GO:1990627]; mitochondrial membrane organization [GO:0007006]; mitochondrial outer membrane fusion [GO:1990626]; mitochondrion inheritance [GO:0000001]; mitochondrion organization [GO:0007005]</t>
  </si>
  <si>
    <t>cytoplasm [GO:0005737]; membrane [GO:0016020]; microtubule [GO:0005874]; mitochondrial crista [GO:0030061]; mitochondrial inner boundary membrane [GO:0097002]; mitochondrial inner membrane [GO:0005743]; mitochondrial intermembrane space [GO:0005758]; mitochondrion [GO:0005739]</t>
  </si>
  <si>
    <t>SUBCELLULAR LOCATION: [Dynamin-like GTPase MGM1 large isoform]: Mitochondrion inner membrane {ECO:0000269|PubMed:15096522}; Single-pass type II membrane protein {ECO:0000255}; Intermembrane side {ECO:0000305|PubMed:15096522}. Mitochondrion intermembrane space {ECO:0000269|PubMed:22984289}.; SUBCELLULAR LOCATION: [Dynamin-like GTPase MGM1 small isoform]: Mitochondrion inner membrane {ECO:0000269|PubMed:15096522}; Peripheral membrane protein {ECO:0000269|PubMed:15096522}; Intermembrane side.</t>
  </si>
  <si>
    <t>cytoplasm [GO:0005737]; membrane [GO:0016020]; microtubule [GO:0005874]; mitochondrial crista [GO:0030061]; mitochondrial inner boundary membrane [GO:0097002]; mitochondrial inner membrane [GO:0005743]; mitochondrial intermembrane space [GO:0005758]; mitochondrion [GO:0005739]; cardiolipin binding [GO:1901612]; GTP binding [GO:0005525]; GTPase activity [GO:0003924]; microtubule binding [GO:0008017]; phosphatidic acid binding [GO:0070300]; phosphatidylinositol-3,5-bisphosphate binding [GO:0080025]; phosphatidylserine binding [GO:0001786]; heme transport [GO:0015886]; mitochondrial fusion [GO:0008053]; mitochondrial genome maintenance [GO:0000002]; mitochondrial inner membrane fusion [GO:1990627]; mitochondrial membrane organization [GO:0007006]; mitochondrial outer membrane fusion [GO:1990626]; mitochondrion inheritance [GO:0000001]; mitochondrion organization [GO:0007005]</t>
  </si>
  <si>
    <t>Dynamin-like GTPase MGM1, mitochondrial (Mitochondrial division and morphology protein 17) (Mitochondrial genome maintenance protein 1) [Cleaved into: Dynamin-like GTPase MGM1 large isoform (l-MGM1); Dynamin-like GTPase MGM1 small isoform (s-MGM1)]</t>
  </si>
  <si>
    <t>P38630</t>
  </si>
  <si>
    <t>RFC1 CDC44 YOR217W YOR50-7</t>
  </si>
  <si>
    <t>cell division [GO:0051301]; DNA repair [GO:0006281]; DNA-templated DNA replication [GO:0006261]; leading strand elongation [GO:0006272]; mismatch repair [GO:0006298]; mitotic cell cycle [GO:0000278]</t>
  </si>
  <si>
    <t>DNA replication factor C complex [GO:0005663]; nucleus [GO:0005634]</t>
  </si>
  <si>
    <t>DNA replication factor C complex [GO:0005663]; nucleus [GO:0005634]; ATP binding [GO:0005524]; ATP hydrolysis activity [GO:0016887]; DNA binding [GO:0003677]; DNA clamp loader activity [GO:0003689]; cell division [GO:0051301]; DNA repair [GO:0006281]; DNA-templated DNA replication [GO:0006261]; leading strand elongation [GO:0006272]; mismatch repair [GO:0006298]; mitotic cell cycle [GO:0000278]</t>
  </si>
  <si>
    <t>Replication factor C subunit 1 (Replication factor C1) (Activator 1 95 kDa subunit) (Cell division control protein 44)</t>
  </si>
  <si>
    <t>P33894</t>
  </si>
  <si>
    <t>STE13 YCI1 YOR219C YOR50-9</t>
  </si>
  <si>
    <t>peptide pheromone maturation [GO:0007323]; proteolysis [GO:0006508]; response to pheromone [GO:0019236]</t>
  </si>
  <si>
    <t>plasma membrane [GO:0005886]; trans-Golgi network [GO:0005802]; vacuolar membrane [GO:0005774]</t>
  </si>
  <si>
    <t>SUBCELLULAR LOCATION: Vacuole membrane; Single-pass type II membrane protein. Note=Lysosome-like vacuoles.</t>
  </si>
  <si>
    <t>plasma membrane [GO:0005886]; trans-Golgi network [GO:0005802]; vacuolar membrane [GO:0005774]; aminopeptidase activity [GO:0004177]; dipeptidyl-peptidase activity [GO:0008239]; serine-type peptidase activity [GO:0008236]; peptide pheromone maturation [GO:0007323]; proteolysis [GO:0006508]; response to pheromone [GO:0019236]</t>
  </si>
  <si>
    <t>Dipeptidyl aminopeptidase A (DPAP A) (EC 3.4.14.-) (YSCIV)</t>
  </si>
  <si>
    <t>Q99297</t>
  </si>
  <si>
    <t>ODC2 YOR222W YOR50-12</t>
  </si>
  <si>
    <t>aspartate transmembrane transport [GO:0015810]; L-glutamate transmembrane transport [GO:0015813]; malate-aspartate shuttle [GO:0043490]; mitochondrial ADP transmembrane transport [GO:0140021]; mitochondrial ATP transmembrane transport [GO:1990544]; mitochondrial transport [GO:0006839]</t>
  </si>
  <si>
    <t>mitochondrial inner membrane [GO:0005743]; mitochondrion [GO:0005739]; ATP:ADP antiporter activity [GO:0005471]; dicarboxylic acid transmembrane transporter activity [GO:0005310]; L-aspartate transmembrane transporter activity [GO:0015183]; L-glutamate transmembrane transporter activity [GO:0005313]; aspartate transmembrane transport [GO:0015810]; L-glutamate transmembrane transport [GO:0015813]; malate-aspartate shuttle [GO:0043490]; mitochondrial ADP transmembrane transport [GO:0140021]; mitochondrial ATP transmembrane transport [GO:1990544]; mitochondrial transport [GO:0006839]</t>
  </si>
  <si>
    <t>Mitochondrial 2-oxodicarboxylate carrier 2</t>
  </si>
  <si>
    <t>P20436</t>
  </si>
  <si>
    <t>RPB8 YOR224C YOR50-14</t>
  </si>
  <si>
    <t>DNA-directed RNA polymerases I, II, and III subunit RPABC3 (RNA polymerases I, II, and III subunit ABC3) (ABC14.4) (ABC14.5) (DNA-directed RNA polymerases I, II, and III 14.5 kDa polypeptide)</t>
  </si>
  <si>
    <t>Q12106</t>
  </si>
  <si>
    <t>MCP1 YOR228C YOR50-18</t>
  </si>
  <si>
    <t>lipid homeostasis [GO:0055088]; mitochondrion organization [GO:0007005]; protein localization to mitochondrion [GO:0070585]</t>
  </si>
  <si>
    <t>SUBCELLULAR LOCATION: Mitochondrion outer membrane {ECO:0000269|PubMed:14562095, ECO:0000269|PubMed:16407407, ECO:0000269|PubMed:23781023}; Multi-pass membrane protein {ECO:0000255}.</t>
  </si>
  <si>
    <t>mitochondrial membrane [GO:0031966]; mitochondrial outer membrane [GO:0005741]; mitochondrion [GO:0005739]; protein-macromolecule adaptor activity [GO:0030674]; lipid homeostasis [GO:0055088]; mitochondrion organization [GO:0007005]; protein localization to mitochondrion [GO:0070585]</t>
  </si>
  <si>
    <t>Mitochondrial adapter protein MCP1 (MDM10-complementing protein 1)</t>
  </si>
  <si>
    <t>Q12363</t>
  </si>
  <si>
    <t>WTM1 YOR230W YOR50-20</t>
  </si>
  <si>
    <t>chromatin remodeling [GO:0006338]; maintenance of protein location in nucleus [GO:0051457]; meiotic cell cycle [GO:0051321]; negative regulation of silent mating-type cassette heterochromatin formation [GO:0061186]; negative regulation of transcription by RNA polymerase II [GO:0000122]; positive regulation of transcription by RNA polymerase II [GO:0045944]; protein import into nucleus [GO:0006606]; regulation of DNA-templated transcription [GO:0006355]</t>
  </si>
  <si>
    <t>cytoplasm [GO:0005737]; nucleus [GO:0005634]; Rpd3L complex [GO:0033698]; Rpd3L-Expanded complex [GO:0070210]</t>
  </si>
  <si>
    <t>SUBCELLULAR LOCATION: Cytoplasm {ECO:0000269|PubMed:16432237}. Nucleus {ECO:0000269|PubMed:16432237}. Note=Shuttles between the nucleus and the cytoplasm.</t>
  </si>
  <si>
    <t>cytoplasm [GO:0005737]; nucleus [GO:0005634]; Rpd3L complex [GO:0033698]; Rpd3L-Expanded complex [GO:0070210]; histone binding [GO:0042393]; transcription corepressor activity [GO:0003714]; chromatin remodeling [GO:0006338]; maintenance of protein location in nucleus [GO:0051457]; meiotic cell cycle [GO:0051321]; negative regulation of silent mating-type cassette heterochromatin formation [GO:0061186]; negative regulation of transcription by RNA polymerase II [GO:0000122]; positive regulation of transcription by RNA polymerase II [GO:0045944]; protein import into nucleus [GO:0006606]; regulation of DNA-templated transcription [GO:0006355]</t>
  </si>
  <si>
    <t>Transcriptional modulator WTM1</t>
  </si>
  <si>
    <t>Q01919</t>
  </si>
  <si>
    <t>KIN4 KIN3 KIN31 YOR233W O5220</t>
  </si>
  <si>
    <t>intracellular signal transduction [GO:0035556]; mitotic spindle orientation checkpoint signaling [GO:0031578]; phosphorylation [GO:0016310]; protein localization to spindle pole body [GO:0071988]</t>
  </si>
  <si>
    <t>cell cortex [GO:0005938]; cellular bud neck [GO:0005935]; spindle pole body [GO:0005816]</t>
  </si>
  <si>
    <t>cell cortex [GO:0005938]; cellular bud neck [GO:0005935]; spindle pole body [GO:0005816]; ATP binding [GO:0005524]; protein kinase activity [GO:0004672]; protein serine kinase activity [GO:0106310]; protein serine/threonine kinase activity [GO:0004674]; intracellular signal transduction [GO:0035556]; mitotic spindle orientation checkpoint signaling [GO:0031578]; phosphorylation [GO:0016310]; protein localization to spindle pole body [GO:0071988]</t>
  </si>
  <si>
    <t>Serine/threonine-protein kinase KIN4 (EC 2.7.11.1)</t>
  </si>
  <si>
    <t>P41056</t>
  </si>
  <si>
    <t>RPL33B RPL37B YOR234C O5224</t>
  </si>
  <si>
    <t>cytosol [GO:0005829]; cytosolic large ribosomal subunit [GO:0022625]; structural constituent of ribosome [GO:0003735]; cytoplasmic translation [GO:0002181]; ribosomal large subunit biogenesis [GO:0042273]</t>
  </si>
  <si>
    <t>Large ribosomal subunit protein eL33B (60S ribosomal protein L33-B) (L37) (RP47) (YL37)</t>
  </si>
  <si>
    <t>Q08649</t>
  </si>
  <si>
    <t>ESA1 YOR244W O5257</t>
  </si>
  <si>
    <t>DNA repair [GO:0006281]; DNA-templated transcription [GO:0006351]; DNA-templated transcription elongation [GO:0006354]; negative regulation of DNA-templated transcription [GO:0045892]; positive regulation of macroautophagy [GO:0016239]; positive regulation of transcription by RNA polymerase II [GO:0045944]; positive regulation of transcription elongation by RNA polymerase II [GO:0032968]; positive regulation of triglyceride biosynthetic process [GO:0010867]; rDNA heterochromatin formation [GO:0000183]; regulation of cell cycle [GO:0051726]; regulation of transcription by RNA polymerase II [GO:0006357]</t>
  </si>
  <si>
    <t>chromatin [GO:0000785]; MSL complex [GO:0072487]; NuA4 histone acetyltransferase complex [GO:0035267]; nucleosome [GO:0000786]; nucleus [GO:0005634]; Piccolo NuA4 histone acetyltransferase complex [GO:0032777]</t>
  </si>
  <si>
    <t>chromatin [GO:0000785]; MSL complex [GO:0072487]; NuA4 histone acetyltransferase complex [GO:0035267]; nucleosome [GO:0000786]; nucleus [GO:0005634]; Piccolo NuA4 histone acetyltransferase complex [GO:0032777]; histone acetyltransferase activity [GO:0004402]; histone crotonyltransferase activity [GO:0140068]; histone H4 acetyltransferase activity [GO:0010485]; histone H4K16 acetyltransferase activity [GO:0046972]; peptide 2-hydroxyisobutyryltransferase activity [GO:0106226]; peptide N-acetyltransferase activity [GO:0034212]; peptide-lysine-N-acetyltransferase activity [GO:0061733]; transcription coregulator activity [GO:0003712]; DNA repair [GO:0006281]; DNA-templated transcription [GO:0006351]; DNA-templated transcription elongation [GO:0006354]; negative regulation of DNA-templated transcription [GO:0045892]; positive regulation of macroautophagy [GO:0016239]; positive regulation of transcription by RNA polymerase II [GO:0045944]; positive regulation of transcription elongation by RNA polymerase II [GO:0032968]; positive regulation of triglyceride biosynthetic process [GO:0010867]; rDNA heterochromatin formation [GO:0000183]; regulation of cell cycle [GO:0051726]; regulation of transcription by RNA polymerase II [GO:0006357]</t>
  </si>
  <si>
    <t>Histone acetyltransferase ESA1 (EC 2.3.1.48) (Protein 2-hydroxyisobutyryltransferase ESA1) (EC 2.3.1.-) (Protein acetyltransferase ESA1) (EC 2.3.1.-) (Protein crotonyltransferase ESA1) (EC 2.3.1.-)</t>
  </si>
  <si>
    <t>Q08650</t>
  </si>
  <si>
    <t>DGA1 YOR245C</t>
  </si>
  <si>
    <t>ceramide metabolic process [GO:0006672]; glycerol metabolic process [GO:0006071]; intracellular triglyceride homeostasis [GO:0035356]; lipid storage [GO:0019915]; triglyceride biosynthetic process [GO:0019432]</t>
  </si>
  <si>
    <t>endoplasmic reticulum [GO:0005783]; endoplasmic reticulum membrane [GO:0005789]; lipid droplet [GO:0005811]; membrane [GO:0016020]</t>
  </si>
  <si>
    <t>SUBCELLULAR LOCATION: Lipid droplet {ECO:0000269|PubMed:14562095, ECO:0000269|PubMed:21820081, ECO:0000269|PubMed:24868093}. Endoplasmic reticulum membrane {ECO:0000269|PubMed:14562095, ECO:0000269|PubMed:20225889, ECO:0000269|PubMed:21321129, ECO:0000269|PubMed:32349126}; Multi-pass membrane protein {ECO:0000255}. Note=Localizes to sites of lipid droplet biogenesis in the endoplasmic reticulum. {ECO:0000269|PubMed:32349126}.</t>
  </si>
  <si>
    <t>endoplasmic reticulum [GO:0005783]; endoplasmic reticulum membrane [GO:0005789]; lipid droplet [GO:0005811]; membrane [GO:0016020]; 2-acylglycerol O-acyltransferase activity [GO:0003846]; diacylglycerol O-acyltransferase activity [GO:0004144]; ceramide metabolic process [GO:0006672]; glycerol metabolic process [GO:0006071]; intracellular triglyceride homeostasis [GO:0035356]; lipid storage [GO:0019915]; triglyceride biosynthetic process [GO:0019432]</t>
  </si>
  <si>
    <t>Diacylglycerol O-acyltransferase 1 (DGAT) (EC 2.3.1.20) (Acyl-CoA-dependent diacylglycerol O-acyltransferase) (Acyl-CoA:monoacylglycerol acyltransferase) (MGAT) (EC 2.3.1.22) (Triacylglycerol synthase) (TAG synthase)</t>
  </si>
  <si>
    <t>Q08651</t>
  </si>
  <si>
    <t>ENV9 YOR246C</t>
  </si>
  <si>
    <t>vacuolar protein processing [GO:0006624]; vacuole organization [GO:0007033]</t>
  </si>
  <si>
    <t>lipid droplet [GO:0005811]; membrane [GO:0016020]; mitochondrion [GO:0005739]; vacuole [GO:0005773]</t>
  </si>
  <si>
    <t>SUBCELLULAR LOCATION: Lipid droplet {ECO:0000269|PubMed:14562095}. Membrane {ECO:0000305}; Multi-pass membrane protein {ECO:0000305}.</t>
  </si>
  <si>
    <t>lipid droplet [GO:0005811]; membrane [GO:0016020]; mitochondrion [GO:0005739]; vacuole [GO:0005773]; oxidoreductase activity [GO:0016491]; vacuolar protein processing [GO:0006624]; vacuole organization [GO:0007033]</t>
  </si>
  <si>
    <t>Probable oxidoreductase ENV9 (EC 1.1.1.-) (Late endosome and vacuole interface protein 9)</t>
  </si>
  <si>
    <t>Q08685</t>
  </si>
  <si>
    <t>CLP1 YOR250C</t>
  </si>
  <si>
    <t>mRNA 3'-end processing [GO:0031124]; mRNA polyadenylation [GO:0006378]; tRNA splicing, via endonucleolytic cleavage and ligation [GO:0006388]</t>
  </si>
  <si>
    <t>mRNA cleavage factor complex [GO:0005849]; nucleus [GO:0005634]</t>
  </si>
  <si>
    <t>SUBCELLULAR LOCATION: Nucleus {ECO:0000255|HAMAP-Rule:MF_03035}.</t>
  </si>
  <si>
    <t>mRNA cleavage factor complex [GO:0005849]; nucleus [GO:0005634]; ATP binding [GO:0005524]; polynucleotide 5'-hydroxyl-kinase activity [GO:0051731]; mRNA 3'-end processing [GO:0031124]; mRNA polyadenylation [GO:0006378]; tRNA splicing, via endonucleolytic cleavage and ligation [GO:0006388]</t>
  </si>
  <si>
    <t>mRNA cleavage and polyadenylation factor CLP1</t>
  </si>
  <si>
    <t>Q08686</t>
  </si>
  <si>
    <t>TUM1 YOR251C</t>
  </si>
  <si>
    <t>tRNA wobble position uridine thiolation [GO:0002143]; tRNA wobble uridine modification [GO:0002098]</t>
  </si>
  <si>
    <t>SUBCELLULAR LOCATION: Mitochondrion {ECO:0000269|PubMed:14562095}. Cytoplasm {ECO:0000269|PubMed:14562095}.</t>
  </si>
  <si>
    <t>cytoplasm [GO:0005737]; mitochondrion [GO:0005739]; thiosulfate sulfurtransferase activity [GO:0004792]; tRNA wobble position uridine thiolation [GO:0002143]; tRNA wobble uridine modification [GO:0002098]</t>
  </si>
  <si>
    <t>Thiosulfate sulfurtransferase TUM1 (EC 2.8.1.1) (Thiouridine modification protein 1) (tRNA-thiouridine modification protein 1)</t>
  </si>
  <si>
    <t>Q08689</t>
  </si>
  <si>
    <t>NAT5 YOR253W</t>
  </si>
  <si>
    <t>mitotic sister chromatid cohesion [GO:0007064]; N-terminal protein amino acid acetylation [GO:0006474]</t>
  </si>
  <si>
    <t>NatA complex [GO:0031415]; peptide alpha-N-acetyltransferase activity [GO:0004596]; mitotic sister chromatid cohesion [GO:0007064]; N-terminal protein amino acid acetylation [GO:0006474]</t>
  </si>
  <si>
    <t>N-alpha-acetyltransferase NAT5 (NatA complex subunit NAT5) (EC 2.3.1.258)</t>
  </si>
  <si>
    <t>P14906</t>
  </si>
  <si>
    <t>SEC63 NPL1 PTL1 YOR254C</t>
  </si>
  <si>
    <t>cytosol to endoplasmic reticulum transport [GO:0046967]; post-translational protein targeting to endoplasmic reticulum membrane [GO:0006620]; post-translational protein targeting to membrane, translocation [GO:0031204]; SRP-dependent cotranslational protein targeting to membrane [GO:0006614]</t>
  </si>
  <si>
    <t>endoplasmic reticulum [GO:0005783]; mitochondrion [GO:0005739]; nuclear inner membrane [GO:0005637]; rough endoplasmic reticulum membrane [GO:0030867]; Sec62/Sec63 complex [GO:0031207]; translocon complex [GO:0071256]</t>
  </si>
  <si>
    <t>SUBCELLULAR LOCATION: Endoplasmic reticulum membrane; Multi-pass membrane protein. Nucleus membrane; Multi-pass membrane protein. Nucleus inner membrane; Multi-pass membrane protein.</t>
  </si>
  <si>
    <t>endoplasmic reticulum [GO:0005783]; mitochondrion [GO:0005739]; nuclear inner membrane [GO:0005637]; rough endoplasmic reticulum membrane [GO:0030867]; Sec62/Sec63 complex [GO:0031207]; translocon complex [GO:0071256]; protein transmembrane transporter activity [GO:0008320]; cytosol to endoplasmic reticulum transport [GO:0046967]; post-translational protein targeting to endoplasmic reticulum membrane [GO:0006620]; post-translational protein targeting to membrane, translocation [GO:0031204]; SRP-dependent cotranslational protein targeting to membrane [GO:0006614]</t>
  </si>
  <si>
    <t>Protein translocation protein SEC63 (Protein NPL1) (Sec62/63 complex 73 kDa subunit)</t>
  </si>
  <si>
    <t>P53549</t>
  </si>
  <si>
    <t>RPT4 CRL13 PCS1 SUG2 YOR259C</t>
  </si>
  <si>
    <t>nucleotide-excision repair [GO:0006289]; positive regulation of RNA polymerase II transcription preinitiation complex assembly [GO:0045899]; positive regulation of transcription elongation by RNA polymerase II [GO:0032968]; proteasome regulatory particle assembly [GO:0070682]; proteasome-mediated ubiquitin-dependent protein catabolic process [GO:0043161]; ubiquitin-dependent ERAD pathway [GO:0030433]</t>
  </si>
  <si>
    <t>cytosolic proteasome complex [GO:0031597]; nucleus [GO:0005634]; proteasome complex [GO:0000502]; proteasome regulatory particle, base subcomplex [GO:0008540]</t>
  </si>
  <si>
    <t>cytosolic proteasome complex [GO:0031597]; nucleus [GO:0005634]; proteasome complex [GO:0000502]; proteasome regulatory particle, base subcomplex [GO:0008540]; ATP binding [GO:0005524]; ATP hydrolysis activity [GO:0016887]; proteasome-activating activity [GO:0036402]; protein domain specific binding [GO:0019904]; ubiquitin protein ligase binding [GO:0031625]; nucleotide-excision repair [GO:0006289]; positive regulation of RNA polymerase II transcription preinitiation complex assembly [GO:0045899]; positive regulation of transcription elongation by RNA polymerase II [GO:0032968]; proteasome regulatory particle assembly [GO:0070682]; proteasome-mediated ubiquitin-dependent protein catabolic process [GO:0043161]; ubiquitin-dependent ERAD pathway [GO:0030433]</t>
  </si>
  <si>
    <t>26S proteasome subunit RPT4 (26S protease subunit SUG2) (Proteasomal cap subunit)</t>
  </si>
  <si>
    <t>P09032</t>
  </si>
  <si>
    <t>GCD1 TIF223 TRA3 YOR260W</t>
  </si>
  <si>
    <t>cytoplasmic translational initiation [GO:0002183]; negative regulation of cellular response to amino acid starvation [GO:1903574]; regulation of translational initiation [GO:0006446]</t>
  </si>
  <si>
    <t>SUBCELLULAR LOCATION: Cytoplasm, cytosol {ECO:0000250|UniProtKB:P56288}.</t>
  </si>
  <si>
    <t>cytosol [GO:0005829]; eukaryotic translation initiation factor 2B complex [GO:0005851]; guanyl-nucleotide exchange factor complex [GO:0032045]; translation initiation factor activity [GO:0003743]; cytoplasmic translational initiation [GO:0002183]; negative regulation of cellular response to amino acid starvation [GO:1903574]; regulation of translational initiation [GO:0006446]</t>
  </si>
  <si>
    <t>Translation initiation factor eIF2B subunit gamma (GCD complex subunit GCD1) (Guanine nucleotide exchange factor subunit GCD1) (eIF2B GDP-GTP exchange factor subunit gamma)</t>
  </si>
  <si>
    <t>Q08723</t>
  </si>
  <si>
    <t>RPN8 YOR261C O5360</t>
  </si>
  <si>
    <t>proteasome complex [GO:0000502]; proteasome regulatory particle, lid subcomplex [GO:0008541]; proteasome storage granule [GO:0034515]; metallopeptidase activity [GO:0008237]; proteasome-mediated ubiquitin-dependent protein catabolic process [GO:0043161]; ubiquitin-dependent protein catabolic process [GO:0006511]</t>
  </si>
  <si>
    <t>26S proteasome regulatory subunit RPN8</t>
  </si>
  <si>
    <t>Q08726</t>
  </si>
  <si>
    <t>GPN2 YOR262W</t>
  </si>
  <si>
    <t>establishment of mitotic sister chromatid cohesion [GO:0034087]; protein import into nucleus [GO:0006606]</t>
  </si>
  <si>
    <t>SUBCELLULAR LOCATION: Cytoplasm {ECO:0000269|PubMed:14562095, ECO:0000269|PubMed:14690591}.</t>
  </si>
  <si>
    <t>cytoplasm [GO:0005737]; GTP binding [GO:0005525]; GTPase activity [GO:0003924]; establishment of mitotic sister chromatid cohesion [GO:0034087]; protein import into nucleus [GO:0006606]</t>
  </si>
  <si>
    <t>GPN-loop GTPase 2 (EC 3.6.5.-) (ATP-binding domain 1 family member B homolog)</t>
  </si>
  <si>
    <t>P38969</t>
  </si>
  <si>
    <t>PNT1 YOR266W</t>
  </si>
  <si>
    <t>protein insertion into mitochondrial inner membrane from matrix [GO:0032979]; response to antibiotic [GO:0046677]</t>
  </si>
  <si>
    <t>SUBCELLULAR LOCATION: Mitochondrion inner membrane {ECO:0000269|PubMed:16823961}; Single-pass membrane protein {ECO:0000269|PubMed:16823961}.</t>
  </si>
  <si>
    <t>mitochondrial inner membrane [GO:0005743]; mitochondrion [GO:0005739]; protein insertion into mitochondrial inner membrane from matrix [GO:0032979]; response to antibiotic [GO:0046677]</t>
  </si>
  <si>
    <t>Pentamidine resistance factor, mitochondrial</t>
  </si>
  <si>
    <t>Q08732</t>
  </si>
  <si>
    <t>HRK1 YOR267C</t>
  </si>
  <si>
    <t>intracellular monoatomic ion homeostasis [GO:0006873]; intracellular signal transduction [GO:0035556]; phosphorylation [GO:0016310]</t>
  </si>
  <si>
    <t>cytoplasm [GO:0005737]; ATP binding [GO:0005524]; protein kinase activity [GO:0004672]; protein serine kinase activity [GO:0106310]; protein serine/threonine kinase activity [GO:0004674]; intracellular monoatomic ion homeostasis [GO:0006873]; intracellular signal transduction [GO:0035556]; phosphorylation [GO:0016310]</t>
  </si>
  <si>
    <t>Serine/threonine-protein kinase HRK1 (EC 2.7.11.1) (Hygromycin resistance kinase 1)</t>
  </si>
  <si>
    <t>P32563</t>
  </si>
  <si>
    <t>VPH1 YOR270C</t>
  </si>
  <si>
    <t>cellular hyperosmotic response [GO:0071474]; cellular response to alkaline pH [GO:0071469]; polyphosphate metabolic process [GO:0006797]; protein-containing complex assembly [GO:0065003]; proton transmembrane transport [GO:1902600]; vacuolar acidification [GO:0007035]</t>
  </si>
  <si>
    <t>fungal-type vacuole [GO:0000324]; fungal-type vacuole membrane [GO:0000329]; vacuolar proton-transporting V-type ATPase complex [GO:0016471]; vacuolar proton-transporting V-type ATPase, V0 domain [GO:0000220]</t>
  </si>
  <si>
    <t>fungal-type vacuole [GO:0000324]; fungal-type vacuole membrane [GO:0000329]; vacuolar proton-transporting V-type ATPase complex [GO:0016471]; vacuolar proton-transporting V-type ATPase, V0 domain [GO:0000220]; ATPase binding [GO:0051117]; phosphatidylinositol-3,5-bisphosphate binding [GO:0080025]; proton-transporting ATPase activity, rotational mechanism [GO:0046961]; cellular hyperosmotic response [GO:0071474]; cellular response to alkaline pH [GO:0071469]; polyphosphate metabolic process [GO:0006797]; protein-containing complex assembly [GO:0065003]; proton transmembrane transport [GO:1902600]; vacuolar acidification [GO:0007035]</t>
  </si>
  <si>
    <t>V-type proton ATPase subunit a, vacuolar isoform (V-ATPase a 1 subunit) (V-ATPase 95 kDa subunit) (Vacuolar pH protein 1) (Vacuolar proton pump a subunit) (Vacuolar proton translocating ATPase subunit a 1)</t>
  </si>
  <si>
    <t>Q12029</t>
  </si>
  <si>
    <t>FSF1 YOR271C</t>
  </si>
  <si>
    <t>mitochondrial transmembrane transport [GO:1990542]; one-carbon metabolic process [GO:0006730]; serine import into mitochondrion [GO:0140300]</t>
  </si>
  <si>
    <t>SUBCELLULAR LOCATION: Mitochondrion membrane {ECO:0000269|PubMed:16823961, ECO:0000269|PubMed:30442778}; Multi-pass membrane protein {ECO:0000255}.</t>
  </si>
  <si>
    <t>mitochondrial membrane [GO:0031966]; mitochondrion [GO:0005739]; monoatomic ion transmembrane transporter activity [GO:0015075]; serine transmembrane transporter activity [GO:0022889]; transmembrane transporter activity [GO:0022857]; mitochondrial transmembrane transport [GO:1990542]; one-carbon metabolic process [GO:0006730]; serine import into mitochondrion [GO:0140300]</t>
  </si>
  <si>
    <t>Sideroflexin FSF1 (Fungal sideroflexin-1)</t>
  </si>
  <si>
    <t>Q12024</t>
  </si>
  <si>
    <t>YTM1 YOR272W</t>
  </si>
  <si>
    <t>chromosome organization [GO:0051276]; maturation of 5.8S rRNA from tricistronic rRNA transcript (SSU-rRNA, 5.8S rRNA, LSU-rRNA) [GO:0000466]; maturation of LSU-rRNA from tricistronic rRNA transcript (SSU-rRNA, 5.8S rRNA, LSU-rRNA) [GO:0000463]; protein-RNA complex remodeling [GO:0110136]; ribosomal large subunit biogenesis [GO:0042273]; rRNA processing [GO:0006364]</t>
  </si>
  <si>
    <t>SUBCELLULAR LOCATION: Nucleus, nucleolus {ECO:0000269|PubMed:14562095}. Nucleus, nucleoplasm {ECO:0000305|PubMed:18448671}.</t>
  </si>
  <si>
    <t>nucleolus [GO:0005730]; nucleoplasm [GO:0005654]; nucleus [GO:0005634]; PeBoW complex [GO:0070545]; preribosome, large subunit precursor [GO:0030687]; ribonucleoprotein complex binding [GO:0043021]; chromosome organization [GO:0051276]; maturation of 5.8S rRNA from tricistronic rRNA transcript (SSU-rRNA, 5.8S rRNA, LSU-rRNA) [GO:0000466]; maturation of LSU-rRNA from tricistronic rRNA transcript (SSU-rRNA, 5.8S rRNA, LSU-rRNA) [GO:0000463]; protein-RNA complex remodeling [GO:0110136]; ribosomal large subunit biogenesis [GO:0042273]; rRNA processing [GO:0006364]</t>
  </si>
  <si>
    <t>Ribosome biogenesis protein YTM1 (Microtubule-associated protein YTM1)</t>
  </si>
  <si>
    <t>Q12256</t>
  </si>
  <si>
    <t>TPO4 YOR273C O5440</t>
  </si>
  <si>
    <t>spermidine transport [GO:0015848]; spermine transport [GO:0000296]; transmembrane transport [GO:0055085]</t>
  </si>
  <si>
    <t>cell periphery [GO:0071944]; fungal-type vacuole membrane [GO:0000329]; plasma membrane [GO:0005886]; antiporter activity [GO:0015297]; spermidine transmembrane transporter activity [GO:0015606]; spermine transmembrane transporter activity [GO:0000297]; spermidine transport [GO:0015848]; spermine transport [GO:0000296]; transmembrane transport [GO:0055085]</t>
  </si>
  <si>
    <t>Polyamine transporter 4</t>
  </si>
  <si>
    <t>P07884</t>
  </si>
  <si>
    <t>MOD5 YOR274W</t>
  </si>
  <si>
    <t>tRNA modification [GO:0006400]</t>
  </si>
  <si>
    <t>cytosol [GO:0005829]; mitochondrion [GO:0005739]; nucleolus [GO:0005730]; nucleus [GO:0005634]</t>
  </si>
  <si>
    <t>SUBCELLULAR LOCATION: Note=[MOD+] forms multicytoplasmic aggregates that do not colocalize to either mitochondria or nucleus. {ECO:0000269|PubMed:22517861}.; SUBCELLULAR LOCATION: [Isoform I]: Cytoplasm {ECO:0000269|PubMed:1850093, ECO:0000269|PubMed:8139535}. Mitochondrion {ECO:0000269|PubMed:1850093, ECO:0000269|PubMed:1946403, ECO:0000269|PubMed:8139535}.; SUBCELLULAR LOCATION: [Isoform II]: Cytoplasm {ECO:0000269|PubMed:1850093, ECO:0000269|PubMed:1946403, ECO:0000269|PubMed:8139535}. Nucleus {ECO:0000269|PubMed:8139535}.</t>
  </si>
  <si>
    <t>cytosol [GO:0005829]; mitochondrion [GO:0005739]; nucleolus [GO:0005730]; nucleus [GO:0005634]; ATP binding [GO:0005524]; metal ion binding [GO:0046872]; tRNA binding [GO:0000049]; tRNA dimethylallyltransferase activity [GO:0052381]; tRNA modification [GO:0006400]</t>
  </si>
  <si>
    <t>tRNA dimethylallyltransferase (DMATase) (EC 2.5.1.75) (Isopentenyl-diphosphate: tRNA isopentenyltransferase) (IPP transferase) (IPPT) (tRNA isopentenyltransferase) (IPTase)</t>
  </si>
  <si>
    <t>Q99369</t>
  </si>
  <si>
    <t>FSH3 YOR280C</t>
  </si>
  <si>
    <t>cytoplasm [GO:0005737]; nucleus [GO:0005634]; carboxylic ester hydrolase activity [GO:0052689]; hydrolase activity [GO:0016787]</t>
  </si>
  <si>
    <t>Family of serine hydrolases 3 (EC 3.1.-.-)</t>
  </si>
  <si>
    <t>Q12404</t>
  </si>
  <si>
    <t>MPD1 YOR288C</t>
  </si>
  <si>
    <t>protein folding [GO:0006457]; response to endoplasmic reticulum stress [GO:0034976]</t>
  </si>
  <si>
    <t>endoplasmic reticulum [GO:0005783]; endoplasmic reticulum lumen [GO:0005788]; fungal-type vacuole [GO:0000324]</t>
  </si>
  <si>
    <t>endoplasmic reticulum [GO:0005783]; endoplasmic reticulum lumen [GO:0005788]; fungal-type vacuole [GO:0000324]; protein disulfide isomerase activity [GO:0003756]; protein-disulfide reductase (glutathione) activity [GO:0019153]; protein-disulfide reductase activity [GO:0015035]; protein folding [GO:0006457]; response to endoplasmic reticulum stress [GO:0034976]</t>
  </si>
  <si>
    <t>Protein disulfide-isomerase MPD1 (EC 5.3.4.1)</t>
  </si>
  <si>
    <t>Q12697</t>
  </si>
  <si>
    <t>YPK9 YOR291W</t>
  </si>
  <si>
    <t>intracellular calcium ion homeostasis [GO:0006874]; intracellular manganese ion homeostasis [GO:0030026]; intracellular zinc ion homeostasis [GO:0006882]; transmembrane transport [GO:0055085]</t>
  </si>
  <si>
    <t>fungal-type vacuole membrane [GO:0000329]; membrane [GO:0016020]; vacuole-mitochondrion membrane contact site [GO:1990816]</t>
  </si>
  <si>
    <t>SUBCELLULAR LOCATION: Vacuole membrane {ECO:0000269|PubMed:19345671}; Multi-pass membrane protein {ECO:0000269|PubMed:19345671}.</t>
  </si>
  <si>
    <t>fungal-type vacuole membrane [GO:0000329]; membrane [GO:0016020]; vacuole-mitochondrion membrane contact site [GO:1990816]; ATP binding [GO:0005524]; ATP hydrolysis activity [GO:0016887]; ATPase-coupled monoatomic cation transmembrane transporter activity [GO:0019829]; cupric ion binding [GO:1903135]; manganese ion binding [GO:0030145]; P-type ion transporter activity [GO:0015662]; zinc ion binding [GO:0008270]; intracellular calcium ion homeostasis [GO:0006874]; intracellular manganese ion homeostasis [GO:0030026]; intracellular zinc ion homeostasis [GO:0006882]; transmembrane transport [GO:0055085]</t>
  </si>
  <si>
    <t>Vacuolar cation-transporting ATPase YPK9 (EC 7.2.2.-) (PARK9 homolog)</t>
  </si>
  <si>
    <t>Q08746</t>
  </si>
  <si>
    <t>RRS1 YOR294W</t>
  </si>
  <si>
    <t>endonucleolytic cleavage in ITS1 to separate SSU-rRNA from 5.8S rRNA and LSU-rRNA from tricistronic rRNA transcript (SSU-rRNA, 5.8S rRNA, LSU-rRNA) [GO:0000447]; ribosomal large subunit biogenesis [GO:0042273]; ribosomal large subunit export from nucleus [GO:0000055]</t>
  </si>
  <si>
    <t>nuclear periphery [GO:0034399]; nucleolus [GO:0005730]; nucleoplasm [GO:0005654]; preribosome, large subunit precursor [GO:0030687]</t>
  </si>
  <si>
    <t>SUBCELLULAR LOCATION: Nucleus {ECO:0000269|PubMed:10688653}.</t>
  </si>
  <si>
    <t>nuclear periphery [GO:0034399]; nucleolus [GO:0005730]; nucleoplasm [GO:0005654]; preribosome, large subunit precursor [GO:0030687]; endonucleolytic cleavage in ITS1 to separate SSU-rRNA from 5.8S rRNA and LSU-rRNA from tricistronic rRNA transcript (SSU-rRNA, 5.8S rRNA, LSU-rRNA) [GO:0000447]; ribosomal large subunit biogenesis [GO:0042273]; ribosomal large subunit export from nucleus [GO:0000055]</t>
  </si>
  <si>
    <t>Regulator of ribosome biosynthesis</t>
  </si>
  <si>
    <t>Q08748</t>
  </si>
  <si>
    <t>Uncharacterized protein YOR296W</t>
  </si>
  <si>
    <t>Q08754</t>
  </si>
  <si>
    <t>BUD7 YOR299W</t>
  </si>
  <si>
    <t>cellular bud site selection [GO:0000282]; fungal-type cell wall chitin biosynthetic process [GO:0034221]; Golgi to plasma membrane transport [GO:0006893]; protein transport [GO:0015031]</t>
  </si>
  <si>
    <t>exomer complex [GO:0034044]; membrane [GO:0016020]; cellular bud site selection [GO:0000282]; fungal-type cell wall chitin biosynthetic process [GO:0034221]; Golgi to plasma membrane transport [GO:0006893]; protein transport [GO:0015031]</t>
  </si>
  <si>
    <t>Bud site selection protein 7</t>
  </si>
  <si>
    <t>Q08760</t>
  </si>
  <si>
    <t>RAX1 YOR301W</t>
  </si>
  <si>
    <t>axial cellular bud site selection [GO:0007120]; bipolar cellular bud site selection [GO:0007121]; protein localization [GO:0008104]</t>
  </si>
  <si>
    <t>cellular bud neck [GO:0005935]; cellular bud scar [GO:0005621]; cellular bud tip [GO:0005934]; fungal-type vacuole [GO:0000324]; plasma membrane [GO:0005886]</t>
  </si>
  <si>
    <t>SUBCELLULAR LOCATION: Cell membrane; Multi-pass membrane protein. Bud neck. Bud tip. Note=Before cytokinesis, RAX1 concentrates as a ring at the mother-bud neck and to the tip of the bud. The RAX1 ring splits at cytokinesis, endowing each progeny cell with a RAX1 ring and additional RAX1 localization at the distal bud pole of the newborn daughter cell. The rings persist at the cell cortex for several generations, giving rise to cells decorated by multiple rings.</t>
  </si>
  <si>
    <t>cellular bud neck [GO:0005935]; cellular bud scar [GO:0005621]; cellular bud tip [GO:0005934]; fungal-type vacuole [GO:0000324]; plasma membrane [GO:0005886]; axial cellular bud site selection [GO:0007120]; bipolar cellular bud site selection [GO:0007121]; protein localization [GO:0008104]</t>
  </si>
  <si>
    <t>Bud site selection protein RAX1 (Revert to axial protein 1)</t>
  </si>
  <si>
    <t>Q08773</t>
  </si>
  <si>
    <t>ISW2 YOR304W</t>
  </si>
  <si>
    <t>chromatin remodeling [GO:0006338]; negative regulation of antisense RNA transcription [GO:0060195]; negative regulation of transcription by RNA polymerase II [GO:0000122]; positive regulation of transcription by RNA polymerase II [GO:0045944]; rDNA heterochromatin formation [GO:0000183]; regulation of DNA-templated transcription [GO:0006355]; subtelomeric heterochromatin formation [GO:0031509]; termination of RNA polymerase II transcription [GO:0006369]</t>
  </si>
  <si>
    <t>CHRAC [GO:0008623]; chromosome, telomeric region [GO:0000781]; nuclear microtubule [GO:0005880]; nucleus [GO:0005634]</t>
  </si>
  <si>
    <t>SUBCELLULAR LOCATION: Nucleus {ECO:0000255|PROSITE-ProRule:PRU00624, ECO:0000269|PubMed:14562095}.</t>
  </si>
  <si>
    <t>CHRAC [GO:0008623]; chromosome, telomeric region [GO:0000781]; nuclear microtubule [GO:0005880]; nucleus [GO:0005634]; ATP binding [GO:0005524]; ATP-dependent activity, acting on DNA [GO:0008094]; ATP-dependent chromatin remodeler activity [GO:0140658]; centromeric DNA binding [GO:0019237]; chromatin binding [GO:0003682]; DNA binding [GO:0003677]; DNA translocase activity [GO:0015616]; helicase activity [GO:0004386]; hydrolase activity [GO:0016787]; nucleosome binding [GO:0031491]; single-stranded DNA binding [GO:0003697]; chromatin remodeling [GO:0006338]; negative regulation of antisense RNA transcription [GO:0060195]; negative regulation of transcription by RNA polymerase II [GO:0000122]; positive regulation of transcription by RNA polymerase II [GO:0045944]; rDNA heterochromatin formation [GO:0000183]; regulation of DNA-templated transcription [GO:0006355]; subtelomeric heterochromatin formation [GO:0031509]; termination of RNA polymerase II transcription [GO:0006369]</t>
  </si>
  <si>
    <t>ISWI chromatin-remodeling complex ATPase ISW2 (EC 3.6.4.-) (Imitation switch protein 2)</t>
  </si>
  <si>
    <t>P22215</t>
  </si>
  <si>
    <t>SLY41 YOR307C O5663</t>
  </si>
  <si>
    <t>endoplasmic reticulum to Golgi vesicle-mediated transport [GO:0006888]; phosphoenolpyruvate transmembrane import into Golgi lumen [GO:1990536]</t>
  </si>
  <si>
    <t>endoplasmic reticulum [GO:0005783]; Golgi apparatus [GO:0005794]; membrane [GO:0016020]</t>
  </si>
  <si>
    <t>endoplasmic reticulum [GO:0005783]; Golgi apparatus [GO:0005794]; membrane [GO:0016020]; antiporter activity [GO:0015297]; phosphoenolpyruvate transmembrane transporter activity [GO:0089721]; endoplasmic reticulum to Golgi vesicle-mediated transport [GO:0006888]; phosphoenolpyruvate transmembrane import into Golgi lumen [GO:1990536]</t>
  </si>
  <si>
    <t>Uncharacterized transporter SLY41</t>
  </si>
  <si>
    <t>Q12499</t>
  </si>
  <si>
    <t>NOP58 NOP5 YOR310C O6108</t>
  </si>
  <si>
    <t>box C/D RNA 3'-end processing [GO:0000494];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protein localization to nucleolus [GO:1902570]; rRNA processing [GO:0006364]; snoRNA guided rRNA 2'-O-methylation [GO:0000452]</t>
  </si>
  <si>
    <t>SUBCELLULAR LOCATION: Nucleus, nucleolus {ECO:0000269|PubMed:9632712}.</t>
  </si>
  <si>
    <t>90S preribosome [GO:0030686]; box C/D RNP complex [GO:0031428]; nucleolus [GO:0005730]; nucleoplasm [GO:0005654]; small-subunit processome [GO:0032040]; mRNA binding [GO:0003729]; snoRNA binding [GO:0030515]; snRNA binding [GO:0017069]; box C/D RNA 3'-end processing [GO:0000494];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protein localization to nucleolus [GO:1902570]; rRNA processing [GO:0006364]; snoRNA guided rRNA 2'-O-methylation [GO:0000452]</t>
  </si>
  <si>
    <t>Nucleolar protein 58 (Nucleolar protein 5)</t>
  </si>
  <si>
    <t>P30624</t>
  </si>
  <si>
    <t>FAA1 YOR317W O6136</t>
  </si>
  <si>
    <t>endoplasmic reticulum [GO:0005783]; lipid droplet [GO:0005811]; mitochondrial outer membrane [GO:0005741]; mitochondrion [GO:0005739]; plasma membrane [GO:0005886]</t>
  </si>
  <si>
    <t>SUBCELLULAR LOCATION: Lipid droplet {ECO:0000269|PubMed:10515935, ECO:0000269|PubMed:21820081, ECO:0000269|PubMed:24868093}. Cell membrane {ECO:0000269|PubMed:27136724}.</t>
  </si>
  <si>
    <t>endoplasmic reticulum [GO:0005783]; lipid droplet [GO:0005811]; mitochondrial outer membrane [GO:0005741]; mitochondrion [GO:0005739]; plasma membrane [GO:0005886]; ATP binding [GO:0005524]; long-chain fatty acid-CoA ligase activity [GO:0004467]; medium-chain fatty acid-CoA ligase activity [GO:0031956]; long-chain fatty acid import into cell [GO:0044539]; long-chain fatty acid metabolic process [GO:0001676]; long-chain fatty-acyl-CoA metabolic process [GO:0035336]; sphingoid long-chain base transport [GO:1905329]</t>
  </si>
  <si>
    <t>Long-chain-fatty-acid--CoA ligase 1 (EC 6.2.1.3) (Fatty acid activator 1) (Fatty acyl-CoA synthetase) (ACS) (FACS) (Long-chain acyl-CoA synthetase 1)</t>
  </si>
  <si>
    <t>Q12096</t>
  </si>
  <si>
    <t>GNT1 YOR320C O6145</t>
  </si>
  <si>
    <t>Golgi medial cisterna [GO:0005797]; Golgi membrane [GO:0000139]; vacuolar membrane [GO:0005774]</t>
  </si>
  <si>
    <t>SUBCELLULAR LOCATION: Golgi apparatus membrane {ECO:0000305}; Single-pass type II membrane protein {ECO:0000305}. Vacuole membrane {ECO:0000305}; Single-pass type II membrane protein {ECO:0000305}.</t>
  </si>
  <si>
    <t>Golgi medial cisterna [GO:0005797]; Golgi membrane [GO:0000139]; vacuolar membrane [GO:0005774]; acetylglucosaminyltransferase activity [GO:0008375]; glycosyltransferase activity [GO:0016757]; protein N-linked glycosylation [GO:0006487]</t>
  </si>
  <si>
    <t>Glucose N-acetyltransferase 1 (EC 2.4.1.-) (N-acetylglucosaminyltransferase)</t>
  </si>
  <si>
    <t>Q99332</t>
  </si>
  <si>
    <t>FRT1 HPH1 YOR324C O6159</t>
  </si>
  <si>
    <t>cellular response to alkaline pH [GO:0071469]; cellular response to salt stress [GO:0071472]</t>
  </si>
  <si>
    <t>SUBCELLULAR LOCATION: Endoplasmic reticulum membrane {ECO:0000269|PubMed:12514182, ECO:0000269|PubMed:15189990}; Single-pass membrane protein {ECO:0000269|PubMed:12514182, ECO:0000269|PubMed:15189990}. Note=Punctate foci at the endoplasmic reticulum membrane. The distribution of FRT1 on the endoplasmic reticulum membrane depends on CaCl2 and calcineurin activity.</t>
  </si>
  <si>
    <t>endoplasmic reticulum [GO:0005783]; endoplasmic reticulum membrane [GO:0005789]; cellular response to alkaline pH [GO:0071469]; cellular response to salt stress [GO:0071472]</t>
  </si>
  <si>
    <t>Protein HPH1 (Functionally related to TCP1 protein 1) (High pH protein 1)</t>
  </si>
  <si>
    <t>P19524</t>
  </si>
  <si>
    <t>MYO2 CDC66 YOR326W O6167</t>
  </si>
  <si>
    <t>actin filament organization [GO:0007015]; establishment of mitotic spindle orientation [GO:0000132]; Golgi inheritance [GO:0048313]; membrane addition at site of cytokinesis [GO:0007107]; peroxisome inheritance [GO:0045033]; protein transport [GO:0015031]; vacuole inheritance [GO:0000011]; vesicle docking involved in exocytosis [GO:0006904]; vesicle transport along actin filament [GO:0030050]; vesicle-mediated transport [GO:0016192]</t>
  </si>
  <si>
    <t>actin cytoskeleton [GO:0015629]; actin filament bundle [GO:0032432]; cellular bud neck [GO:0005935]; cellular bud tip [GO:0005934]; cytoplasm [GO:0005737]; filamentous actin [GO:0031941]; fungal-type vacuole membrane [GO:0000329]; incipient cellular bud site [GO:0000131]; mating projection tip [GO:0043332]; meiotic nuclear membrane microtubule tethering complex [GO:0034993]; Myo2p-Vac17p-Vac8p transport complex [GO:0071563]; myosin V complex [GO:0031475]; transport vesicle [GO:0030133]; vesicle [GO:0031982]</t>
  </si>
  <si>
    <t>SUBCELLULAR LOCATION: Bud neck {ECO:0000269|PubMed:8188749}. Bud tip {ECO:0000269|PubMed:8188749}. Note=Concentrates to sites of polarized growth, namely to the bud tip during S and G2 phases of the cell cycle and to the bud neck during cytokinesis.</t>
  </si>
  <si>
    <t>actin cytoskeleton [GO:0015629]; actin filament bundle [GO:0032432]; cellular bud neck [GO:0005935]; cellular bud tip [GO:0005934]; cytoplasm [GO:0005737]; filamentous actin [GO:0031941]; fungal-type vacuole membrane [GO:0000329]; incipient cellular bud site [GO:0000131]; mating projection tip [GO:0043332]; meiotic nuclear membrane microtubule tethering complex [GO:0034993]; Myo2p-Vac17p-Vac8p transport complex [GO:0071563]; myosin V complex [GO:0031475]; transport vesicle [GO:0030133]; vesicle [GO:0031982]; actin filament binding [GO:0051015]; ATP binding [GO:0005524]; calmodulin binding [GO:0005516]; microfilament motor activity [GO:0000146]; actin filament organization [GO:0007015]; establishment of mitotic spindle orientation [GO:0000132]; Golgi inheritance [GO:0048313]; membrane addition at site of cytokinesis [GO:0007107]; peroxisome inheritance [GO:0045033]; protein transport [GO:0015031]; vacuole inheritance [GO:0000011]; vesicle docking involved in exocytosis [GO:0006904]; vesicle transport along actin filament [GO:0030050]; vesicle-mediated transport [GO:0016192]</t>
  </si>
  <si>
    <t>Myosin-2 (Cell division control protein 66) (Class V unconventional myosin MYO2) (Type V myosin heavy chain MYO2) (Myosin V MYO2)</t>
  </si>
  <si>
    <t>Q01926</t>
  </si>
  <si>
    <t>MRS2 YOR334W</t>
  </si>
  <si>
    <t>mitochondrial magnesium ion transmembrane transport [GO:0045016]</t>
  </si>
  <si>
    <t>SUBCELLULAR LOCATION: Mitochondrion inner membrane {ECO:0000269|PubMed:14562095, ECO:0000305|PubMed:23999289}; Multi-pass membrane protein {ECO:0000269|PubMed:14562095}.</t>
  </si>
  <si>
    <t>mitochondrial inner membrane [GO:0005743]; mitochondrion [GO:0005739]; magnesium ion transmembrane transporter activity [GO:0015095]; mitochondrial magnesium ion transmembrane transport [GO:0045016]</t>
  </si>
  <si>
    <t>Magnesium transporter MRS2, mitochondrial (RNA-splicing protein MRS2)</t>
  </si>
  <si>
    <t>P40825</t>
  </si>
  <si>
    <t>ALA1 CDC64 YOR335C</t>
  </si>
  <si>
    <t>alanyl-tRNA aminoacylation [GO:0006419]; mitochondrial alanyl-tRNA aminoacylation [GO:0070143]</t>
  </si>
  <si>
    <t>cytoplasm [GO:0005737]; mitochondrion [GO:0005739]; alanine-tRNA ligase activity [GO:0004813]; aminoacyl-tRNA editing activity [GO:0002161]; ATP binding [GO:0005524]; tRNA binding [GO:0000049]; zinc ion binding [GO:0008270]; alanyl-tRNA aminoacylation [GO:0006419]; mitochondrial alanyl-tRNA aminoacylation [GO:0070143]</t>
  </si>
  <si>
    <t>Alanine--tRNA ligase, mitochondrial (EC 6.1.1.7) (Alanyl-tRNA synthetase) (AlaRS)</t>
  </si>
  <si>
    <t>P46669</t>
  </si>
  <si>
    <t>RPA43 RRN12 YOR340C O6271</t>
  </si>
  <si>
    <t>nucleolar large rRNA transcription by RNA polymerase I [GO:0042790]; ribosome biogenesis [GO:0042254]; termination of RNA polymerase I transcription [GO:0006363]; transcription by RNA polymerase I [GO:0006360]; transcription elongation by RNA polymerase I [GO:0006362]; transcription initiation at RNA polymerase I promoter [GO:0006361]</t>
  </si>
  <si>
    <t>nucleus [GO:0005634]; RNA polymerase I complex [GO:0005736]</t>
  </si>
  <si>
    <t>nucleus [GO:0005634]; RNA polymerase I complex [GO:0005736]; RNA polymerase I activity [GO:0001054]; nucleolar large rRNA transcription by RNA polymerase I [GO:0042790]; ribosome biogenesis [GO:0042254]; termination of RNA polymerase I transcription [GO:0006363]; transcription by RNA polymerase I [GO:0006360]; transcription elongation by RNA polymerase I [GO:0006362]; transcription initiation at RNA polymerase I promoter [GO:0006361]</t>
  </si>
  <si>
    <t>DNA-directed RNA polymerase I subunit RPA43 (A43) (DNA-directed DNA-dependent RNA polymerase 36 kDa polypeptide)</t>
  </si>
  <si>
    <t>P10964</t>
  </si>
  <si>
    <t>RPA190 RPA1 RRN1 YOR341W O6276</t>
  </si>
  <si>
    <t>nucleolus [GO:0005730]; nucleus [GO:0005634]; RNA polymerase I complex [GO:0005736]; DNA binding [GO:0003677]; metal ion binding [GO:0046872]; promoter-specific chromatin binding [GO:1990841]; RNA polymerase I activity [GO:0001054]; nucleolar large rRNA transcription by RNA polymerase I [GO:0042790]; ribosome biogenesis [GO:0042254]; termination of RNA polymerase I transcription [GO:0006363]; transcription by RNA polymerase I [GO:0006360]; transcription elongation by RNA polymerase I [GO:0006362]; transcription initiation at RNA polymerase I promoter [GO:0006361]</t>
  </si>
  <si>
    <t>DNA-directed RNA polymerase I subunit RPA190 (EC 2.7.7.6) (DNA-directed RNA polymerase I 190 kDa polypeptide) (A190) (DNA-directed RNA polymerase I largest subunit)</t>
  </si>
  <si>
    <t>P52489</t>
  </si>
  <si>
    <t>PYK2 YOR347C O6342</t>
  </si>
  <si>
    <t>cytoplasm [GO:0005737]; mitochondrion [GO:0005739]; ATP binding [GO:0005524]; kinase activity [GO:0016301]; magnesium ion binding [GO:0000287]; melatonin binding [GO:1904408]; potassium ion binding [GO:0030955]; pyruvate kinase activity [GO:0004743]; glycolytic process [GO:0006096]; phosphorylation [GO:0016310]; pyruvate metabolic process [GO:0006090]</t>
  </si>
  <si>
    <t>Pyruvate kinase 2 (PK 2) (EC 2.7.1.40)</t>
  </si>
  <si>
    <t>P40987</t>
  </si>
  <si>
    <t>CIN1 YOR349W O6350</t>
  </si>
  <si>
    <t>microtubule cytoskeleton organization [GO:0000226]; post-chaperonin tubulin folding pathway [GO:0007023]; protein folding [GO:0006457]; tubulin complex assembly [GO:0007021]</t>
  </si>
  <si>
    <t>beta-tubulin binding [GO:0048487]; GTPase activator activity [GO:0005096]; microtubule cytoskeleton organization [GO:0000226]; post-chaperonin tubulin folding pathway [GO:0007023]; protein folding [GO:0006457]; tubulin complex assembly [GO:0007021]</t>
  </si>
  <si>
    <t>Chromosome instability protein 1</t>
  </si>
  <si>
    <t>P24720</t>
  </si>
  <si>
    <t>MNE1 MNE YOR350C O6353</t>
  </si>
  <si>
    <t>cytoplasm [GO:0005737]; mitochondrial matrix [GO:0005759]; mitochondrion [GO:0005739]; ribonucleoprotein complex [GO:1990904]</t>
  </si>
  <si>
    <t>cytoplasm [GO:0005737]; mitochondrial matrix [GO:0005759]; mitochondrion [GO:0005739]; ribonucleoprotein complex [GO:1990904]; Group I intron splicing [GO:0000372]; mitochondrial mRNA processing [GO:0090615]</t>
  </si>
  <si>
    <t>Protein MNE1</t>
  </si>
  <si>
    <t>Q08818</t>
  </si>
  <si>
    <t>MSC6 YOR354C</t>
  </si>
  <si>
    <t>mitochondrial matrix [GO:0005759]; mitochondrion [GO:0005739]; mRNA binding [GO:0003729]; reciprocal meiotic recombination [GO:0007131]</t>
  </si>
  <si>
    <t>Meiotic sister-chromatid recombination protein 6, mitochondrial</t>
  </si>
  <si>
    <t>Q08822</t>
  </si>
  <si>
    <t>CIR2 YOR356W</t>
  </si>
  <si>
    <t>electron transport chain [GO:0022900]</t>
  </si>
  <si>
    <t>SUBCELLULAR LOCATION: Mitochondrion inner membrane {ECO:0000269|PubMed:11502169, ECO:0000269|PubMed:14562095, ECO:0000269|PubMed:14576278}.</t>
  </si>
  <si>
    <t>mitochondrial inner membrane [GO:0005743]; mitochondrion [GO:0005739]; 4 iron, 4 sulfur cluster binding [GO:0051539]; electron-transferring-flavoprotein dehydrogenase activity [GO:0004174]; metal ion binding [GO:0046872]; electron transport chain [GO:0022900]</t>
  </si>
  <si>
    <t>Probable electron transfer flavoprotein-ubiquinone oxidoreductase, mitochondrial (ETF-QO) (ETF-ubiquinone oxidoreductase) (EC 1.5.5.1) (Changed intracellular redox state protein 2) (Electron-transferring-flavoprotein dehydrogenase) (ETF dehydrogenase)</t>
  </si>
  <si>
    <t>P06103</t>
  </si>
  <si>
    <t>PRT1 CDC63 YOR361C</t>
  </si>
  <si>
    <t>cytoplasmic translational initiation [GO:0002183]; formation of cytoplasmic translation initiation complex [GO:0001732]; translational initiation [GO:0006413]</t>
  </si>
  <si>
    <t>SUBCELLULAR LOCATION: Cytoplasm {ECO:0000255|HAMAP-Rule:MF_03001, ECO:0000269|PubMed:14562095}.</t>
  </si>
  <si>
    <t>cytoplasmic stress granule [GO:0010494]; eukaryotic 43S preinitiation complex [GO:0016282]; eukaryotic 48S preinitiation complex [GO:0033290]; eukaryotic translation initiation factor 3 complex [GO:0005852]; multi-eIF complex [GO:0043614]; identical protein binding [GO:0042802]; RNA binding [GO:0003723]; translation initiation factor activity [GO:0003743]; translation initiation factor binding [GO:0031369]; cytoplasmic translational initiation [GO:0002183]; formation of cytoplasmic translation initiation complex [GO:0001732]; translational initiation [GO:0006413]</t>
  </si>
  <si>
    <t>Eukaryotic translation initiation factor 3 subunit B (eIF3b) (Cell cycle regulation and translation initiation protein) (Eukaryotic translation initiation factor 3 90 kDa subunit) (eIF3 p90) (Translation initiation factor eIF3 p90 subunit)</t>
  </si>
  <si>
    <t>P21242</t>
  </si>
  <si>
    <t>PRE10 PRC1 PRS1 YOR362C O6650</t>
  </si>
  <si>
    <t>nucleus [GO:0005634]; proteasome complex [GO:0000502]; proteasome core complex, alpha-subunit complex [GO:0019773]; proteasome storage granule [GO:0034515]; mRNA binding [GO:0003729]; proteasomal protein catabolic process [GO:0010498]; proteasomal ubiquitin-independent protein catabolic process [GO:0010499]; proteasome-mediated ubiquitin-dependent protein catabolic process [GO:0043161]</t>
  </si>
  <si>
    <t>Probable proteasome subunit alpha type-7 (Macropain subunit C1) (Multicatalytic endopeptidase complex subunit C1) (Proteasome component C1) (Proteinase YSCE subunit 1)</t>
  </si>
  <si>
    <t>P48589</t>
  </si>
  <si>
    <t>RPS12 YOR369C</t>
  </si>
  <si>
    <t>cytoplasm [GO:0005737]; cytosol [GO:0005829]; cytosolic small ribosomal subunit [GO:0022627]; structural constituent of ribosome [GO:0003735]; cytoplasmic translation [GO:0002181]</t>
  </si>
  <si>
    <t>Small ribosomal subunit protein eS12 (40S ribosomal protein S12)</t>
  </si>
  <si>
    <t>P32864</t>
  </si>
  <si>
    <t>MRS6 MSI4 YOR370C</t>
  </si>
  <si>
    <t>endoplasmic reticulum to Golgi vesicle-mediated transport [GO:0006888]; protein geranylgeranylation [GO:0018344]; protein targeting to membrane [GO:0006612]; small GTPase mediated signal transduction [GO:0007264]; vesicle-mediated transport [GO:0016192]</t>
  </si>
  <si>
    <t>cytoplasm [GO:0005737]; cytosol [GO:0005829]; membrane [GO:0016020]; nucleus [GO:0005634]; Rab-protein geranylgeranyltransferase complex [GO:0005968]</t>
  </si>
  <si>
    <t>cytoplasm [GO:0005737]; cytosol [GO:0005829]; membrane [GO:0016020]; nucleus [GO:0005634]; Rab-protein geranylgeranyltransferase complex [GO:0005968]; GDP-dissociation inhibitor activity [GO:0005092]; GTPase activator activity [GO:0005096]; small GTPase binding [GO:0031267]; endoplasmic reticulum to Golgi vesicle-mediated transport [GO:0006888]; protein geranylgeranylation [GO:0018344]; protein targeting to membrane [GO:0006612]; small GTPase mediated signal transduction [GO:0007264]; vesicle-mediated transport [GO:0016192]</t>
  </si>
  <si>
    <t>Rab proteins geranylgeranyltransferase component A (Rab escort protein) (REP)</t>
  </si>
  <si>
    <t>Q08886</t>
  </si>
  <si>
    <t>GPB1 KRH2 YOR371C</t>
  </si>
  <si>
    <t>glucose mediated signaling pathway [GO:0010255]; invasive growth in response to glucose limitation [GO:0001403]; negative regulation of phosphorylation [GO:0042326]; negative regulation of Ras protein signal transduction [GO:0046580]; positive regulation of Ras protein signal transduction [GO:0046579]; protein polyubiquitination [GO:0000209]; pseudohyphal growth [GO:0007124]; ubiquitin-dependent protein catabolic process [GO:0006511]</t>
  </si>
  <si>
    <t>cytoplasm [GO:0005737]; plasma membrane [GO:0005886]; cAMP-dependent protein kinase inhibitor activity [GO:0004862]; GTPase activating protein binding [GO:0032794]; glucose mediated signaling pathway [GO:0010255]; invasive growth in response to glucose limitation [GO:0001403]; negative regulation of phosphorylation [GO:0042326]; negative regulation of Ras protein signal transduction [GO:0046580]; positive regulation of Ras protein signal transduction [GO:0046579]; protein polyubiquitination [GO:0000209]; pseudohyphal growth [GO:0007124]; ubiquitin-dependent protein catabolic process [GO:0006511]</t>
  </si>
  <si>
    <t>Guanine nucleotide-binding protein subunit beta 1 (Gbeta mimic kelch protein 1)</t>
  </si>
  <si>
    <t>P46367</t>
  </si>
  <si>
    <t>ALD4 ALD7 ALDH2 YOR374W O6730</t>
  </si>
  <si>
    <t>acetate biosynthetic process [GO:0019413]; ethanol metabolic process [GO:0006067]; NADPH regeneration [GO:0006740]; pyruvate metabolic process [GO:0006090]</t>
  </si>
  <si>
    <t>mitochondrial nucleoid [GO:0042645]; mitochondrion [GO:0005739]; aldehyde dehydrogenase (NAD+) activity [GO:0004029]; aldehyde dehydrogenase [NAD(P)+] activity [GO:0004030]; acetate biosynthetic process [GO:0019413]; ethanol metabolic process [GO:0006067]; NADPH regeneration [GO:0006740]; pyruvate metabolic process [GO:0006090]</t>
  </si>
  <si>
    <t>Potassium-activated aldehyde dehydrogenase, mitochondrial (EC 1.2.1.-) (EC 1.2.1.4) (K(+)-activated acetaldehyde dehydrogenase) (K(+)-ACDH)</t>
  </si>
  <si>
    <t>P07262</t>
  </si>
  <si>
    <t>GDH1 DHE4 URE1 YOR375C</t>
  </si>
  <si>
    <t>glutamate biosynthetic process [GO:0006537]</t>
  </si>
  <si>
    <t>cytoplasm [GO:0005737]; cytosol [GO:0005829]; nucleus [GO:0005634]; glutamate dehydrogenase (NADP+) activity [GO:0004354]; glutamate biosynthetic process [GO:0006537]</t>
  </si>
  <si>
    <t>NADP-specific glutamate dehydrogenase 1 (NADP-GDH 1) (EC 1.4.1.4) (NADP-dependent glutamate dehydrogenase 1)</t>
  </si>
  <si>
    <t>Q08909</t>
  </si>
  <si>
    <t>Uncharacterized protein YOR385W</t>
  </si>
  <si>
    <t>Q12341</t>
  </si>
  <si>
    <t>HAT1 YPL001W LPA16W YP8132.12</t>
  </si>
  <si>
    <t>DNA repair [GO:0006281]; subtelomeric heterochromatin formation [GO:0031509]</t>
  </si>
  <si>
    <t>chromosome, telomeric region [GO:0000781]; cytoplasm [GO:0005737]; histone acetyltransferase complex [GO:0000123]; nucleus [GO:0005634]</t>
  </si>
  <si>
    <t>chromosome, telomeric region [GO:0000781]; cytoplasm [GO:0005737]; histone acetyltransferase complex [GO:0000123]; nucleus [GO:0005634]; chromatin binding [GO:0003682]; histone acetyltransferase activity [GO:0004402]; histone binding [GO:0042393]; histone H4 acetyltransferase activity [GO:0010485]; DNA repair [GO:0006281]; subtelomeric heterochromatin formation [GO:0031509]</t>
  </si>
  <si>
    <t>Histone acetyltransferase type B catalytic subunit (EC 2.3.1.48)</t>
  </si>
  <si>
    <t>Q12230</t>
  </si>
  <si>
    <t>LSP1 YPL004C</t>
  </si>
  <si>
    <t>eisosome assembly [GO:0070941]; endocytosis [GO:0006897]; response to heat [GO:0009408]</t>
  </si>
  <si>
    <t>cell periphery [GO:0071944]; cytoplasm [GO:0005737]; eisosome [GO:0032126]; eisosome filament [GO:0036286]; mitochondrial outer membrane [GO:0005741]; mitochondrion [GO:0005739]; plasma membrane [GO:0005886]</t>
  </si>
  <si>
    <t>SUBCELLULAR LOCATION: Cytoplasm, cell cortex {ECO:0000269|PubMed:14562095, ECO:0000269|PubMed:16496001}. Note=Localizes at eisosomes, structures which colocalize with sites of protein and lipid endocytosis.</t>
  </si>
  <si>
    <t>cell periphery [GO:0071944]; cytoplasm [GO:0005737]; eisosome [GO:0032126]; eisosome filament [GO:0036286]; mitochondrial outer membrane [GO:0005741]; mitochondrion [GO:0005739]; plasma membrane [GO:0005886]; lipid binding [GO:0008289]; eisosome assembly [GO:0070941]; endocytosis [GO:0006897]; response to heat [GO:0009408]</t>
  </si>
  <si>
    <t>Sphingolipid long chain base-responsive protein LSP1</t>
  </si>
  <si>
    <t>Q12089</t>
  </si>
  <si>
    <t>AEP3 YPL005W YP8132.08</t>
  </si>
  <si>
    <t>mitochondrial translational initiation [GO:0070124]; mRNA processing [GO:0006397]</t>
  </si>
  <si>
    <t>SUBCELLULAR LOCATION: Mitochondrion inner membrane {ECO:0000269|PubMed:14562095, ECO:0000269|PubMed:14742425}; Peripheral membrane protein {ECO:0000269|PubMed:14562095, ECO:0000269|PubMed:14742425}; Matrix side {ECO:0000269|PubMed:14562095, ECO:0000269|PubMed:14742425}.</t>
  </si>
  <si>
    <t>cytoplasm [GO:0005737]; mitochondrial inner membrane [GO:0005743]; mitochondrion [GO:0005739]; mRNA binding [GO:0003729]; mitochondrial translational initiation [GO:0070124]; mRNA processing [GO:0006397]</t>
  </si>
  <si>
    <t>ATPase expression protein 3</t>
  </si>
  <si>
    <t>P22516</t>
  </si>
  <si>
    <t>CHL1 CTF1 YPL008W YP8132.05</t>
  </si>
  <si>
    <t>DNA duplex unwinding [GO:0032508]; establishment of sister chromatid cohesion [GO:0034085]; interstrand cross-link repair [GO:0036297]; mitotic sister chromatid cohesion [GO:0007064]</t>
  </si>
  <si>
    <t>chromatin [GO:0000785]; nucleus [GO:0005634]</t>
  </si>
  <si>
    <t>SUBCELLULAR LOCATION: Nucleus {ECO:0000269|PubMed:10931920, ECO:0000269|PubMed:15020404, ECO:0000269|PubMed:15226378}.</t>
  </si>
  <si>
    <t>chromatin [GO:0000785]; nucleus [GO:0005634]; ATP binding [GO:0005524]; ATP hydrolysis activity [GO:0016887]; DNA binding [GO:0003677]; DNA helicase activity [GO:0003678]; DNA duplex unwinding [GO:0032508]; establishment of sister chromatid cohesion [GO:0034085]; interstrand cross-link repair [GO:0036297]; mitotic sister chromatid cohesion [GO:0007064]</t>
  </si>
  <si>
    <t>ATP-dependent DNA helicase CHL1 (EC 3.6.4.12) (Chromosome loss protein 1) (Chromosome transmission fidelity protein 1)</t>
  </si>
  <si>
    <t>Q12532</t>
  </si>
  <si>
    <t>RQC2 TAE2 YPL009C YP8132.04C</t>
  </si>
  <si>
    <t>CAT tailing [GO:0140708]; peptide biosynthetic process [GO:0043043]; rescue of stalled ribosome [GO:0072344]; ribosome-associated ubiquitin-dependent protein catabolic process [GO:1990116]</t>
  </si>
  <si>
    <t>cytoplasm [GO:0005737]; cytoplasmic stress granule [GO:0010494]; cytosolic ribosome [GO:0022626]; RQC complex [GO:1990112]</t>
  </si>
  <si>
    <t>cytoplasm [GO:0005737]; cytoplasmic stress granule [GO:0010494]; cytosolic ribosome [GO:0022626]; RQC complex [GO:1990112]; alpha-aminoacyl-tRNA binding [GO:1904678]; mRNA binding [GO:0003729]; ribosomal large subunit binding [GO:0043023]; tRNA binding [GO:0000049]; CAT tailing [GO:0140708]; peptide biosynthetic process [GO:0043043]; rescue of stalled ribosome [GO:0072344]; ribosome-associated ubiquitin-dependent protein catabolic process [GO:1990116]</t>
  </si>
  <si>
    <t>Ribosome quality control complex subunit 2 (Translation-associated element 2)</t>
  </si>
  <si>
    <t>P53600</t>
  </si>
  <si>
    <t>RET3 YPL010W LPA7W YP8132.03</t>
  </si>
  <si>
    <t>intra-Golgi vesicle-mediated transport [GO:0006891]; intracellular protein transport [GO:0006886]; retrograde vesicle-mediated transport, Golgi to endoplasmic reticulum [GO:0006890]</t>
  </si>
  <si>
    <t>COPI vesicle coat [GO:0030126]; Golgi membrane [GO:0000139]; intra-Golgi vesicle-mediated transport [GO:0006891]; intracellular protein transport [GO:0006886]; retrograde vesicle-mediated transport, Golgi to endoplasmic reticulum [GO:0006890]</t>
  </si>
  <si>
    <t>Coatomer subunit zeta (Zeta-coat protein) (Zeta-COP)</t>
  </si>
  <si>
    <t>Q12297</t>
  </si>
  <si>
    <t>TAF3 TAF47 YPL011C LPA6C</t>
  </si>
  <si>
    <t>nucleus [GO:0005634]; transcription factor TFIID complex [GO:0005669]; chromatin binding [GO:0003682]; protein heterodimerization activity [GO:0046982]; positive regulation of transcription by RNA polymerase II [GO:0045944]; transcription by RNA polymerase II [GO:0006366]</t>
  </si>
  <si>
    <t>Transcription initiation factor TFIID subunit 3 (TAFII-47) (TAFII47) (TBP-associated factor 3) (TBP-associated factor 47 kDa)</t>
  </si>
  <si>
    <t>Q12754</t>
  </si>
  <si>
    <t>RRP12 YPL012W</t>
  </si>
  <si>
    <t>maturation of SSU-rRNA from tricistronic rRNA transcript (SSU-rRNA, 5.8S rRNA, LSU-rRNA) [GO:0000462]; ribosome biogenesis [GO:0042254]; rRNA processing [GO:0006364]</t>
  </si>
  <si>
    <t>90S preribosome [GO:0030686]; cytoplasm [GO:0005737]; nucleolus [GO:0005730]; nucleus [GO:0005634]; preribosome, small subunit precursor [GO:0030688]; ribosome [GO:0005840]</t>
  </si>
  <si>
    <t>SUBCELLULAR LOCATION: Cytoplasm {ECO:0000269|PubMed:12628929, ECO:0000269|PubMed:14562095, ECO:0000269|PubMed:14729571}. Nucleus, nucleolus {ECO:0000269|PubMed:12628929, ECO:0000269|PubMed:14562095, ECO:0000269|PubMed:14729571}.</t>
  </si>
  <si>
    <t>90S preribosome [GO:0030686]; cytoplasm [GO:0005737]; nucleolus [GO:0005730]; nucleus [GO:0005634]; preribosome, small subunit precursor [GO:0030688]; ribosome [GO:0005840]; mRNA binding [GO:0003729]; RNA binding [GO:0003723]; maturation of SSU-rRNA from tricistronic rRNA transcript (SSU-rRNA, 5.8S rRNA, LSU-rRNA) [GO:0000462]; ribosome biogenesis [GO:0042254]; rRNA processing [GO:0006364]</t>
  </si>
  <si>
    <t>Ribosomal RNA-processing protein 12</t>
  </si>
  <si>
    <t>Q02608</t>
  </si>
  <si>
    <t>MRPS16 YPL013C LPA4C</t>
  </si>
  <si>
    <t>Small ribosomal subunit protein bS16m (37S ribosomal protein S16, mitochondrial)</t>
  </si>
  <si>
    <t>P53686</t>
  </si>
  <si>
    <t>HST2 YPL015C LPA2C</t>
  </si>
  <si>
    <t>negative regulation of mitotic recombination [GO:0045950]; rDNA heterochromatin formation [GO:0000183]</t>
  </si>
  <si>
    <t>SUBCELLULAR LOCATION: Cytoplasm. Nucleus. Note=Shuttles between the nucleus and cytoplasm, but is largely cytoplasmic owing to efficient nuclear export. Nuclear exclusion is mediated by the exportin CRM1.</t>
  </si>
  <si>
    <t>cytoplasm [GO:0005737]; nucleus [GO:0005634]; metal ion binding [GO:0046872]; NAD+ binding [GO:0070403]; NAD-dependent histone deacetylase activity [GO:0017136]; NAD-dependent histone H4K16 deacetylase activity [GO:0046970]; transferase activity [GO:0016740]; negative regulation of mitotic recombination [GO:0045950]; rDNA heterochromatin formation [GO:0000183]</t>
  </si>
  <si>
    <t>NAD-dependent protein deacetylase HST2 (EC 2.3.1.286) (Homologous to SIR2 protein 2) (Regulatory protein SIR2 homolog 2)</t>
  </si>
  <si>
    <t>P09547</t>
  </si>
  <si>
    <t>SWI1 ADR6 GAM3 YPL016W LPA1</t>
  </si>
  <si>
    <t>carbon catabolite activation of transcription from RNA polymerase II promoter [GO:0000436]; chromatin remodeling [GO:0006338]; DNA-templated DNA replication [GO:0006261]; positive regulation of mating type switching [GO:0031496]; positive regulation of transcription by RNA polymerase II [GO:0045944]; regulation of transcription by RNA polymerase II [GO:0006357]</t>
  </si>
  <si>
    <t>chromatin [GO:0000785]; nucleus [GO:0005634]; SWI/SNF complex [GO:0016514]</t>
  </si>
  <si>
    <t>SUBCELLULAR LOCATION: Nucleus {ECO:0000255|PROSITE-ProRule:PRU00355, ECO:0000269|PubMed:18362884}. Note=While the soluble protein is nuclear, [SWI+] aggregates appear to be cytoplasmic.</t>
  </si>
  <si>
    <t>chromatin [GO:0000785]; nucleus [GO:0005634]; SWI/SNF complex [GO:0016514]; metal ion binding [GO:0046872]; RNA polymerase II-specific DNA-binding transcription factor binding [GO:0061629]; transcription cis-regulatory region binding [GO:0000976]; carbon catabolite activation of transcription from RNA polymerase II promoter [GO:0000436]; chromatin remodeling [GO:0006338]; DNA-templated DNA replication [GO:0006261]; positive regulation of mating type switching [GO:0031496]; positive regulation of transcription by RNA polymerase II [GO:0045944]; regulation of transcription by RNA polymerase II [GO:0006357]</t>
  </si>
  <si>
    <t>SWI/SNF chromatin-remodeling complex subunit SWI1 (Regulatory protein GAM3) (SWI/SNF complex subunit SWI1) (Transcription regulatory protein ADR6) (Transcription regulatory protein SWI1)</t>
  </si>
  <si>
    <t>Q02732</t>
  </si>
  <si>
    <t>CTF19 MCM18 YPL018W LPB13W</t>
  </si>
  <si>
    <t>attachment of spindle microtubules to kinetochore [GO:0008608]; cell division [GO:0051301]; chromosome segregation [GO:0007059]; establishment of mitotic sister chromatid cohesion [GO:0034087]; meiotic cell cycle [GO:0051321]; mitotic spindle assembly checkpoint signaling [GO:0007094]; protein localization to chromosome, centromeric region [GO:0071459]</t>
  </si>
  <si>
    <t>COMA complex [GO:0000817]; kinetochore [GO:0000776]; nucleus [GO:0005634]</t>
  </si>
  <si>
    <t>SUBCELLULAR LOCATION: Nucleus {ECO:0000269|PubMed:29046335}. Chromosome, centromere, kinetochore {ECO:0000269|PubMed:29046335}.</t>
  </si>
  <si>
    <t>COMA complex [GO:0000817]; kinetochore [GO:0000776]; nucleus [GO:0005634]; attachment of spindle microtubules to kinetochore [GO:0008608]; cell division [GO:0051301]; chromosome segregation [GO:0007059]; establishment of mitotic sister chromatid cohesion [GO:0034087]; meiotic cell cycle [GO:0051321]; mitotic spindle assembly checkpoint signaling [GO:0007094]; protein localization to chromosome, centromeric region [GO:0071459]</t>
  </si>
  <si>
    <t>Inner kinetochore subunit CTF19 (CENP-P homolog) (Chromosome transmission fidelity protein 19) (Constitutive centromere-associated network protein CTF19) (Minichromosome maintenance protein 18)</t>
  </si>
  <si>
    <t>Q02725</t>
  </si>
  <si>
    <t>VTC3 PHM2 YPL019C</t>
  </si>
  <si>
    <t>engulfment of target by autophagosome [GO:0061736]; intracellular phosphate ion homeostasis [GO:0030643]; lysosomal microautophagy [GO:0016237]; polyphosphate biosynthetic process [GO:0006799]; polyphosphate metabolic process [GO:0006797]; vacuolar transport [GO:0007034]; vacuole fusion, non-autophagic [GO:0042144]</t>
  </si>
  <si>
    <t>SUBCELLULAR LOCATION: Vacuole membrane {ECO:0000269|PubMed:12584253, ECO:0000269|PubMed:19390046}; Multi-pass membrane protein {ECO:0000269|PubMed:12584253}. Cytoplasm, cell cortex {ECO:0000269|PubMed:17079729, ECO:0000269|PubMed:19390046}. Endoplasmic reticulum membrane {ECO:0000269|PubMed:17079729}; Multi-pass membrane protein {ECO:0000269|PubMed:12584253}. Cytoplasmic vesicle, autophagosome membrane {ECO:0000269|PubMed:17079729}; Multi-pass membrane protein {ECO:0000269|PubMed:12584253}.</t>
  </si>
  <si>
    <t>autophagosome membrane [GO:0000421]; cell cortex [GO:0005938]; cytoplasmic vesicle [GO:0031410]; endoplasmic reticulum [GO:0005783]; endoplasmic reticulum membrane [GO:0005789]; fungal-type vacuole membrane [GO:0000329]; membrane [GO:0016020]; vacuolar transporter chaperone complex [GO:0033254]; calmodulin binding [GO:0005516]; inositol hexakisphosphate binding [GO:0000822]; engulfment of target by autophagosome [GO:0061736]; intracellular phosphate ion homeostasis [GO:0030643]; lysosomal microautophagy [GO:0016237]; polyphosphate biosynthetic process [GO:0006799]; polyphosphate metabolic process [GO:0006797]; vacuolar transport [GO:0007034]; vacuole fusion, non-autophagic [GO:0042144]</t>
  </si>
  <si>
    <t>Vacuolar transporter chaperone 3 complex subunit 3 (Phosphate metabolism protein 2) (SPX-dependent polyphosphate polymerase VTC subunit 3) (Vacuolar membrane polyphosphate polymerase accessory subunit 3) (PolyP polymerase)</t>
  </si>
  <si>
    <t>Q02724</t>
  </si>
  <si>
    <t>ULP1 YPL020C LPB11C</t>
  </si>
  <si>
    <t>G2/M transition of mitotic cell cycle [GO:0000086]; protein desumoylation [GO:0016926]; proteolysis [GO:0006508]</t>
  </si>
  <si>
    <t>nuclear envelope [GO:0005635]; nucleolus [GO:0005730]; nucleus [GO:0005634]</t>
  </si>
  <si>
    <t>nuclear envelope [GO:0005635]; nucleolus [GO:0005730]; nucleus [GO:0005634]; cysteine-type peptidase activity [GO:0008234]; deSUMOylase activity [GO:0016929]; protein-containing complex binding [GO:0044877]; G2/M transition of mitotic cell cycle [GO:0000086]; protein desumoylation [GO:0016926]; proteolysis [GO:0006508]</t>
  </si>
  <si>
    <t>Ubiquitin-like-specific protease 1 (EC 3.4.22.68)</t>
  </si>
  <si>
    <t>P46151</t>
  </si>
  <si>
    <t>MET12 YPL023C LPB8C</t>
  </si>
  <si>
    <t>methionine biosynthetic process [GO:0009086]; tetrahydrofolate interconversion [GO:0035999]</t>
  </si>
  <si>
    <t>FAD binding [GO:0071949]; methylenetetrahydrofolate reductase (NAD(P)H) activity [GO:0004489]; methylenetetrahydrofolate reductase NADH activity [GO:0106312]; methylenetetrahydrofolate reductase NADPH activity [GO:0106313]; methionine biosynthetic process [GO:0009086]; tetrahydrofolate interconversion [GO:0035999]</t>
  </si>
  <si>
    <t>Methylenetetrahydrofolate reductase 1 (EC 1.5.1.20)</t>
  </si>
  <si>
    <t>Q12505</t>
  </si>
  <si>
    <t>SKS1 SHA3 YPL026C LPB5</t>
  </si>
  <si>
    <t>autophagy [GO:0006914]; intracellular signal transduction [GO:0035556]; positive regulation of transcription by RNA polymerase II [GO:0045944]; protein phosphorylation [GO:0006468]; pseudohyphal growth [GO:0007124]; regulation of glucose transmembrane transport [GO:0010827]; response to glucose [GO:0009749]</t>
  </si>
  <si>
    <t>cytoplasm [GO:0005737]; nucleus [GO:0005634]; ATP binding [GO:0005524]; protein kinase activity [GO:0004672]; protein serine kinase activity [GO:0106310]; protein serine/threonine kinase activity [GO:0004674]; autophagy [GO:0006914]; intracellular signal transduction [GO:0035556]; positive regulation of transcription by RNA polymerase II [GO:0045944]; protein phosphorylation [GO:0006468]; pseudohyphal growth [GO:0007124]; regulation of glucose transmembrane transport [GO:0010827]; response to glucose [GO:0009749]</t>
  </si>
  <si>
    <t>Serine/threonine-protein kinase SKS1 (EC 2.7.11.1) (Suppressor kinase of SNF3)</t>
  </si>
  <si>
    <t>P41338</t>
  </si>
  <si>
    <t>ERG10 YPL028W LPB3</t>
  </si>
  <si>
    <t>ergosterol biosynthetic process [GO:0006696]; fatty acid beta-oxidation [GO:0006635]</t>
  </si>
  <si>
    <t>cytoplasm [GO:0005737]; cytosol [GO:0005829]; mitochondrion [GO:0005739]; nucleus [GO:0005634]; vacuole [GO:0005773]</t>
  </si>
  <si>
    <t>SUBCELLULAR LOCATION: Cytoplasm, cytosol {ECO:0000269|PubMed:5571830}.</t>
  </si>
  <si>
    <t>cytoplasm [GO:0005737]; cytosol [GO:0005829]; mitochondrion [GO:0005739]; nucleus [GO:0005634]; vacuole [GO:0005773]; acetyl-CoA C-acetyltransferase activity [GO:0003985]; metal ion binding [GO:0046872]; ergosterol biosynthetic process [GO:0006696]; fatty acid beta-oxidation [GO:0006635]</t>
  </si>
  <si>
    <t>Acetyl-CoA acetyltransferase (EC 2.3.1.9) (Acetoacetyl-CoA thiolase) (Ergosterol biosynthesis protein 10)</t>
  </si>
  <si>
    <t>P32580</t>
  </si>
  <si>
    <t>SUV3 YPL029W LPB2W</t>
  </si>
  <si>
    <t>Group I intron splicing [GO:0000372]; mitochondrial DNA replication [GO:0006264]; mitochondrial RNA 3'-end processing [GO:0000965]; mitochondrial RNA catabolic process [GO:0000957]; RNA catabolic process [GO:0006401]</t>
  </si>
  <si>
    <t>mitochondrial degradosome [GO:0045025]; mitochondrial matrix [GO:0005759]; mitochondrion [GO:0005739]</t>
  </si>
  <si>
    <t>mitochondrial degradosome [GO:0045025]; mitochondrial matrix [GO:0005759]; mitochondrion [GO:0005739]; ATP binding [GO:0005524]; ATP hydrolysis activity [GO:0016887]; RNA binding [GO:0003723]; RNA helicase activity [GO:0003724]; Group I intron splicing [GO:0000372]; mitochondrial DNA replication [GO:0006264]; mitochondrial RNA 3'-end processing [GO:0000965]; mitochondrial RNA catabolic process [GO:0000957]; RNA catabolic process [GO:0006401]</t>
  </si>
  <si>
    <t>ATP-dependent RNA helicase SUV3, mitochondrial (EC 3.6.4.13)</t>
  </si>
  <si>
    <t>P17157</t>
  </si>
  <si>
    <t>PHO85 SSG3 YPL031C P7102.18A</t>
  </si>
  <si>
    <t>cell cycle G1/S phase transition [GO:0044843]; DNA damage response [GO:0006974]; establishment or maintenance of cytoskeleton polarity [GO:0030952]; fungal-type cell wall organization [GO:0031505]; G1/S transition of mitotic cell cycle [GO:0000082]; lipid homeostasis [GO:0055088]; long-chain fatty acid metabolic process [GO:0001676]; negative regulation of calcium-mediated signaling [GO:0050849]; negative regulation of glycogen biosynthetic process [GO:0045719]; negative regulation of macroautophagy [GO:0016242]; negative regulation of phosphate metabolic process [GO:0045936]; negative regulation of transcription by RNA polymerase II [GO:0000122]; phosphorylation [GO:0016310]; positive regulation of macroautophagy [GO:0016239]; positive regulation of phospholipid biosynthetic process [GO:0071073]; regulation of cell cycle [GO:0051726]; regulation of cell cycle phase transition [GO:1901987]; regulation of cell division [GO:0051302]; regulation of establishment or maintenance of cell polarity [GO:0032878]; regulation of glycogen biosynthetic process [GO:0005979]; regulation of lipid metabolic process [GO:0019216]; regulation of nucleocytoplasmic transport [GO:0046822]; regulation of protein localization [GO:0032880]; regulation of protein stability [GO:0031647]; regulation of transcription by RNA polymerase II [GO:0006357]; regulation of transcription involved in G1/S transition of mitotic cell cycle [GO:0000083]</t>
  </si>
  <si>
    <t>cellular bud neck [GO:0005935]; cyclin-dependent protein kinase holoenzyme complex [GO:0000307]; cytoplasm [GO:0005737]; nucleus [GO:0005634]; Pho85-Pho80 CDK-cyclin complex [GO:1990860]</t>
  </si>
  <si>
    <t>SUBCELLULAR LOCATION: Cytoplasm {ECO:0000269|PubMed:12455686}. Nucleus {ECO:0000269|PubMed:12455686}. Note=Predominantly localizes to the nucleus. {ECO:0000269|PubMed:12455686}.</t>
  </si>
  <si>
    <t>cellular bud neck [GO:0005935]; cyclin-dependent protein kinase holoenzyme complex [GO:0000307]; cytoplasm [GO:0005737]; nucleus [GO:0005634]; Pho85-Pho80 CDK-cyclin complex [GO:1990860]; ATP binding [GO:0005524]; cyclin-dependent protein serine/threonine kinase activity [GO:0004693]; protein kinase activity [GO:0004672]; protein serine kinase activity [GO:0106310]; cell cycle G1/S phase transition [GO:0044843]; DNA damage response [GO:0006974]; establishment or maintenance of cytoskeleton polarity [GO:0030952]; fungal-type cell wall organization [GO:0031505]; G1/S transition of mitotic cell cycle [GO:0000082]; lipid homeostasis [GO:0055088]; long-chain fatty acid metabolic process [GO:0001676]; negative regulation of calcium-mediated signaling [GO:0050849]; negative regulation of glycogen biosynthetic process [GO:0045719]; negative regulation of macroautophagy [GO:0016242]; negative regulation of phosphate metabolic process [GO:0045936]; negative regulation of transcription by RNA polymerase II [GO:0000122]; phosphorylation [GO:0016310]; positive regulation of macroautophagy [GO:0016239]; positive regulation of phospholipid biosynthetic process [GO:0071073]; regulation of cell cycle [GO:0051726]; regulation of cell cycle phase transition [GO:1901987]; regulation of cell division [GO:0051302]; regulation of establishment or maintenance of cell polarity [GO:0032878]; regulation of glycogen biosynthetic process [GO:0005979]; regulation of lipid metabolic process [GO:0019216]; regulation of nucleocytoplasmic transport [GO:0046822]; regulation of protein localization [GO:0032880]; regulation of protein stability [GO:0031647]; regulation of transcription by RNA polymerase II [GO:0006357]; regulation of transcription involved in G1/S transition of mitotic cell cycle [GO:0000083]</t>
  </si>
  <si>
    <t>Cyclin-dependent protein kinase PHO85 (EC 2.7.11.22) (Negative regulator of the PHO system) (Serine/threonine-protein kinase PHO85)</t>
  </si>
  <si>
    <t>Q03088</t>
  </si>
  <si>
    <t>SVL3 YPL032C P7102.17</t>
  </si>
  <si>
    <t>endocytosis [GO:0006897]</t>
  </si>
  <si>
    <t>cell cortex [GO:0005938]; cell periphery [GO:0071944]; cellular bud [GO:0005933]; cellular bud neck [GO:0005935]; cellular bud tip [GO:0005934]; cytoplasm [GO:0005737]</t>
  </si>
  <si>
    <t>SUBCELLULAR LOCATION: Cytoplasm {ECO:0000269|PubMed:14562095}. Bud {ECO:0000269|PubMed:14562095}. Bud neck {ECO:0000269|PubMed:14562095}. Cytoplasm, cell cortex {ECO:0000269|PubMed:14562095}. Note=And found in the cell periphery.</t>
  </si>
  <si>
    <t>cell cortex [GO:0005938]; cell periphery [GO:0071944]; cellular bud [GO:0005933]; cellular bud neck [GO:0005935]; cellular bud tip [GO:0005934]; cytoplasm [GO:0005737]; oxidoreductase activity [GO:0016491]; endocytosis [GO:0006897]</t>
  </si>
  <si>
    <t>Styryl dye vacuolar localization protein 3</t>
  </si>
  <si>
    <t>P37838</t>
  </si>
  <si>
    <t>NOP4 NOP77 YPL043W</t>
  </si>
  <si>
    <t>nucleolus [GO:0005730]; nucleus [GO:0005634]; identical protein binding [GO:0042802]; large ribosomal subunit rRNA binding [GO:0070180]; mRNA binding [GO:0003729]; maturation of LSU-rRNA from tricistronic rRNA transcript (SSU-rRNA, 5.8S rRNA, LSU-rRNA) [GO:0000463]; ribosomal large subunit biogenesis [GO:0042273]</t>
  </si>
  <si>
    <t>Nucleolar protein 4 (Nucleolar protein NOP77)</t>
  </si>
  <si>
    <t>Q03308</t>
  </si>
  <si>
    <t>VPS16 VAM9 VPT16 YPL045W</t>
  </si>
  <si>
    <t>endosomal transport [GO:0016197]; Golgi to endosome transport [GO:0006895]; late endosome to vacuole transport [GO:0045324]; protein targeting to vacuole [GO:0006623]; regulation of SNARE complex assembly [GO:0035542]; regulation of vacuole fusion, non-autophagic [GO:0032889]; vacuole fusion, non-autophagic [GO:0042144]; vacuole organization [GO:0007033]; vesicle tethering [GO:0099022]</t>
  </si>
  <si>
    <t>SUBCELLULAR LOCATION: Cytoplasm. Vacuole.</t>
  </si>
  <si>
    <t>CORVET complex [GO:0033263]; cytosol [GO:0005829]; early endosome membrane [GO:0031901]; endosome [GO:0005768]; fungal-type vacuole membrane [GO:0000329]; HOPS complex [GO:0030897]; actin binding [GO:0003779]; endosomal transport [GO:0016197]; Golgi to endosome transport [GO:0006895]; late endosome to vacuole transport [GO:0045324]; protein targeting to vacuole [GO:0006623]; regulation of SNARE complex assembly [GO:0035542]; regulation of vacuole fusion, non-autophagic [GO:0032889]; vacuole fusion, non-autophagic [GO:0042144]; vacuole organization [GO:0007033]; vesicle tethering [GO:0099022]</t>
  </si>
  <si>
    <t>Vacuolar protein sorting-associated protein 16 (Vacuolar morphogenesis protein 9) (Vacuolar protein-targeting protein 16)</t>
  </si>
  <si>
    <t>P29547</t>
  </si>
  <si>
    <t>CAM1 TEF3 YPL048W</t>
  </si>
  <si>
    <t>positive regulation of transcription by RNA polymerase II [GO:0045944]; regulation of translational termination [GO:0006449]; translational elongation [GO:0006414]</t>
  </si>
  <si>
    <t>cytoplasm [GO:0005737]; cytoplasmic stress granule [GO:0010494]; eukaryotic translation elongation factor 1 complex [GO:0005853]; nucleus [GO:0005634]; ribosome [GO:0005840]</t>
  </si>
  <si>
    <t>cytoplasm [GO:0005737]; cytoplasmic stress granule [GO:0010494]; eukaryotic translation elongation factor 1 complex [GO:0005853]; nucleus [GO:0005634]; ribosome [GO:0005840]; calcium ion binding [GO:0005509]; core promoter sequence-specific DNA binding [GO:0001046]; DNA-binding transcription factor activity [GO:0003700]; guanyl-nucleotide exchange factor activity [GO:0005085]; phospholipid binding [GO:0005543]; translation elongation factor activity [GO:0003746]; positive regulation of transcription by RNA polymerase II [GO:0045944]; regulation of translational termination [GO:0006449]; translational elongation [GO:0006414]</t>
  </si>
  <si>
    <t>Elongation factor 1-gamma 1 (EF-1-gamma 1) (Calcium and membrane-binding protein 1) (Calcium phospholipid-binding protein) (CPBP) (Eukaryotic elongation factor 1Bgamma 1) (eEF1Bgamma 1) (Translation elongation factor 1B gamma 1)</t>
  </si>
  <si>
    <t>P39107</t>
  </si>
  <si>
    <t>MNN9 YPL050C P7102.01</t>
  </si>
  <si>
    <t>cell wall mannoprotein biosynthetic process [GO:0000032]; mannosylation [GO:0097502]; protein N-linked glycosylation [GO:0006487]</t>
  </si>
  <si>
    <t>cis-Golgi network [GO:0005801]; endoplasmic reticulum [GO:0005783]; endoplasmic reticulum membrane [GO:0005789]; Golgi cis cisterna [GO:0000137]; mannan polymerase complex [GO:0000136]</t>
  </si>
  <si>
    <t>cis-Golgi network [GO:0005801]; endoplasmic reticulum [GO:0005783]; endoplasmic reticulum membrane [GO:0005789]; Golgi cis cisterna [GO:0000137]; mannan polymerase complex [GO:0000136]; cell wall mannoprotein biosynthetic process [GO:0000032]; mannosylation [GO:0097502]; protein N-linked glycosylation [GO:0006487]</t>
  </si>
  <si>
    <t>Mannan polymerase complexes subunit MNN9 (M-pol I subunit MNN9) (M-Pol II subunit MNN9)</t>
  </si>
  <si>
    <t>P33300</t>
  </si>
  <si>
    <t>SUR1 BCL21 CSG1 LPE15 YPL057C</t>
  </si>
  <si>
    <t>glycosphingolipid biosynthetic process [GO:0006688]; mannosyl diphosphorylinositol ceramide metabolic process [GO:0006676]; mannosyl-inositol phosphorylceramide biosynthetic process [GO:0051999]; mannosyl-inositol phosphorylceramide metabolic process [GO:0006675]; sphingolipid biosynthetic process [GO:0030148]</t>
  </si>
  <si>
    <t>fungal-type vacuole [GO:0000324]; fungal-type vacuole membrane [GO:0000329]; Golgi apparatus [GO:0005794]; mannosyltransferase complex [GO:0031501]</t>
  </si>
  <si>
    <t>fungal-type vacuole [GO:0000324]; fungal-type vacuole membrane [GO:0000329]; Golgi apparatus [GO:0005794]; mannosyltransferase complex [GO:0031501]; inositol phosphorylceramide mannosyltransferase activity [GO:0103064]; mannosyltransferase activity [GO:0000030]; glycosphingolipid biosynthetic process [GO:0006688]; mannosyl diphosphorylinositol ceramide metabolic process [GO:0006676]; mannosyl-inositol phosphorylceramide biosynthetic process [GO:0051999]; mannosyl-inositol phosphorylceramide metabolic process [GO:0006675]; sphingolipid biosynthetic process [GO:0030148]</t>
  </si>
  <si>
    <t>Mannosyl phosphorylinositol ceramide synthase SUR1 (EC 2.4.1.370)</t>
  </si>
  <si>
    <t>Q02785</t>
  </si>
  <si>
    <t>PDR12 YPL058C LPE14C</t>
  </si>
  <si>
    <t>organic acid transport [GO:0015849]</t>
  </si>
  <si>
    <t>SUBCELLULAR LOCATION: Cell membrane {ECO:0000269|PubMed:14562095, ECO:0000269|PubMed:9687494}; Multi-pass membrane protein {ECO:0000269|PubMed:14562095, ECO:0000269|PubMed:9687494}.</t>
  </si>
  <si>
    <t>cell periphery [GO:0071944]; plasma membrane [GO:0005886]; ABC-type transporter activity [GO:0140359]; ATP binding [GO:0005524]; ATP hydrolysis activity [GO:0016887]; organic acid transmembrane transporter activity [GO:0005342]; organic acid transport [GO:0015849]</t>
  </si>
  <si>
    <t>ATP-dependent permease PDR12</t>
  </si>
  <si>
    <t>Q02784</t>
  </si>
  <si>
    <t>GRX5 YPL059W LPE13W</t>
  </si>
  <si>
    <t>cellular response to oxidative stress [GO:0034599]; intracellular iron ion homeostasis [GO:0006879]; iron-sulfur cluster assembly [GO:0016226]; protein maturation by [2Fe-2S] cluster transfer [GO:0106034]; protein maturation by [4Fe-4S] cluster transfer [GO:0106035]; protein maturation by iron-sulfur cluster transfer [GO:0097428]; response to osmotic stress [GO:0006970]</t>
  </si>
  <si>
    <t>iron-sulfur cluster assembly complex [GO:1990229]; mitochondrial matrix [GO:0005759]; mitochondrion [GO:0005739]</t>
  </si>
  <si>
    <t>SUBCELLULAR LOCATION: Mitochondrion matrix {ECO:0000269|PubMed:11950925}.</t>
  </si>
  <si>
    <t>iron-sulfur cluster assembly complex [GO:1990229]; mitochondrial matrix [GO:0005759]; mitochondrion [GO:0005739]; 2 iron, 2 sulfur cluster binding [GO:0051537]; disulfide oxidoreductase activity [GO:0015036]; metal ion binding [GO:0046872]; cellular response to oxidative stress [GO:0034599]; intracellular iron ion homeostasis [GO:0006879]; iron-sulfur cluster assembly [GO:0016226]; protein maturation by [2Fe-2S] cluster transfer [GO:0106034]; protein maturation by [4Fe-4S] cluster transfer [GO:0106035]; protein maturation by iron-sulfur cluster transfer [GO:0097428]; response to osmotic stress [GO:0006970]</t>
  </si>
  <si>
    <t>Monothiol glutaredoxin-5, mitochondrial</t>
  </si>
  <si>
    <t>Q02783</t>
  </si>
  <si>
    <t>MFM1 LPE10 YPL060W</t>
  </si>
  <si>
    <t>SUBCELLULAR LOCATION: Mitochondrion inner membrane {ECO:0000269|PubMed:11254124, ECO:0000269|PubMed:14562095, ECO:0000269|PubMed:19756047}; Multi-pass membrane protein {ECO:0000269|PubMed:11254124, ECO:0000269|PubMed:14562095, ECO:0000269|PubMed:19756047}.</t>
  </si>
  <si>
    <t>mitochondrial inner membrane [GO:0005743]; magnesium ion transmembrane transporter activity [GO:0015095]; mitochondrial magnesium ion transmembrane transport [GO:0045016]</t>
  </si>
  <si>
    <t>Mitochondrial inner membrane magnesium transporter MFM1 (MRS2 function modulating factor 1)</t>
  </si>
  <si>
    <t>P54115</t>
  </si>
  <si>
    <t>ALD6 ALDH1 YPL061W LPE9</t>
  </si>
  <si>
    <t>acetate biosynthetic process [GO:0019413]; ethanol catabolic process [GO:0006068]; NADPH regeneration [GO:0006740]; response to salt stress [GO:0009651]</t>
  </si>
  <si>
    <t>cytosol [GO:0005829]; mitochondrion [GO:0005739]; aldehyde dehydrogenase (NAD+) activity [GO:0004029]; aldehyde dehydrogenase (NADP+) activity [GO:0033721]; aldehyde dehydrogenase [NAD(P)+] activity [GO:0004030]; acetate biosynthetic process [GO:0019413]; ethanol catabolic process [GO:0006068]; NADPH regeneration [GO:0006740]; response to salt stress [GO:0009651]</t>
  </si>
  <si>
    <t>Magnesium-activated aldehyde dehydrogenase, cytosolic (EC 1.2.1.-) (EC 1.2.1.4) (Mg(2+)-activated acetaldehyde dehydrogenase) (Mg(2+)-ACDH)</t>
  </si>
  <si>
    <t>Q02776</t>
  </si>
  <si>
    <t>TIM50 YPL063W</t>
  </si>
  <si>
    <t>intracellular protein transport [GO:0006886]; protein import into mitochondrial matrix [GO:0030150]; protein insertion into mitochondrial inner membrane [GO:0045039]; regulation of mitochondrial membrane permeability [GO:0046902]</t>
  </si>
  <si>
    <t>SUBCELLULAR LOCATION: Mitochondrion inner membrane {ECO:0000269|PubMed:12437924, ECO:0000269|PubMed:12437925, ECO:0000269|PubMed:14562095}; Single-pass membrane protein {ECO:0000269|PubMed:12437924, ECO:0000269|PubMed:12437925, ECO:0000269|PubMed:14562095}.</t>
  </si>
  <si>
    <t>mitochondrial inner membrane [GO:0005743]; mitochondrion [GO:0005739]; TIM23 mitochondrial import inner membrane translocase complex [GO:0005744]; identical protein binding [GO:0042802]; mitochondrion targeting sequence binding [GO:0030943]; intracellular protein transport [GO:0006886]; protein import into mitochondrial matrix [GO:0030150]; protein insertion into mitochondrial inner membrane [GO:0045039]; regulation of mitochondrial membrane permeability [GO:0046902]</t>
  </si>
  <si>
    <t>Mitochondrial import inner membrane translocase subunit TIM50</t>
  </si>
  <si>
    <t>Q02754</t>
  </si>
  <si>
    <t>N-acetylglucosamine metabolic process [GO:0006044]</t>
  </si>
  <si>
    <t>cytoplasm [GO:0005737]; N-acetylglucosamine metabolic process [GO:0006044]</t>
  </si>
  <si>
    <t>Uncharacterized protein YPL067C</t>
  </si>
  <si>
    <t>Q02866</t>
  </si>
  <si>
    <t>MUK1 YPL070W</t>
  </si>
  <si>
    <t>Golgi to endosome transport [GO:0006895]; late endosome to vacuole transport via multivesicular body sorting pathway [GO:0032511]; protein localization to endosome [GO:0036010]</t>
  </si>
  <si>
    <t>cytoplasm [GO:0005737]; cytosol [GO:0005829]; endocytic vesicle [GO:0030139]</t>
  </si>
  <si>
    <t>cytoplasm [GO:0005737]; cytosol [GO:0005829]; endocytic vesicle [GO:0030139]; GTPase activator activity [GO:0005096]; guanyl-nucleotide exchange factor activity [GO:0005085]; small GTPase binding [GO:0031267]; Golgi to endosome transport [GO:0006895]; late endosome to vacuole transport via multivesicular body sorting pathway [GO:0032511]; protein localization to endosome [GO:0036010]</t>
  </si>
  <si>
    <t>Protein MUK1</t>
  </si>
  <si>
    <t>Q02863</t>
  </si>
  <si>
    <t>UBP16 YPL072W LPF12W</t>
  </si>
  <si>
    <t>mitochondrial outer membrane [GO:0005741]; mitochondrion [GO:0005739]; cysteine-type deubiquitinase activity [GO:0004843]; protein deubiquitination [GO:0016579]; proteolysis [GO:0006508]</t>
  </si>
  <si>
    <t>Ubiquitin carboxyl-terminal hydrolase 16 (EC 3.4.19.12) (Deubiquitinating enzyme 16) (Ubiquitin thioesterase 16) (Ubiquitin-specific-processing protease 16)</t>
  </si>
  <si>
    <t>P05626</t>
  </si>
  <si>
    <t>ATP4 YPL078C LPF7C</t>
  </si>
  <si>
    <t>protein-containing complex assembly [GO:0065003]; proton motive force-driven ATP synthesis [GO:0015986]</t>
  </si>
  <si>
    <t>mitochondrial inner membrane [GO:0005743]; mitochondrial proton-transporting ATP synthase complex [GO:0005753]; mitochondrial proton-transporting ATP synthase complex, coupling factor F(o) [GO:0000276]; mitochondrial proton-transporting ATP synthase, stator stalk [GO:0000274]; mitochondrion [GO:0005739]</t>
  </si>
  <si>
    <t>mitochondrial inner membrane [GO:0005743]; mitochondrial proton-transporting ATP synthase complex [GO:0005753]; mitochondrial proton-transporting ATP synthase complex, coupling factor F(o) [GO:0000276]; mitochondrial proton-transporting ATP synthase, stator stalk [GO:0000274]; mitochondrion [GO:0005739]; proton transmembrane transporter activity [GO:0015078]; protein-containing complex assembly [GO:0065003]; proton motive force-driven ATP synthesis [GO:0015986]</t>
  </si>
  <si>
    <t>ATP synthase subunit 4, mitochondrial</t>
  </si>
  <si>
    <t>Q12672</t>
  </si>
  <si>
    <t>RPL21B YPL079W LPF6W</t>
  </si>
  <si>
    <t>Large ribosomal subunit protein eL21B (60S ribosomal protein L21-B)</t>
  </si>
  <si>
    <t>P32333</t>
  </si>
  <si>
    <t>MOT1 YPL082C LPF4C</t>
  </si>
  <si>
    <t>negative regulation of DNA-templated transcription [GO:0045892]; nucleolar large rRNA transcription by RNA polymerase I [GO:0042790]; regulation of RNA polymerase II transcription preinitiation complex assembly [GO:0045898]; regulation of transcription by RNA polymerase II [GO:0006357]; rRNA processing [GO:0006364]</t>
  </si>
  <si>
    <t>mitochondrion [GO:0005739]; nuclear chromosome [GO:0000228]; nucleus [GO:0005634]; transcription regulator complex [GO:0005667]</t>
  </si>
  <si>
    <t>SUBCELLULAR LOCATION: Mitochondrion. Nucleus. Note=Localized on chromatin. Specifically localized to the promoters of the genes it regulates.</t>
  </si>
  <si>
    <t>mitochondrion [GO:0005739]; nuclear chromosome [GO:0000228]; nucleus [GO:0005634]; transcription regulator complex [GO:0005667]; ATP binding [GO:0005524]; ATP hydrolysis activity [GO:0016887]; ATP-dependent chromatin remodeler activity [GO:0140658]; DNA binding [GO:0003677]; helicase activity [GO:0004386]; TBP-class protein binding [GO:0017025]; negative regulation of DNA-templated transcription [GO:0045892]; nucleolar large rRNA transcription by RNA polymerase I [GO:0042790]; regulation of RNA polymerase II transcription preinitiation complex assembly [GO:0045898]; regulation of transcription by RNA polymerase II [GO:0006357]; rRNA processing [GO:0006364]</t>
  </si>
  <si>
    <t>TATA-binding protein-associated factor MOT1 (TBP-associated factor MOT1) (EC 3.6.4.-) (Modifier of transcription 1)</t>
  </si>
  <si>
    <t>P48415</t>
  </si>
  <si>
    <t>SEC16 YPL085W LPF1W</t>
  </si>
  <si>
    <t>COPII vesicle coating [GO:0048208]; Golgi organization [GO:0007030]; macroautophagy [GO:0016236]; protein localization to endoplasmic reticulum exit site [GO:0070973]; protein transport [GO:0015031]</t>
  </si>
  <si>
    <t>endoplasmic reticulum exit site [GO:0070971]; endoplasmic reticulum membrane [GO:0005789]; ER to Golgi transport vesicle membrane [GO:0012507]</t>
  </si>
  <si>
    <t>SUBCELLULAR LOCATION: Endoplasmic reticulum membrane {ECO:0000269|PubMed:12235121, ECO:0000269|PubMed:14562095, ECO:0000269|PubMed:7593161}; Peripheral membrane protein {ECO:0000269|PubMed:12235121, ECO:0000269|PubMed:14562095, ECO:0000269|PubMed:7593161}; Cytoplasmic side {ECO:0000269|PubMed:12235121, ECO:0000269|PubMed:14562095, ECO:0000269|PubMed:7593161}. Note=On the endoplasmic reticulum and on vesicles which bud from it.</t>
  </si>
  <si>
    <t>endoplasmic reticulum exit site [GO:0070971]; endoplasmic reticulum membrane [GO:0005789]; ER to Golgi transport vesicle membrane [GO:0012507]; protein-membrane adaptor activity [GO:0043495]; COPII vesicle coating [GO:0048208]; Golgi organization [GO:0007030]; macroautophagy [GO:0016236]; protein localization to endoplasmic reticulum exit site [GO:0070973]; protein transport [GO:0015031]</t>
  </si>
  <si>
    <t>COPII coat assembly protein SEC16 (Protein transport protein SEC16)</t>
  </si>
  <si>
    <t>Q02908</t>
  </si>
  <si>
    <t>ELP3 HPA1 TOT3 YPL086C</t>
  </si>
  <si>
    <t>chromatin remodeling [GO:0006338]; regulation of translation [GO:0006417]; tRNA wobble base 5-methoxycarbonylmethyl-2-thiouridinylation [GO:0002926]; tRNA wobble uridine modification [GO:0002098]</t>
  </si>
  <si>
    <t>SUBCELLULAR LOCATION: Cytoplasm {ECO:0000269|PubMed:14562095, ECO:0000269|PubMed:15780940}. Nucleus {ECO:0000269|PubMed:10024884}.</t>
  </si>
  <si>
    <t>cytoplasm [GO:0005737]; elongator holoenzyme complex [GO:0033588]; nucleoplasm [GO:0005654]; nucleus [GO:0005634]; 4 iron, 4 sulfur cluster binding [GO:0051539]; metal ion binding [GO:0046872]; tRNA binding [GO:0000049]; tRNA uridine(34) acetyltransferase activity [GO:0106261]; chromatin remodeling [GO:0006338]; regulation of translation [GO:0006417]; tRNA wobble base 5-methoxycarbonylmethyl-2-thiouridinylation [GO:0002926]; tRNA wobble uridine modification [GO:0002098]</t>
  </si>
  <si>
    <t>Elongator complex protein 3 (EC 2.3.1.-) (Gamma-toxin target 3) (tRNA uridine(34) acetyltransferase)</t>
  </si>
  <si>
    <t>P41921</t>
  </si>
  <si>
    <t>GLR1 YPL091W LPG17W</t>
  </si>
  <si>
    <t>cell redox homeostasis [GO:0045454]; cellular response to oxidative stress [GO:0034599]; glutathione metabolic process [GO:0006749]; protein glutathionylation [GO:0010731]</t>
  </si>
  <si>
    <t>cytoplasm [GO:0005737]; cytosol [GO:0005829]; mitochondrion [GO:0005739]; nucleus [GO:0005634]; flavin adenine dinucleotide binding [GO:0050660]; glutathione-disulfide reductase (NADP) activity [GO:0004362]; NADP binding [GO:0050661]; cell redox homeostasis [GO:0045454]; cellular response to oxidative stress [GO:0034599]; glutathione metabolic process [GO:0006749]; protein glutathionylation [GO:0010731]</t>
  </si>
  <si>
    <t>Glutathione reductase (GR) (GRase) (EC 1.8.1.7)</t>
  </si>
  <si>
    <t>Q02892</t>
  </si>
  <si>
    <t>NOG1 YPL093W LPG15W</t>
  </si>
  <si>
    <t>assembly of large subunit precursor of preribosome [GO:1902626]; ribosomal large subunit biogenesis [GO:0042273]; ribosomal subunit export from nucleus [GO:0000054]; rRNA processing [GO:0006364]</t>
  </si>
  <si>
    <t>SUBCELLULAR LOCATION: Nucleus, nucleolus {ECO:0000269|PubMed:11112701}.</t>
  </si>
  <si>
    <t>cytoplasm [GO:0005737]; nucleolus [GO:0005730]; preribosome, large subunit precursor [GO:0030687]; GTP binding [GO:0005525]; GTPase activity [GO:0003924]; RNA binding [GO:0003723]; assembly of large subunit precursor of preribosome [GO:1902626]; ribosomal large subunit biogenesis [GO:0042273]; ribosomal subunit export from nucleus [GO:0000054]; rRNA processing [GO:0006364]</t>
  </si>
  <si>
    <t>Nucleolar GTP-binding protein 1</t>
  </si>
  <si>
    <t>P21825</t>
  </si>
  <si>
    <t>SEC62 YPL094C LPG14C</t>
  </si>
  <si>
    <t>post-translational protein targeting to membrane, translocation [GO:0031204]</t>
  </si>
  <si>
    <t>endoplasmic reticulum [GO:0005783]; membrane [GO:0016020]; rough endoplasmic reticulum membrane [GO:0030867]; Sec62/Sec63 complex [GO:0031207]; translocon complex [GO:0071256]</t>
  </si>
  <si>
    <t>endoplasmic reticulum [GO:0005783]; membrane [GO:0016020]; rough endoplasmic reticulum membrane [GO:0030867]; Sec62/Sec63 complex [GO:0031207]; translocon complex [GO:0071256]; protein transmembrane transporter activity [GO:0008320]; post-translational protein targeting to membrane, translocation [GO:0031204]</t>
  </si>
  <si>
    <t>Translocation protein SEC62 (Sec62/63 complex 30 kDa subunit)</t>
  </si>
  <si>
    <t>P48527</t>
  </si>
  <si>
    <t>MSY1 YPL097W LPG11W</t>
  </si>
  <si>
    <t>mitochondrial tyrosyl-tRNA aminoacylation [GO:0070184]; tRNA aminoacylation [GO:0043039]</t>
  </si>
  <si>
    <t>cytosol [GO:0005829]; mitochondrial matrix [GO:0005759]; mitochondrion [GO:0005739]; ATP binding [GO:0005524]; RNA binding [GO:0003723]; tyrosine-tRNA ligase activity [GO:0004831]; mitochondrial tyrosyl-tRNA aminoacylation [GO:0070184]; tRNA aminoacylation [GO:0043039]</t>
  </si>
  <si>
    <t>Tyrosine--tRNA ligase, mitochondrial (EC 6.1.1.1) (Tyrosyl-tRNA synthetase) (TyrRS)</t>
  </si>
  <si>
    <t>Q02889</t>
  </si>
  <si>
    <t>MGR2 YPL098C</t>
  </si>
  <si>
    <t>Protein MGR2 (Mitochondrial genome-required protein 2)</t>
  </si>
  <si>
    <t>Q02884</t>
  </si>
  <si>
    <t>ELP4 HAP1 TOT7 YPL101W</t>
  </si>
  <si>
    <t>regulation of transcription by RNA polymerase II [GO:0006357]; regulation of translation [GO:0006417]; tRNA wobble uridine modification [GO:0002098]</t>
  </si>
  <si>
    <t>cytoplasm [GO:0005737]; elongator holoenzyme complex [GO:0033588]; nucleoplasm [GO:0005654]; transcription elongation factor complex [GO:0008023]</t>
  </si>
  <si>
    <t>cytoplasm [GO:0005737]; elongator holoenzyme complex [GO:0033588]; nucleoplasm [GO:0005654]; transcription elongation factor complex [GO:0008023]; identical protein binding [GO:0042802]; regulation of transcription by RNA polymerase II [GO:0006357]; regulation of translation [GO:0006417]; tRNA wobble uridine modification [GO:0002098]</t>
  </si>
  <si>
    <t>Elongator complex protein 4 (Gamma-toxin target 7) (HAT-associated protein 1)</t>
  </si>
  <si>
    <t>Q02883</t>
  </si>
  <si>
    <t>FMP30 YPL103C</t>
  </si>
  <si>
    <t>N-acylethanolamine metabolic process [GO:0070291]; N-acylphosphatidylethanolamine metabolic process [GO:0070292]; phospholipid catabolic process [GO:0009395]</t>
  </si>
  <si>
    <t>cytoplasm [GO:0005737]; membrane-bounded organelle [GO:0043227]; mitochondrial inner membrane [GO:0005743]; mitochondrion [GO:0005739]</t>
  </si>
  <si>
    <t>cytoplasm [GO:0005737]; membrane-bounded organelle [GO:0043227]; mitochondrial inner membrane [GO:0005743]; mitochondrion [GO:0005739]; N-acetylphosphatidylethanolamine-hydrolysing phospholipase activity [GO:0102200]; N-acylphosphatidylethanolamine-specific phospholipase D activity [GO:0070290]; zinc ion binding [GO:0008270]; N-acylethanolamine metabolic process [GO:0070291]; N-acylphosphatidylethanolamine metabolic process [GO:0070292]; phospholipid catabolic process [GO:0009395]</t>
  </si>
  <si>
    <t>N-acyl-phosphatidylethanolamine-hydrolyzing phospholipase D, mitochondrial (NAPE-PLD) (NAPE-hydrolyzing phospholipase D) (EC 3.1.4.54) (Found in mitochondrial proteome protein 30)</t>
  </si>
  <si>
    <t>P15179</t>
  </si>
  <si>
    <t>MSD1 YPL104W LPG5W</t>
  </si>
  <si>
    <t>aspartyl-tRNA aminoacylation [GO:0006422]; mitochondrial aspartyl-tRNA aminoacylation [GO:0070146]</t>
  </si>
  <si>
    <t>SUBCELLULAR LOCATION: Mitochondrion matrix {ECO:0000305|PubMed:2668951}.</t>
  </si>
  <si>
    <t>mitochondrial matrix [GO:0005759]; mitochondrion [GO:0005739]; aspartate-tRNA ligase activity [GO:0004815]; ATP binding [GO:0005524]; nucleic acid binding [GO:0003676]; aspartyl-tRNA aminoacylation [GO:0006422]; mitochondrial aspartyl-tRNA aminoacylation [GO:0070146]</t>
  </si>
  <si>
    <t>Aspartate--tRNA ligase, mitochondrial (EC 6.1.1.12) (Aspartyl-tRNA synthetase) (AspRS)</t>
  </si>
  <si>
    <t>Q02875</t>
  </si>
  <si>
    <t>SYH1 YPL105C</t>
  </si>
  <si>
    <t>nuclear pore localization [GO:0051664]</t>
  </si>
  <si>
    <t>cytoplasm [GO:0005737]; cytosol [GO:0005829]; mitochondrion [GO:0005739]; nuclear pore localization [GO:0051664]</t>
  </si>
  <si>
    <t>SMY2 homolog 2</t>
  </si>
  <si>
    <t>P32589</t>
  </si>
  <si>
    <t>SSE1 MSI3 YPL106C LPG3C</t>
  </si>
  <si>
    <t>autophagy [GO:0006914]; proteasomal ubiquitin-independent protein catabolic process [GO:0010499]; proteasome-mediated ubiquitin-dependent protein catabolic process [GO:0043161]; protein folding [GO:0006457]; protein refolding [GO:0042026]</t>
  </si>
  <si>
    <t>cytoplasm [GO:0005737]; cytosol [GO:0005829]; nucleus [GO:0005634]; polysome [GO:0005844]</t>
  </si>
  <si>
    <t>cytoplasm [GO:0005737]; cytosol [GO:0005829]; nucleus [GO:0005634]; polysome [GO:0005844]; adenyl-nucleotide exchange factor activity [GO:0000774]; ATP binding [GO:0005524]; ATP-dependent protein folding chaperone [GO:0140662]; calmodulin binding [GO:0005516]; peptide binding [GO:0042277]; autophagy [GO:0006914]; proteasomal ubiquitin-independent protein catabolic process [GO:0010499]; proteasome-mediated ubiquitin-dependent protein catabolic process [GO:0043161]; protein folding [GO:0006457]; protein refolding [GO:0042026]</t>
  </si>
  <si>
    <t>Heat shock protein homolog SSE1 (Chaperone protein MSI3)</t>
  </si>
  <si>
    <t>Q02981</t>
  </si>
  <si>
    <t>YPL109C LPH17C</t>
  </si>
  <si>
    <t>ABC1 family protein YPL109C, mitochondrial</t>
  </si>
  <si>
    <t>Q02959</t>
  </si>
  <si>
    <t>HOS3 YPL116W LPH11W</t>
  </si>
  <si>
    <t>positive regulation of transcription by RNA polymerase II [GO:0045944]; regulation of transcription by RNA polymerase II [GO:0006357]; regulation of transcription involved in G1/S transition of mitotic cell cycle [GO:0000083]</t>
  </si>
  <si>
    <t>cellular bud neck [GO:0005935]; cytoplasm [GO:0005737]; nucleus [GO:0005634]; prospore membrane [GO:0005628]</t>
  </si>
  <si>
    <t>SUBCELLULAR LOCATION: Nucleus {ECO:0000269|PubMed:10535926}.</t>
  </si>
  <si>
    <t>cellular bud neck [GO:0005935]; cytoplasm [GO:0005737]; nucleus [GO:0005634]; prospore membrane [GO:0005628]; histone deacetylase activity [GO:0004407]; positive regulation of transcription by RNA polymerase II [GO:0045944]; regulation of transcription by RNA polymerase II [GO:0006357]; regulation of transcription involved in G1/S transition of mitotic cell cycle [GO:0000083]</t>
  </si>
  <si>
    <t>Histone deacetylase HOS3 (EC 3.5.1.98)</t>
  </si>
  <si>
    <t>Q02950</t>
  </si>
  <si>
    <t>MRP51 YPL118W</t>
  </si>
  <si>
    <t>SUBCELLULAR LOCATION: Mitochondrion {ECO:0000269|PubMed:14562095, ECO:0000269|PubMed:14576278, ECO:0000269|PubMed:9528754}.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</si>
  <si>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Small ribosomal subunit protein bS1m (37S ribosomal protein MRP51, mitochondrial)</t>
  </si>
  <si>
    <t>Q02948</t>
  </si>
  <si>
    <t>VPS30 APG6 ATG6 VPT30 YPL120W LPH7</t>
  </si>
  <si>
    <t>autophagosome assembly [GO:0000045]; autophagy [GO:0006914]; autophagy of peroxisome [GO:0030242]; cellular response to nitrogen starvation [GO:0006995]; cytoplasm to vacuole transport by the Cvt pathway [GO:0032258]; late endosome to vacuole transport [GO:0045324]; macroautophagy [GO:0016236]; phosphatidylinositol biosynthetic process [GO:0006661]; phosphatidylinositol phosphate biosynthetic process [GO:0046854]; piecemeal microautophagy of the nucleus [GO:0034727]; protein targeting to vacuole [GO:0006623]; retrograde transport, endosome to Golgi [GO:0042147]</t>
  </si>
  <si>
    <t>cytoplasm [GO:0005737]; cytosol [GO:0005829]; endosome membrane [GO:0010008]; fungal-type vacuole membrane [GO:0000329]; Golgi membrane [GO:0000139]; phagophore assembly site [GO:0000407]; phagophore assembly site membrane [GO:0034045]; phosphatidylinositol 3-kinase complex, class III, type I [GO:0034271]; phosphatidylinositol 3-kinase complex, class III, type II [GO:0034272]; vacuole-isolation membrane contact site [GO:0120095]</t>
  </si>
  <si>
    <t>SUBCELLULAR LOCATION: Endosome membrane; Peripheral membrane protein. Vacuole membrane; Peripheral membrane protein. Preautophagosomal structure membrane {ECO:0000269|PubMed:23878393}; Peripheral membrane protein. Note=With the VPS34 PI3-kinase complex I, localizes to the vacuole-isolation membrane contact site (VICS) during isolation membrane (IM) expansion. The IM is a membrane sac generated from the pre-autophagosomal structure that ultimately expands to become a mature autophagosome.</t>
  </si>
  <si>
    <t>cytoplasm [GO:0005737]; cytosol [GO:0005829]; endosome membrane [GO:0010008]; fungal-type vacuole membrane [GO:0000329]; Golgi membrane [GO:0000139]; phagophore assembly site [GO:0000407]; phagophore assembly site membrane [GO:0034045]; phosphatidylinositol 3-kinase complex, class III, type I [GO:0034271]; phosphatidylinositol 3-kinase complex, class III, type II [GO:0034272]; vacuole-isolation membrane contact site [GO:0120095]; autophagosome assembly [GO:0000045]; autophagy [GO:0006914]; autophagy of peroxisome [GO:0030242]; cellular response to nitrogen starvation [GO:0006995]; cytoplasm to vacuole transport by the Cvt pathway [GO:0032258]; late endosome to vacuole transport [GO:0045324]; macroautophagy [GO:0016236]; phosphatidylinositol biosynthetic process [GO:0006661]; phosphatidylinositol phosphate biosynthetic process [GO:0046854]; piecemeal microautophagy of the nucleus [GO:0034727]; protein targeting to vacuole [GO:0006623]; retrograde transport, endosome to Golgi [GO:0042147]</t>
  </si>
  <si>
    <t>Vacuolar protein sorting-associated protein 30 (Autophagy-related protein 6)</t>
  </si>
  <si>
    <t>Q02932</t>
  </si>
  <si>
    <t>KAP120 YPL125W</t>
  </si>
  <si>
    <t>cytoplasm [GO:0005737]; cytosol [GO:0005829]; nuclear envelope [GO:0005635]; nucleus [GO:0005634]</t>
  </si>
  <si>
    <t>cytoplasm [GO:0005737]; cytosol [GO:0005829]; nuclear envelope [GO:0005635]; nucleus [GO:0005634]; nuclear import signal receptor activity [GO:0061608]; nuclear localization sequence binding [GO:0008139]; small GTPase binding [GO:0031267]; protein import into nucleus [GO:0006606]</t>
  </si>
  <si>
    <t>Importin beta-like protein KAP120 (Karyopherin-120)</t>
  </si>
  <si>
    <t>Q02931</t>
  </si>
  <si>
    <t>NAN1 UTP17 YPL126W</t>
  </si>
  <si>
    <t>maturation of SSU-rRNA [GO:0030490]; maturation of SSU-rRNA from tricistronic rRNA transcript (SSU-rRNA, 5.8S rRNA, LSU-rRNA) [GO:0000462]; positive regulation of rRNA processing [GO:2000234]; positive regulation of transcription by RNA polymerase I [GO:0045943]</t>
  </si>
  <si>
    <t>90S preribosome [GO:0030686]; nucleolus [GO:0005730]; nucleoplasm [GO:0005654]; rDNA heterochromatin [GO:0033553]; small-subunit processome [GO:0032040]; t-UTP complex [GO:0034455]; mRNA binding [GO:0003729]; RNA binding [GO:0003723]; U3 snoRNA binding [GO:0034511]; maturation of SSU-rRNA [GO:0030490]; maturation of SSU-rRNA from tricistronic rRNA transcript (SSU-rRNA, 5.8S rRNA, LSU-rRNA) [GO:0000462]; positive regulation of rRNA processing [GO:2000234]; positive regulation of transcription by RNA polymerase I [GO:0045943]</t>
  </si>
  <si>
    <t>NET1-associated nuclear protein 1 (U three protein 17) (t-17) (U3 protein 17 required for transcription) (U3 small nucleolar RNA-associated protein 17) (U3 snoRNA-associated protein 17)</t>
  </si>
  <si>
    <t>P53551</t>
  </si>
  <si>
    <t>HHO1 YPL127C LPI17C</t>
  </si>
  <si>
    <t>chromosome condensation [GO:0030261]; negative regulation of DNA recombination [GO:0045910]; nucleosome assembly [GO:0006334]; regulation of DNA-templated transcription [GO:0006355]</t>
  </si>
  <si>
    <t>chromatin [GO:0000785]; nucleosome [GO:0000786]; nucleus [GO:0005634]; protein-DNA complex [GO:0032993]</t>
  </si>
  <si>
    <t>SUBCELLULAR LOCATION: Nucleus {ECO:0000255|PROSITE-ProRule:PRU00837}. Chromosome {ECO:0000255|PROSITE-ProRule:PRU00837}.</t>
  </si>
  <si>
    <t>chromatin [GO:0000785]; nucleosome [GO:0000786]; nucleus [GO:0005634]; protein-DNA complex [GO:0032993]; chromatin DNA binding [GO:0031490]; DNA binding [GO:0003677]; double-stranded DNA binding [GO:0003690]; molecular adaptor activity [GO:0060090]; nucleic acid binding [GO:0003676]; nucleosomal DNA binding [GO:0031492]; phosphate ion binding [GO:0042301]; structural constituent of chromatin [GO:0030527]; supercoiled DNA binding [GO:0097100]; chromosome condensation [GO:0030261]; negative regulation of DNA recombination [GO:0045910]; nucleosome assembly [GO:0006334]; regulation of DNA-templated transcription [GO:0006355]</t>
  </si>
  <si>
    <t>Histone H1</t>
  </si>
  <si>
    <t>Q02457</t>
  </si>
  <si>
    <t>TBF1 YPL128C LPI16C</t>
  </si>
  <si>
    <t>cell cycle [GO:0007049]; negative regulation of telomere maintenance via telomerase [GO:0032211]; snoRNA transcription by RNA polymerase II [GO:0001015]; telomere maintenance via telomere lengthening [GO:0010833]</t>
  </si>
  <si>
    <t>chromosome, telomeric region [GO:0000781]; nucleus [GO:0005634]</t>
  </si>
  <si>
    <t>SUBCELLULAR LOCATION: Nucleus {ECO:0000255|PROSITE-ProRule:PRU00625, ECO:0000269|PubMed:10871401}. Chromosome, telomere {ECO:0000269|PubMed:10871401}. Note=Localizes to synapsed chromosomes during meiosis.</t>
  </si>
  <si>
    <t>chromosome, telomeric region [GO:0000781]; nucleus [GO:0005634]; chromatin insulator sequence binding [GO:0043035]; DNA-binding transcription factor activity, RNA polymerase II-specific [GO:0000981]; double-stranded telomeric DNA binding [GO:0003691]; protein homodimerization activity [GO:0042803]; RNA polymerase II cis-regulatory region sequence-specific DNA binding [GO:0000978]; telomeric DNA binding [GO:0042162]; cell cycle [GO:0007049]; negative regulation of telomere maintenance via telomerase [GO:0032211]; snoRNA transcription by RNA polymerase II [GO:0001015]; telomere maintenance via telomere lengthening [GO:0010833]</t>
  </si>
  <si>
    <t>Protein TBF1 (TBF-alpha) (TTAGGG repeat-binding factor 1)</t>
  </si>
  <si>
    <t>P35189</t>
  </si>
  <si>
    <t>TAF14 ANC1 CST10 SWP29 TAF30 TFG3 YPL129W</t>
  </si>
  <si>
    <t>chromatin remodeling [GO:0006338]; DNA repair [GO:0006281]; DNA-templated transcription [GO:0006351]; positive regulation of transcription by RNA polymerase II [GO:0045944]; regulation of DNA-templated transcription [GO:0006355]; regulation of transcription by RNA polymerase II [GO:0006357]; RNA polymerase II preinitiation complex assembly [GO:0051123]; transcription by RNA polymerase II [GO:0006366]; transcription initiation at RNA polymerase II promoter [GO:0006367]</t>
  </si>
  <si>
    <t>chromatin [GO:0000785]; Ino80 complex [GO:0031011]; mediator complex [GO:0016592]; NuA3 histone acetyltransferase complex [GO:0033100]; NuA3a histone acetyltransferase complex [GO:1990467]; NuA3b histone acetyltransferase complex [GO:1990468]; nucleus [GO:0005634]; SWI/SNF complex [GO:0016514]; transcription factor TFIID complex [GO:0005669]; transcription factor TFIIF complex [GO:0005674]</t>
  </si>
  <si>
    <t>chromatin [GO:0000785]; Ino80 complex [GO:0031011]; mediator complex [GO:0016592]; NuA3 histone acetyltransferase complex [GO:0033100]; NuA3a histone acetyltransferase complex [GO:1990467]; NuA3b histone acetyltransferase complex [GO:1990468]; nucleus [GO:0005634]; SWI/SNF complex [GO:0016514]; transcription factor TFIID complex [GO:0005669]; transcription factor TFIIF complex [GO:0005674]; histone binding [GO:0042393]; RNA polymerase II general transcription initiation factor activity [GO:0016251]; chromatin remodeling [GO:0006338]; DNA repair [GO:0006281]; DNA-templated transcription [GO:0006351]; positive regulation of transcription by RNA polymerase II [GO:0045944]; regulation of DNA-templated transcription [GO:0006355]; regulation of transcription by RNA polymerase II [GO:0006357]; RNA polymerase II preinitiation complex assembly [GO:0051123]; transcription by RNA polymerase II [GO:0006366]; transcription initiation at RNA polymerase II promoter [GO:0006367]</t>
  </si>
  <si>
    <t>Transcription initiation factor TFIID subunit 14 (Actin non-complementing mutant 1) (Chromosome stability protein 10) (SWI/SNF chromatin-remodeling complex subunit TAF14) (SWI/SNF complex 29 kDa subunit) (SWI/SNF complex subunit TAF14) (TBP-associated factor 14) (TBP-associated factor 30 kDa) (Transcription factor G 30 kDa subunit) (Transcription initiation factor TFIIF 30 kDa subunit)</t>
  </si>
  <si>
    <t>P26321</t>
  </si>
  <si>
    <t>RPL5 RPL1 RPL1A YPL131W LPI14W</t>
  </si>
  <si>
    <t>cytoplasm [GO:0005737]; cytosol [GO:0005829]; cytosolic large ribosomal subunit [GO:0022625]; nucleus [GO:0005634]; 5S rRNA binding [GO:0008097]; structural constituent of ribosome [GO:0003735]; cytoplasmic translation [GO:0002181]; ribosomal large subunit assembly [GO:0000027]</t>
  </si>
  <si>
    <t>Large ribosomal subunit protein uL18 (60S ribosomal protein L5) (L1) (L1a) (Ribosomal 5S RNA-binding protein) (YL3)</t>
  </si>
  <si>
    <t>P19516</t>
  </si>
  <si>
    <t>COX11 YPL132W LPI13W</t>
  </si>
  <si>
    <t>aerobic respiration [GO:0009060]; protein-containing complex assembly [GO:0065003]</t>
  </si>
  <si>
    <t>mitochondrial envelope [GO:0005740]; mitochondrial inner membrane [GO:0005743]; mitochondrial intermembrane space [GO:0005758]; mitochondrial ribosome [GO:0005761]</t>
  </si>
  <si>
    <t>SUBCELLULAR LOCATION: Mitochondrion inner membrane; Single-pass membrane protein; Intermembrane side {ECO:0000269|PubMed:22984289}. Note=Intrinsic component of the inner-membrane.</t>
  </si>
  <si>
    <t>mitochondrial envelope [GO:0005740]; mitochondrial inner membrane [GO:0005743]; mitochondrial intermembrane space [GO:0005758]; mitochondrial ribosome [GO:0005761]; copper ion binding [GO:0005507]; aerobic respiration [GO:0009060]; protein-containing complex assembly [GO:0065003]</t>
  </si>
  <si>
    <t>Cytochrome c oxidase assembly protein COX11, mitochondrial</t>
  </si>
  <si>
    <t>Q03028</t>
  </si>
  <si>
    <t>ODC1 YPL134C LPI11C</t>
  </si>
  <si>
    <t>Mitochondrial 2-oxodicarboxylate carrier 1</t>
  </si>
  <si>
    <t>Q03012</t>
  </si>
  <si>
    <t>SPP1 CPS40 SAF41 YPL138C</t>
  </si>
  <si>
    <t>positive regulation of DNA-templated transcription [GO:0045893]; regulation of DNA-templated transcription [GO:0006355]; regulation of meiotic DNA double-strand break formation [GO:1903341]; subtelomeric heterochromatin formation [GO:0031509]</t>
  </si>
  <si>
    <t>chromosome, telomeric region [GO:0000781]; cytosol [GO:0005829]; nucleus [GO:0005634]; Set1C/COMPASS complex [GO:0048188]</t>
  </si>
  <si>
    <t>chromosome, telomeric region [GO:0000781]; cytosol [GO:0005829]; nucleus [GO:0005634]; Set1C/COMPASS complex [GO:0048188]; chromatin binding [GO:0003682]; metal ion binding [GO:0046872]; methylated histone binding [GO:0035064]; positive regulation of DNA-templated transcription [GO:0045893]; regulation of DNA-templated transcription [GO:0006355]; regulation of meiotic DNA double-strand break formation [GO:1903341]; subtelomeric heterochromatin formation [GO:0031509]</t>
  </si>
  <si>
    <t>COMPASS component SPP1 (Complex proteins associated with SET1 protein SPP1) (Set1C component SPP1) (Suppressor of PRP protein 1)</t>
  </si>
  <si>
    <t>P32491</t>
  </si>
  <si>
    <t>MKK2 SSP33 YPL140C LPI6C</t>
  </si>
  <si>
    <t>autophagy of peroxisome [GO:0030242]; cell wall integrity MAPK cascade [GO:0000196]; phosphorylation [GO:0016310]; regulation of fungal-type cell wall organization [GO:0060237]; signal transduction [GO:0007165]</t>
  </si>
  <si>
    <t>cellular bud neck [GO:0005935]; cellular bud tip [GO:0005934]; cytoplasm [GO:0005737]; cytosol [GO:0005829]; mating projection tip [GO:0043332]</t>
  </si>
  <si>
    <t>cellular bud neck [GO:0005935]; cellular bud tip [GO:0005934]; cytoplasm [GO:0005737]; cytosol [GO:0005829]; mating projection tip [GO:0043332]; ATP binding [GO:0005524]; MAP kinase kinase activity [GO:0004708]; protein serine kinase activity [GO:0106310]; protein serine/threonine kinase activity [GO:0004674]; protein tyrosine kinase activity [GO:0004713]; autophagy of peroxisome [GO:0030242]; cell wall integrity MAPK cascade [GO:0000196]; phosphorylation [GO:0016310]; regulation of fungal-type cell wall organization [GO:0060237]; signal transduction [GO:0007165]</t>
  </si>
  <si>
    <t>MAP kinase kinase MKK2/SSP33 (EC 2.7.12.2)</t>
  </si>
  <si>
    <t>Q03002</t>
  </si>
  <si>
    <t>FRK1 YPL141C</t>
  </si>
  <si>
    <t>intracellular signal transduction [GO:0035556]; protein phosphorylation [GO:0006468]</t>
  </si>
  <si>
    <t>cell cortex [GO:0005938]; cytoplasm [GO:0005737]</t>
  </si>
  <si>
    <t>cell cortex [GO:0005938]; cytoplasm [GO:0005737]; ATP binding [GO:0005524]; protein kinase activity [GO:0004672]; protein serine kinase activity [GO:0106310]; protein serine/threonine kinase activity [GO:0004674]; intracellular signal transduction [GO:0035556]; protein phosphorylation [GO:0006468]</t>
  </si>
  <si>
    <t>Fatty acyl-CoA synthetase and RNA processing-associated kinase 1 (EC 2.7.11.1)</t>
  </si>
  <si>
    <t>P05744</t>
  </si>
  <si>
    <t>RPL33A RPL37A YPL143W LPI4W P2625</t>
  </si>
  <si>
    <t>Large ribosomal subunit protein eL33A (60S ribosomal protein L33-A) (L37) (RP47) (YL37)</t>
  </si>
  <si>
    <t>P35844</t>
  </si>
  <si>
    <t>KES1 BSR3 OSH4 YPL145C LPI3C P2614</t>
  </si>
  <si>
    <t>endocytosis [GO:0006897]; ER to Golgi ceramide transport [GO:0035621]; exocytosis [GO:0006887]; maintenance of cell polarity [GO:0030011]; piecemeal microautophagy of the nucleus [GO:0034727]; post-Golgi vesicle-mediated transport [GO:0006892]; sphingolipid metabolic process [GO:0006665]; sterol transport [GO:0015918]</t>
  </si>
  <si>
    <t>cytoplasm [GO:0005737]; cytosol [GO:0005829]; Golgi membrane [GO:0000139]; intracellular membrane-bounded organelle [GO:0043231]; membrane [GO:0016020]</t>
  </si>
  <si>
    <t>SUBCELLULAR LOCATION: Cytoplasm {ECO:0000269|PubMed:8978672}. Golgi apparatus membrane {ECO:0000269|PubMed:11916983}.</t>
  </si>
  <si>
    <t>cytoplasm [GO:0005737]; cytosol [GO:0005829]; Golgi membrane [GO:0000139]; intracellular membrane-bounded organelle [GO:0043231]; membrane [GO:0016020]; lipid binding [GO:0008289]; oxysterol binding [GO:0008142]; phosphatidic acid binding [GO:0070300]; phosphatidylinositol-4,5-bisphosphate binding [GO:0005546]; phosphatidylinositol-4-phosphate binding [GO:0070273]; sterol transfer activity [GO:0120015]; sterol transporter activity [GO:0015248]; endocytosis [GO:0006897]; ER to Golgi ceramide transport [GO:0035621]; exocytosis [GO:0006887]; maintenance of cell polarity [GO:0030011]; piecemeal microautophagy of the nucleus [GO:0034727]; post-Golgi vesicle-mediated transport [GO:0006892]; sphingolipid metabolic process [GO:0006665]; sterol transport [GO:0015918]</t>
  </si>
  <si>
    <t>Oxysterol-binding protein homolog 4 (Bypass SECl4 recessive protein 3) (KRE11-1 suppressor protein 1) (Protein KES1) (Oxysterol-binding protein-related protein 4) (ORP 4) (OSBP-related protein 4)</t>
  </si>
  <si>
    <t>Q12080</t>
  </si>
  <si>
    <t>NOP53 YPL146C LPI2C P2610</t>
  </si>
  <si>
    <t>maturation of 5.8S rRNA [GO:0000460]; maturation of LSU-rRNA from tricistronic rRNA transcript (SSU-rRNA, 5.8S rRNA, LSU-rRNA) [GO:0000463]; ribosomal large subunit assembly [GO:0000027]; ribosomal large subunit export from nucleus [GO:0000055]; rRNA processing [GO:0006364]</t>
  </si>
  <si>
    <t>nuclear exosome (RNase complex) [GO:0000176]; nucleolus [GO:0005730]; nucleoplasm [GO:0005654]; nucleus [GO:0005634]</t>
  </si>
  <si>
    <t>SUBCELLULAR LOCATION: Nucleus, nucleolus {ECO:0000269|PubMed:15686447, ECO:0000269|PubMed:16043506, ECO:0000269|PubMed:16128814}. Nucleus, nucleoplasm {ECO:0000269|PubMed:16043506}. Note=Does not shuttle from the nucleus to the cytoplasm (PubMed:16043506). {ECO:0000269|PubMed:16043506}.</t>
  </si>
  <si>
    <t>nuclear exosome (RNase complex) [GO:0000176]; nucleolus [GO:0005730]; nucleoplasm [GO:0005654]; nucleus [GO:0005634]; 5S rRNA binding [GO:0008097]; rRNA binding [GO:0019843]; maturation of 5.8S rRNA [GO:0000460]; maturation of LSU-rRNA from tricistronic rRNA transcript (SSU-rRNA, 5.8S rRNA, LSU-rRNA) [GO:0000463]; ribosomal large subunit assembly [GO:0000027]; ribosomal large subunit export from nucleus [GO:0000055]; rRNA processing [GO:0006364]</t>
  </si>
  <si>
    <t>Ribosome biogenesis protein NOP53 (Nucleolar protein 53)</t>
  </si>
  <si>
    <t>Q12152</t>
  </si>
  <si>
    <t>cytoplasmic ribonucleoprotein granule [GO:0036464]</t>
  </si>
  <si>
    <t>cytoplasmic ribonucleoprotein granule [GO:0036464]; ATP binding [GO:0005524]; protein kinase activity [GO:0004672]; protein serine kinase activity [GO:0106310]; protein serine/threonine kinase activity [GO:0004674]; intracellular signal transduction [GO:0035556]; protein phosphorylation [GO:0006468]</t>
  </si>
  <si>
    <t>Putative serine/threonine-protein kinase YPL150W (EC 2.7.11.1)</t>
  </si>
  <si>
    <t>Q12417</t>
  </si>
  <si>
    <t>PRP46 CWC1 NTC50 YPL151C P2594</t>
  </si>
  <si>
    <t>catalytic step 2 spliceosome [GO:0071013]; cytoplasm [GO:0005737]; Prp19 complex [GO:0000974]; spliceosomal complex [GO:0005681]</t>
  </si>
  <si>
    <t>catalytic step 2 spliceosome [GO:0071013]; cytoplasm [GO:0005737]; Prp19 complex [GO:0000974]; spliceosomal complex [GO:0005681]; mRNA splicing, via spliceosome [GO:0000398]</t>
  </si>
  <si>
    <t>Pre-mRNA-splicing factor PRP46 (Complexed with CEF1 protein 1) (PRP nineteen-associated complex protein 50) (PRP19-associated complex protein 50) (Pre-mRNA-processing protein 46)</t>
  </si>
  <si>
    <t>P22216</t>
  </si>
  <si>
    <t>RAD53 MEC2 SAD1 SPK1 YPL153C P2588</t>
  </si>
  <si>
    <t>deoxyribonucleoside triphosphate biosynthetic process [GO:0009202]; DNA damage checkpoint signaling [GO:0000077]; DNA repair [GO:0006281]; DNA replication initiation [GO:0006270]; meiotic recombination checkpoint signaling [GO:0051598]; negative regulation of DNA damage checkpoint [GO:2000002]; negative regulation of phosphorylation [GO:0042326]; phosphorylation [GO:0016310]; protein localization [GO:0008104]; regulation of DNA repair [GO:0006282]</t>
  </si>
  <si>
    <t>SUBCELLULAR LOCATION: Nucleus {ECO:0000269|PubMed:8355715}.</t>
  </si>
  <si>
    <t>cytoplasm [GO:0005737]; cytosol [GO:0005829]; nucleus [GO:0005634]; ATP binding [GO:0005524]; DNA replication origin binding [GO:0003688]; protein kinase activity [GO:0004672]; protein serine kinase activity [GO:0106310]; protein serine/threonine kinase activity [GO:0004674]; protein serine/threonine/tyrosine kinase activity [GO:0004712]; protein tyrosine kinase activity [GO:0004713]; deoxyribonucleoside triphosphate biosynthetic process [GO:0009202]; DNA damage checkpoint signaling [GO:0000077]; DNA repair [GO:0006281]; DNA replication initiation [GO:0006270]; meiotic recombination checkpoint signaling [GO:0051598]; negative regulation of DNA damage checkpoint [GO:2000002]; negative regulation of phosphorylation [GO:0042326]; phosphorylation [GO:0016310]; protein localization [GO:0008104]; regulation of DNA repair [GO:0006282]</t>
  </si>
  <si>
    <t>Serine/threonine-protein kinase RAD53 (EC 2.7.12.1) (CHEK2 homolog) (Serine-protein kinase 1)</t>
  </si>
  <si>
    <t>P07267</t>
  </si>
  <si>
    <t>PEP4 PHO9 PRA1 YPL154C P2585</t>
  </si>
  <si>
    <t>autophagy [GO:0006914]; cytoplasm to vacuole transport by the Cvt pathway [GO:0032258]; lysosomal microautophagy [GO:0016237]; macroautophagy [GO:0016236]; pexophagy [GO:0000425]; proteolysis involved in protein catabolic process [GO:0051603]</t>
  </si>
  <si>
    <t>endoplasmic reticulum [GO:0005783]; fungal-type vacuole [GO:0000324]; mitochondrion [GO:0005739]; protein-containing complex [GO:0032991]</t>
  </si>
  <si>
    <t>SUBCELLULAR LOCATION: Vacuole. Note=Lysosome-like vacuoles.</t>
  </si>
  <si>
    <t>endoplasmic reticulum [GO:0005783]; fungal-type vacuole [GO:0000324]; mitochondrion [GO:0005739]; protein-containing complex [GO:0032991]; aspartic-type endopeptidase activity [GO:0004190]; disordered domain specific binding [GO:0097718]; oligosaccharide binding [GO:0070492]; peptidase activity [GO:0008233]; autophagy [GO:0006914]; cytoplasm to vacuole transport by the Cvt pathway [GO:0032258]; lysosomal microautophagy [GO:0016237]; macroautophagy [GO:0016236]; pexophagy [GO:0000425]; proteolysis involved in protein catabolic process [GO:0051603]</t>
  </si>
  <si>
    <t>Saccharopepsin (EC 3.4.23.25) (Aspartate protease) (PrA) (Proteinase A) (Carboxypeptidase Y-deficient protein 4) (Proteinase YSCA)</t>
  </si>
  <si>
    <t>P28743</t>
  </si>
  <si>
    <t>KIP2 YPL155C P2581</t>
  </si>
  <si>
    <t>cell cycle [GO:0007049]; cell division [GO:0051301]; microtubule-based movement [GO:0007018]; negative regulation of microtubule depolymerization [GO:0007026]; nuclear migration along microtubule [GO:0030473]</t>
  </si>
  <si>
    <t>cortical microtubule plus-end [GO:1903754]; cytoplasmic microtubule [GO:0005881]; kinesin complex [GO:0005871]; microtubule [GO:0005874]; mitochondrion [GO:0005739]; spindle pole body [GO:0005816]</t>
  </si>
  <si>
    <t>cortical microtubule plus-end [GO:1903754]; cytoplasmic microtubule [GO:0005881]; kinesin complex [GO:0005871]; microtubule [GO:0005874]; mitochondrion [GO:0005739]; spindle pole body [GO:0005816]; ATP binding [GO:0005524]; ATP hydrolysis activity [GO:0016887]; microtubule binding [GO:0008017]; microtubule motor activity [GO:0003777]; plus-end-directed microtubule motor activity [GO:0008574]; cell cycle [GO:0007049]; cell division [GO:0051301]; microtubule-based movement [GO:0007018]; negative regulation of microtubule depolymerization [GO:0007026]; nuclear migration along microtubule [GO:0030473]</t>
  </si>
  <si>
    <t>Kinesin-like protein KIP2</t>
  </si>
  <si>
    <t>P26637</t>
  </si>
  <si>
    <t>CDC60 YPL160W P2564</t>
  </si>
  <si>
    <t>leucyl-tRNA aminoacylation [GO:0006429]; regulation of TORC1 signaling [GO:1903432]</t>
  </si>
  <si>
    <t>cytoplasm [GO:0005737]; aminoacyl-tRNA editing activity [GO:0002161]; ATP binding [GO:0005524]; leucine-tRNA ligase activity [GO:0004823]; leucyl-tRNA aminoacylation [GO:0006429]; regulation of TORC1 signaling [GO:1903432]</t>
  </si>
  <si>
    <t>Leucine--tRNA ligase, cytoplasmic (EC 6.1.1.4) (Leucyl-tRNA synthetase) (LeuRS)</t>
  </si>
  <si>
    <t>P39011</t>
  </si>
  <si>
    <t>BEM4 ROM7 YPL161C P2561</t>
  </si>
  <si>
    <t>establishment of cell polarity [GO:0030010]; regulation of cell wall organization or biogenesis [GO:1903338]; response to pheromone [GO:0019236]; Rho protein signal transduction [GO:0007266]</t>
  </si>
  <si>
    <t>cytoplasm [GO:0005737]; cytosol [GO:0005829]; nucleus [GO:0005634]; guanyl-nucleotide exchange factor activity [GO:0005085]; establishment of cell polarity [GO:0030010]; regulation of cell wall organization or biogenesis [GO:1903338]; response to pheromone [GO:0019236]; Rho protein signal transduction [GO:0007266]</t>
  </si>
  <si>
    <t>GTPase-GDP dissociation stimulator BEM4 (Bud emergence protein 4)</t>
  </si>
  <si>
    <t>Q99257</t>
  </si>
  <si>
    <t>MEX67 YPL169C P2520</t>
  </si>
  <si>
    <t>cytoplasm [GO:0005737]; nuclear pore [GO:0005643]; nuclear RNA export factor complex [GO:0042272]; nucleus [GO:0005634]</t>
  </si>
  <si>
    <t>SUBCELLULAR LOCATION: Nucleus. Cytoplasm. Note=Localizes at both the nuclear and cytoplasmic site of the pores. Shuttles between the nucleus and the cytoplasm.</t>
  </si>
  <si>
    <t>cytoplasm [GO:0005737]; nuclear pore [GO:0005643]; nuclear RNA export factor complex [GO:0042272]; nucleus [GO:0005634]; mRNA binding [GO:0003729]; porin activity [GO:0015288]; RNA binding [GO:0003723]; U1 snRNA binding [GO:0030619]; U2 snRNA binding [GO:0030620]; U4 snRNA binding [GO:0030621]; U5 snRNA binding [GO:0030623]; U6 snRNA binding [GO:0017070]; mRNA export from nucleus [GO:0006406]; poly(A)+ mRNA export from nucleus [GO:0016973]; ribosomal large subunit export from nucleus [GO:0000055]; ribosomal small subunit export from nucleus [GO:0000056]</t>
  </si>
  <si>
    <t>mRNA export factor MEX67</t>
  </si>
  <si>
    <t>P21592</t>
  </si>
  <si>
    <t>COX10 YPL172C</t>
  </si>
  <si>
    <t>SUBCELLULAR LOCATION: Mitochondrion membrane; Multi-pass membrane protein.</t>
  </si>
  <si>
    <t>mitochondrial membrane [GO:0031966]; mitochondrion [GO:0005739]; protoheme IX farnesyltransferase activity [GO:0008495]; heme A biosynthetic process [GO:0006784]</t>
  </si>
  <si>
    <t>Protoheme IX farnesyltransferase, mitochondrial (EC 2.5.1.-) (Heme O synthase)</t>
  </si>
  <si>
    <t>P36534</t>
  </si>
  <si>
    <t>MRPL40 YPL173W</t>
  </si>
  <si>
    <t>Large ribosomal subunit protein uL24m (54S ribosomal protein L40, mitochondrial) (YmL40)</t>
  </si>
  <si>
    <t>P32363</t>
  </si>
  <si>
    <t>SPT14 CWH6 GPI3 YPL175W P2269</t>
  </si>
  <si>
    <t>fungal-type cell wall organization [GO:0031505]; GPI anchor biosynthetic process [GO:0006506]</t>
  </si>
  <si>
    <t>cytosol [GO:0005829]; endoplasmic reticulum [GO:0005783]; endoplasmic reticulum membrane [GO:0005789]; glycosylphosphatidylinositol-N-acetylglucosaminyltransferase (GPI-GnT) complex [GO:0000506]</t>
  </si>
  <si>
    <t>cytosol [GO:0005829]; endoplasmic reticulum [GO:0005783]; endoplasmic reticulum membrane [GO:0005789]; glycosylphosphatidylinositol-N-acetylglucosaminyltransferase (GPI-GnT) complex [GO:0000506]; phosphatidylinositol N-acetylglucosaminyltransferase activity [GO:0017176]; fungal-type cell wall organization [GO:0031505]; GPI anchor biosynthetic process [GO:0006506]</t>
  </si>
  <si>
    <t>Phosphatidylinositol N-acetylglucosaminyltransferase GPI3 subunit (GPI-GlcNAc transferase complex subunit GPI3) (GPI-GnT subunit GPI3) (EC 2.4.1.198) (GlcNAc-PI synthesis protein)</t>
  </si>
  <si>
    <t>Q08921</t>
  </si>
  <si>
    <t>TCO89 YPL180W</t>
  </si>
  <si>
    <t>fungal-type cell wall organization [GO:0031505]; glycerol metabolic process [GO:0006071]; regulation of cell cycle [GO:0051726]; regulation of cell growth [GO:0001558]; response to nutrient [GO:0007584]; response to salt stress [GO:0009651]; TOR signaling [GO:0031929]</t>
  </si>
  <si>
    <t>fungal-type vacuole membrane [GO:0000329]; plasma membrane [GO:0005886]; TORC1 complex [GO:0031931]</t>
  </si>
  <si>
    <t>fungal-type vacuole membrane [GO:0000329]; plasma membrane [GO:0005886]; TORC1 complex [GO:0031931]; fungal-type cell wall organization [GO:0031505]; glycerol metabolic process [GO:0006071]; regulation of cell cycle [GO:0051726]; regulation of cell growth [GO:0001558]; response to nutrient [GO:0007584]; response to salt stress [GO:0009651]; TOR signaling [GO:0031929]</t>
  </si>
  <si>
    <t>Target of rapamycin complex 1 subunit TCO89 (TORC1 subunit TCO89) (89 kDa TOR complex 1 protein)</t>
  </si>
  <si>
    <t>Q08924</t>
  </si>
  <si>
    <t>RTT10 ERE2 TRM734 YPL183C</t>
  </si>
  <si>
    <t>endocytic recycling [GO:0032456]; tRNA methylation [GO:0030488]; tRNA nucleoside ribose methylation [GO:0002128]; wobble position ribose methylation [GO:0002130]</t>
  </si>
  <si>
    <t>SUBCELLULAR LOCATION: Cytoplasm {ECO:0000269|PubMed:14562095, ECO:0000269|PubMed:21880895}. Endosome {ECO:0000269|PubMed:21880895}. Note=Recruited to endosomes in cells in which increased recycling of internalized plasma membrane proteins occurs. {ECO:0000269|PubMed:21880895}.</t>
  </si>
  <si>
    <t>cytoplasm [GO:0005737]; endosome [GO:0005768]; enzyme regulator activity [GO:0030234]; tRNA binding [GO:0000049]; endocytic recycling [GO:0032456]; tRNA methylation [GO:0030488]; tRNA nucleoside ribose methylation [GO:0002128]; wobble position ribose methylation [GO:0002130]</t>
  </si>
  <si>
    <t>tRNA (34-2'-O)-methyltransferase regulator RTT10 (Endosomal recycling protein 2) (Regulator of Ty1 transposition protein 10) (tRNA (guanosine(34)-2'-O)-methyltransferase non-catalytic subunit TRM734)</t>
  </si>
  <si>
    <t>O14464</t>
  </si>
  <si>
    <t>RTC6 TAE4 YPL183W-A YPL183BW</t>
  </si>
  <si>
    <t>mitochondrial translation [GO:0032543]; ribosome biogenesis [GO:0042254]</t>
  </si>
  <si>
    <t>mitochondrial inner membrane [GO:0005743]; mitochondrial large ribosomal subunit [GO:0005762]</t>
  </si>
  <si>
    <t>mitochondrial inner membrane [GO:0005743]; mitochondrial large ribosomal subunit [GO:0005762]; structural constituent of ribosome [GO:0003735]; mitochondrial translation [GO:0032543]; ribosome biogenesis [GO:0042254]</t>
  </si>
  <si>
    <t>Large ribosomal subunit protein bL36m (54S ribosomal protein RTC6, mitochondrial) (Restriction of telomere capping protein 6) (Translation associated element 4)</t>
  </si>
  <si>
    <t>Q08925</t>
  </si>
  <si>
    <t>MRN1 PTR69 YPL184C</t>
  </si>
  <si>
    <t>chromatin remodeling [GO:0006338]; mRNA splicing, via spliceosome [GO:0000398]; regulation of translation [GO:0006417]</t>
  </si>
  <si>
    <t>cytoplasm [GO:0005737]; cytoplasmic stress granule [GO:0010494]; nucleus [GO:0005634]; P-body [GO:0000932]; mRNA binding [GO:0003729]; chromatin remodeling [GO:0006338]; mRNA splicing, via spliceosome [GO:0000398]; regulation of translation [GO:0006417]</t>
  </si>
  <si>
    <t>RNA-binding protein MRN1 (Multicopy suppressor of RSC-NHP6 synthetic lethality protein 1) (Post-transcriptional regulator of 69 kDa)</t>
  </si>
  <si>
    <t>P38996</t>
  </si>
  <si>
    <t>NAB3 HMD1 YPL190C</t>
  </si>
  <si>
    <t>cytoplasm [GO:0005737]; Nrd1 complex [GO:0035649]; nucleoplasm [GO:0005654]; nucleus [GO:0005634]</t>
  </si>
  <si>
    <t>SUBCELLULAR LOCATION: Nucleus, nucleoplasm {ECO:0000269|PubMed:7962083}.</t>
  </si>
  <si>
    <t>cytoplasm [GO:0005737]; Nrd1 complex [GO:0035649]; nucleoplasm [GO:0005654]; nucleus [GO:0005634]; mRNA binding [GO:0003729]; RNA binding [GO:0003723]; transcription regulatory region RNA binding [GO:0001068]; antisense RNA transcript catabolic process [GO:0071041]; CUT catabolic process [GO:0071034]; mRNA 3'-end processing [GO:0031124]; nuclear mRNA surveillance [GO:0071028]; sno(s)RNA 3'-end processing [GO:0031126]; snRNA 3'-end processing [GO:0034472]; termination of RNA polymerase II transcription, exosome-dependent [GO:0030847]; tRNA 3'-end processing [GO:0042780]</t>
  </si>
  <si>
    <t>Nuclear polyadenylated RNA-binding protein 3</t>
  </si>
  <si>
    <t>Q08930</t>
  </si>
  <si>
    <t>protein K48-linked deubiquitination [GO:0071108]; proteolysis [GO:0006508]</t>
  </si>
  <si>
    <t>cell periphery [GO:0071944]; cytoplasm [GO:0005737]; endoplasmic reticulum [GO:0005783]</t>
  </si>
  <si>
    <t>cell periphery [GO:0071944]; cytoplasm [GO:0005737]; endoplasmic reticulum [GO:0005783]; cysteine-type carboxypeptidase activity [GO:0016807]; cysteine-type deubiquitinase activity [GO:0004843]; K48-linked deubiquitinase activity [GO:1990380]; protein K48-linked deubiquitination [GO:0071108]; proteolysis [GO:0006508]</t>
  </si>
  <si>
    <t>Ubiquitin carboxyl-terminal hydrolase MIY1 (EC 3.4.19.12) (Deubiquitinating enzyme MIY1)</t>
  </si>
  <si>
    <t>Q08951</t>
  </si>
  <si>
    <t>APL5 YKS4 YPL195W</t>
  </si>
  <si>
    <t>Golgi to vacuole transport [GO:0006896]; intracellular protein transport [GO:0006886]; protein targeting to vacuole [GO:0006623]</t>
  </si>
  <si>
    <t>AP-3 adaptor complex [GO:0030123]; clathrin-coated vesicle membrane [GO:0030665]; endosome membrane [GO:0010008]; Golgi apparatus [GO:0005794]</t>
  </si>
  <si>
    <t>SUBCELLULAR LOCATION: Golgi apparatus {ECO:0000269|PubMed:10559961, ECO:0000269|PubMed:14562095}. Cytoplasmic vesicle, clathrin-coated vesicle membrane {ECO:0000269|PubMed:10559961}; Peripheral membrane protein {ECO:0000305|PubMed:10559961}; Cytoplasmic side {ECO:0000305|PubMed:10559961}. Note=Component of the coat surrounding the cytoplasmic face of coated vesicles located at the Golgi complex. {ECO:0000269|PubMed:10559961}.</t>
  </si>
  <si>
    <t>AP-3 adaptor complex [GO:0030123]; clathrin-coated vesicle membrane [GO:0030665]; endosome membrane [GO:0010008]; Golgi apparatus [GO:0005794]; Golgi to vacuole transport [GO:0006896]; intracellular protein transport [GO:0006886]; protein targeting to vacuole [GO:0006623]</t>
  </si>
  <si>
    <t>AP-3 complex subunit delta (Adaptor-related protein complex 3 subunit delta) (Delta-adaptin 3) (Delta-adaptin)</t>
  </si>
  <si>
    <t>P29295</t>
  </si>
  <si>
    <t>HRR25 YPL204W</t>
  </si>
  <si>
    <t>autophagy of peroxisome [GO:0030242]; DNA repair [GO:0006281]; endocytosis [GO:0006897]; meiotic chromosome segregation [GO:0045132]; phosphorylation [GO:0016310]; positive regulation of clathrin-dependent endocytosis [GO:2000370]; regulation of autophagosome assembly [GO:2000785]; regulation of ER to Golgi vesicle-mediated transport [GO:0060628]; regulation of protein localization [GO:0032880]; regulation of protein localization by the Cvt pathway [GO:2001159]; regulation of vesicle fusion with Golgi apparatus [GO:0106214]; ribosomal large subunit biogenesis [GO:0042273]; ribosomal small subunit biogenesis [GO:0042274]; signal transduction [GO:0007165]; spindle attachment to meiosis I kinetochore [GO:0051455]; tRNA wobble uridine modification [GO:0002098]</t>
  </si>
  <si>
    <t>cellular bud neck [GO:0005935]; cellular bud tip [GO:0005934]; chromosome, centromeric region [GO:0000775]; cytoplasm [GO:0005737]; cytosol [GO:0005829]; Golgi apparatus [GO:0005794]; monopolin complex [GO:0033551]; nucleolus [GO:0005730]; nucleoplasm [GO:0005654]; nucleus [GO:0005634]; plasma membrane [GO:0005886]; preribosome, small subunit precursor [GO:0030688]; spindle pole body [GO:0005816]</t>
  </si>
  <si>
    <t>SUBCELLULAR LOCATION: Cytoplasm {ECO:0000269|PubMed:12628929}. Nucleus, nucleolus {ECO:0000269|PubMed:12628929}. Nucleus, nucleoplasm {ECO:0000269|PubMed:12628929}.</t>
  </si>
  <si>
    <t>cellular bud neck [GO:0005935]; cellular bud tip [GO:0005934]; chromosome, centromeric region [GO:0000775]; cytoplasm [GO:0005737]; cytosol [GO:0005829]; Golgi apparatus [GO:0005794]; monopolin complex [GO:0033551]; nucleolus [GO:0005730]; nucleoplasm [GO:0005654]; nucleus [GO:0005634]; plasma membrane [GO:0005886]; preribosome, small subunit precursor [GO:0030688]; spindle pole body [GO:0005816]; ATP binding [GO:0005524]; identical protein binding [GO:0042802]; protein kinase activity [GO:0004672]; protein serine kinase activity [GO:0106310]; protein serine/threonine kinase activity [GO:0004674]; protein tyrosine kinase activity [GO:0004713]; autophagy of peroxisome [GO:0030242]; DNA repair [GO:0006281]; endocytosis [GO:0006897]; meiotic chromosome segregation [GO:0045132]; phosphorylation [GO:0016310]; positive regulation of clathrin-dependent endocytosis [GO:2000370]; regulation of autophagosome assembly [GO:2000785]; regulation of ER to Golgi vesicle-mediated transport [GO:0060628]; regulation of protein localization [GO:0032880]; regulation of protein localization by the Cvt pathway [GO:2001159]; regulation of vesicle fusion with Golgi apparatus [GO:0106214]; ribosomal large subunit biogenesis [GO:0042273]; ribosomal small subunit biogenesis [GO:0042274]; signal transduction [GO:0007165]; spindle attachment to meiosis I kinetochore [GO:0051455]; tRNA wobble uridine modification [GO:0002098]</t>
  </si>
  <si>
    <t>Casein kinase I homolog HRR25 (EC 2.7.11.1)</t>
  </si>
  <si>
    <t>Q08959</t>
  </si>
  <si>
    <t>PGC1 YPL206C</t>
  </si>
  <si>
    <t>glycerophospholipid catabolic process [GO:0046475]; phosphatidylglycerol catabolic process [GO:0034478]</t>
  </si>
  <si>
    <t>lipid droplet [GO:0005811]; mitochondrial membrane [GO:0031966]; mitochondrion [GO:0005739]</t>
  </si>
  <si>
    <t>SUBCELLULAR LOCATION: Mitochondrion membrane {ECO:0000269|PubMed:14576278, ECO:0000269|PubMed:18434318}; Single-pass type IV membrane protein {ECO:0000255}. Lipid droplet {ECO:0000269|PubMed:12514182, ECO:0000269|PubMed:24868093}.</t>
  </si>
  <si>
    <t>lipid droplet [GO:0005811]; mitochondrial membrane [GO:0031966]; mitochondrion [GO:0005739]; phosphatidylglycerol phospholipase C activity [GO:0034479]; glycerophospholipid catabolic process [GO:0046475]; phosphatidylglycerol catabolic process [GO:0034478]</t>
  </si>
  <si>
    <t>Phosphatidylglycerol phospholipase C (EC 3.1.4.-)</t>
  </si>
  <si>
    <t>Q08960</t>
  </si>
  <si>
    <t>TYW1 YPL207W</t>
  </si>
  <si>
    <t>wybutosine biosynthetic process [GO:0031591]</t>
  </si>
  <si>
    <t>cytoplasm [GO:0005737]; endoplasmic reticulum [GO:0005783]</t>
  </si>
  <si>
    <t>cytoplasm [GO:0005737]; endoplasmic reticulum [GO:0005783]; 4 iron, 4 sulfur cluster binding [GO:0051539]; FMN binding [GO:0010181]; metal ion binding [GO:0046872]; tRNA-4-demethylwyosine synthase activity [GO:0102521]; wybutosine biosynthetic process [GO:0031591]</t>
  </si>
  <si>
    <t>S-adenosyl-L-methionine-dependent tRNA 4-demethylwyosine synthase (EC 4.1.3.44) (tRNA wybutosine-synthesizing protein 1)</t>
  </si>
  <si>
    <t>Q08961</t>
  </si>
  <si>
    <t>RKM1 YPL208W</t>
  </si>
  <si>
    <t>peptidyl-lysine dimethylation [GO:0018027]; peptidyl-lysine monomethylation [GO:0018026]</t>
  </si>
  <si>
    <t>cytoplasm [GO:0005737]; nucleus [GO:0005634]; protein-lysine N-methyltransferase activity [GO:0016279]; peptidyl-lysine dimethylation [GO:0018027]; peptidyl-lysine monomethylation [GO:0018026]</t>
  </si>
  <si>
    <t>Ribosomal lysine N-methyltransferase 1 (EC 2.1.1.-)</t>
  </si>
  <si>
    <t>P38688</t>
  </si>
  <si>
    <t>SRP72 YPL210C</t>
  </si>
  <si>
    <t>endoplasmic reticulum membrane [GO:0005789]; nucleolus [GO:0005730]; signal recognition particle, endoplasmic reticulum targeting [GO:0005786]</t>
  </si>
  <si>
    <t>SUBCELLULAR LOCATION: Cytoplasm {ECO:0000250|UniProtKB:O76094}. Endoplasmic reticulum membrane {ECO:0000269|PubMed:11352936}. Nucleus, nucleolus {ECO:0000269|PubMed:11352936}. Note=Transiently localizes to the nucleolus during biogenesis of the SRP. The SRP-RNC complex is bound to the endoplasmic reticulum membrane due to the interaction of the SRP with the membrane SRP-receptor (SRP101-SRP102). {ECO:0000269|PubMed:11352936}.</t>
  </si>
  <si>
    <t>endoplasmic reticulum membrane [GO:0005789]; nucleolus [GO:0005730]; signal recognition particle, endoplasmic reticulum targeting [GO:0005786]; 7S RNA binding [GO:0008312]; SRP-dependent cotranslational protein targeting to membrane [GO:0006614]; SRP-dependent cotranslational protein targeting to membrane, signal sequence recognition [GO:0006617]</t>
  </si>
  <si>
    <t>Signal recognition particle subunit SRP72 (Signal recognition particle 72 kDa protein homolog)</t>
  </si>
  <si>
    <t>Q08962</t>
  </si>
  <si>
    <t>NIP7 YPL211W</t>
  </si>
  <si>
    <t>assembly of large subunit precursor of preribosome [GO:1902626]; maturation of LSU-rRNA from tricistronic rRNA transcript (SSU-rRNA, 5.8S rRNA, LSU-rRNA) [GO:0000463]; ribosomal large subunit biogenesis [GO:0042273]; ribosome assembly [GO:0042255]</t>
  </si>
  <si>
    <t>cytoplasm [GO:0005737]; nucleolus [GO:0005730]; nucleus [GO:0005634]; preribosome, large subunit precursor [GO:0030687]; RNA binding [GO:0003723]; assembly of large subunit precursor of preribosome [GO:1902626]; maturation of LSU-rRNA from tricistronic rRNA transcript (SSU-rRNA, 5.8S rRNA, LSU-rRNA) [GO:0000463]; ribosomal large subunit biogenesis [GO:0042273]; ribosome assembly [GO:0042255]</t>
  </si>
  <si>
    <t>60S ribosome subunit biogenesis protein NIP7 (Nuclear import protein 7)</t>
  </si>
  <si>
    <t>Q12211</t>
  </si>
  <si>
    <t>PUS1 YPL212C</t>
  </si>
  <si>
    <t>mRNA processing [GO:0006397]; mRNA pseudouridine synthesis [GO:1990481]; snRNA pseudouridine synthesis [GO:0031120]; tRNA modification [GO:0006400]; tRNA pseudouridine synthesis [GO:0031119]</t>
  </si>
  <si>
    <t>nucleoplasm [GO:0005654]; nucleus [GO:0005634]</t>
  </si>
  <si>
    <t>nucleoplasm [GO:0005654]; nucleus [GO:0005634]; mRNA binding [GO:0003729]; pseudouridine synthase activity [GO:0009982]; mRNA processing [GO:0006397]; mRNA pseudouridine synthesis [GO:1990481]; snRNA pseudouridine synthesis [GO:0031120]; tRNA modification [GO:0006400]; tRNA pseudouridine synthesis [GO:0031119]</t>
  </si>
  <si>
    <t>tRNA pseudouridine synthase 1 (EC 5.4.99.-) (tRNA pseudouridylate synthase 1) (tRNA-uridine isomerase 1)</t>
  </si>
  <si>
    <t>P41835</t>
  </si>
  <si>
    <t>THI6 YPL214C</t>
  </si>
  <si>
    <t>phosphorylation [GO:0016310]; thiamine biosynthetic process [GO:0009228]; thiamine diphosphate biosynthetic process [GO:0009229]</t>
  </si>
  <si>
    <t>cytoplasm [GO:0005737]; cytosol [GO:0005829]; ATP binding [GO:0005524]; hydroxyethylthiazole kinase activity [GO:0004417]; magnesium ion binding [GO:0000287]; thiamine-phosphate diphosphorylase activity [GO:0004789]; phosphorylation [GO:0016310]; thiamine biosynthetic process [GO:0009228]; thiamine diphosphate biosynthetic process [GO:0009229]</t>
  </si>
  <si>
    <t>Thiamine biosynthetic bifunctional enzyme [Includes: Thiamine-phosphate synthase (TP synthase) (TPS) (EC 2.5.1.3) (Thiamine-phosphate pyrophosphorylase) (TMP pyrophosphorylase) (TMP-PPase); Hydroxyethylthiazole kinase (EC 2.7.1.50) (4-methyl-5-beta-hydroxyethylthiazole kinase) (TH kinase) (THZ kinase)]</t>
  </si>
  <si>
    <t>P21560</t>
  </si>
  <si>
    <t>CBP3 YPL215W P1775</t>
  </si>
  <si>
    <t>mitochondrial respiratory chain complex III assembly [GO:0034551]; positive regulation of mitochondrial translation [GO:0070131]; protein stabilization [GO:0050821]</t>
  </si>
  <si>
    <t>Cbp3p-Cbp6 complex [GO:0061671]; mitochondrial membrane [GO:0031966]; mitochondrial ribosome [GO:0005761]; mitochondrion [GO:0005739]</t>
  </si>
  <si>
    <t>SUBCELLULAR LOCATION: Mitochondrion membrane.</t>
  </si>
  <si>
    <t>Cbp3p-Cbp6 complex [GO:0061671]; mitochondrial membrane [GO:0031966]; mitochondrial ribosome [GO:0005761]; mitochondrion [GO:0005739]; mRNA binding [GO:0003729]; ribosome binding [GO:0043022]; mitochondrial respiratory chain complex III assembly [GO:0034551]; positive regulation of mitochondrial translation [GO:0070131]; protein stabilization [GO:0050821]</t>
  </si>
  <si>
    <t>Protein CBP3, mitochondrial</t>
  </si>
  <si>
    <t>Q08965</t>
  </si>
  <si>
    <t>BMS1 YPL217C</t>
  </si>
  <si>
    <t>endonucleolytic cleavage in 5'-ETS of tricistronic rRNA transcript (SSU-rRNA, 5.8S rRNA, LSU-rRNA) [GO:0000480]; endonucleolytic cleavage of tricistronic rRNA transcript (SSU-rRNA, 5.8S rRNA, LSU-rRNA) [GO:0000479]; endonucleolytic cleavage to generate mature 5'-end of SSU-rRNA from (SSU-rRNA, 5.8S rRNA, LSU-rRNA) [GO:0000472]; maturation of SSU-rRNA [GO:0030490]; maturation of SSU-rRNA from tricistronic rRNA transcript (SSU-rRNA, 5.8S rRNA, LSU-rRNA) [GO:0000462]; regulation of rRNA processing [GO:2000232]; ribosomal small subunit biogenesis [GO:0042274]</t>
  </si>
  <si>
    <t>90S preribosome [GO:0030686]; cytoplasm [GO:0005737]; mitochondrion [GO:0005739]; nucleolus [GO:0005730]; nucleoplasm [GO:0005654]; nucleus [GO:0005634]; small-subunit processome [GO:0032040]</t>
  </si>
  <si>
    <t>SUBCELLULAR LOCATION: Cytoplasm {ECO:0000269|PubMed:11565749}. Nucleus, nucleolus {ECO:0000269|PubMed:11565749}.</t>
  </si>
  <si>
    <t>90S preribosome [GO:0030686]; cytoplasm [GO:0005737]; mitochondrion [GO:0005739]; nucleolus [GO:0005730]; nucleoplasm [GO:0005654]; nucleus [GO:0005634]; small-subunit processome [GO:0032040]; ATP binding [GO:0005524]; ATP hydrolysis activity [GO:0016887]; GTP binding [GO:0005525]; GTPase activity [GO:0003924]; mRNA binding [GO:0003729]; U3 snoRNA binding [GO:0034511]; endonucleolytic cleavage in 5'-ETS of tricistronic rRNA transcript (SSU-rRNA, 5.8S rRNA, LSU-rRNA) [GO:0000480]; endonucleolytic cleavage of tricistronic rRNA transcript (SSU-rRNA, 5.8S rRNA, LSU-rRNA) [GO:0000479]; endonucleolytic cleavage to generate mature 5'-end of SSU-rRNA from (SSU-rRNA, 5.8S rRNA, LSU-rRNA) [GO:0000472]; maturation of SSU-rRNA [GO:0030490]; maturation of SSU-rRNA from tricistronic rRNA transcript (SSU-rRNA, 5.8S rRNA, LSU-rRNA) [GO:0000462]; regulation of rRNA processing [GO:2000232]; ribosomal small subunit biogenesis [GO:0042274]</t>
  </si>
  <si>
    <t>Ribosome biogenesis protein BMS1</t>
  </si>
  <si>
    <t>P20606</t>
  </si>
  <si>
    <t>SAR1 YPL218W</t>
  </si>
  <si>
    <t>endoplasmic reticulum to Golgi vesicle-mediated transport [GO:0006888]; intracellular protein transport [GO:0006886]; membrane organization [GO:0061024]; mitochondrial fission [GO:0000266]; mitochondrial membrane organization [GO:0007006]; nuclear envelope organization [GO:0006998]; positive regulation of ER to Golgi vesicle-mediated transport [GO:1902953]; positive regulation of protein exit from endoplasmic reticulum [GO:0070863]; regulation of COPII vesicle coating [GO:0003400]; vesicle organization [GO:0016050]</t>
  </si>
  <si>
    <t>COPII vesicle coat [GO:0030127]; endoplasmic reticulum [GO:0005783]; endoplasmic reticulum exit site [GO:0070971]; endoplasmic reticulum membrane [GO:0005789]; Golgi membrane [GO:0000139]; mitochondria-associated endoplasmic reticulum membrane [GO:0044233]; mitochondrion [GO:0005739]</t>
  </si>
  <si>
    <t>SUBCELLULAR LOCATION: Cytoplasmic vesicle, COPII-coated vesicle membrane; Peripheral membrane protein; Cytoplasmic side. Endoplasmic reticulum membrane; Peripheral membrane protein; Cytoplasmic side. Golgi apparatus membrane {ECO:0000305}; Peripheral membrane protein {ECO:0000305}; Cytoplasmic side {ECO:0000305}. Note=Membrane association requires the presence of the SEC12 exchange factor.</t>
  </si>
  <si>
    <t>COPII vesicle coat [GO:0030127]; endoplasmic reticulum [GO:0005783]; endoplasmic reticulum exit site [GO:0070971]; endoplasmic reticulum membrane [GO:0005789]; Golgi membrane [GO:0000139]; mitochondria-associated endoplasmic reticulum membrane [GO:0044233]; mitochondrion [GO:0005739]; GTP binding [GO:0005525]; GTPase activity [GO:0003924]; endoplasmic reticulum to Golgi vesicle-mediated transport [GO:0006888]; intracellular protein transport [GO:0006886]; membrane organization [GO:0061024]; mitochondrial fission [GO:0000266]; mitochondrial membrane organization [GO:0007006]; nuclear envelope organization [GO:0006998]; positive regulation of ER to Golgi vesicle-mediated transport [GO:1902953]; positive regulation of protein exit from endoplasmic reticulum [GO:0070863]; regulation of COPII vesicle coating [GO:0003400]; vesicle organization [GO:0016050]</t>
  </si>
  <si>
    <t>Small COPII coat GTPase SAR1 (EC 3.6.5.-) (GTP-binding protein SAR1) (Secretion-associated RAS-related protein 1)</t>
  </si>
  <si>
    <t>Q08967</t>
  </si>
  <si>
    <t>FLC1 BOP1 HUF1 YPL221W</t>
  </si>
  <si>
    <t>FAD transport [GO:0015883]; fungal-type cell wall biogenesis [GO:0009272]; protein folding [GO:0006457]; sphingolipid biosynthetic process [GO:0030148]; transmembrane transport [GO:0055085]</t>
  </si>
  <si>
    <t>cellular bud neck [GO:0005935]; endoplasmic reticulum [GO:0005783]; endoplasmic reticulum membrane [GO:0005789]; fungal-type vacuole [GO:0000324]</t>
  </si>
  <si>
    <t>SUBCELLULAR LOCATION: Endoplasmic reticulum membrane {ECO:0000269|PubMed:16717099}; Multi-pass membrane protein {ECO:0000269|PubMed:16717099}.</t>
  </si>
  <si>
    <t>cellular bud neck [GO:0005935]; endoplasmic reticulum [GO:0005783]; endoplasmic reticulum membrane [GO:0005789]; fungal-type vacuole [GO:0000324]; FAD transmembrane transporter activity [GO:0015230]; FAD transport [GO:0015883]; fungal-type cell wall biogenesis [GO:0009272]; protein folding [GO:0006457]; sphingolipid biosynthetic process [GO:0030148]; transmembrane transport [GO:0055085]</t>
  </si>
  <si>
    <t>Flavin carrier protein 1 (Bypass of PAM1 protein 1) (FAD transporter 1) (Heme utilization factor 1) (TRP-like ion channel protein FLC1)</t>
  </si>
  <si>
    <t>Q08970</t>
  </si>
  <si>
    <t>MMT2 MFT2 YPL224C</t>
  </si>
  <si>
    <t>intracellular iron ion homeostasis [GO:0006879]; iron ion transport [GO:0006826]</t>
  </si>
  <si>
    <t>membrane [GO:0016020]; mitochondrial membrane [GO:0031966]; mitochondrion [GO:0005739]</t>
  </si>
  <si>
    <t>SUBCELLULAR LOCATION: Mitochondrion membrane {ECO:0000269|PubMed:14576278, ECO:0000269|PubMed:9353309}; Multi-pass membrane protein {ECO:0000269|PubMed:14576278, ECO:0000269|PubMed:9353309}.</t>
  </si>
  <si>
    <t>membrane [GO:0016020]; mitochondrial membrane [GO:0031966]; mitochondrion [GO:0005739]; monoatomic cation transmembrane transporter activity [GO:0008324]; intracellular iron ion homeostasis [GO:0006879]; iron ion transport [GO:0006826]</t>
  </si>
  <si>
    <t>Mitochondrial metal transporter 2</t>
  </si>
  <si>
    <t>Q08972</t>
  </si>
  <si>
    <t>NEW1 YPL226W P1445</t>
  </si>
  <si>
    <t>poly(A)+ mRNA export from nucleus [GO:0016973]; regulation of translational termination [GO:0006449]; ribosomal small subunit biogenesis [GO:0042274]</t>
  </si>
  <si>
    <t>cytoplasm [GO:0005737]; mitochondrion [GO:0005739]; nucleus [GO:0005634]; polysome [GO:0005844]</t>
  </si>
  <si>
    <t>SUBCELLULAR LOCATION: Cytoplasm {ECO:0000269|PubMed:14562095}. Nucleus {ECO:0000250}.</t>
  </si>
  <si>
    <t>cytoplasm [GO:0005737]; mitochondrion [GO:0005739]; nucleus [GO:0005634]; polysome [GO:0005844]; ATP binding [GO:0005524]; ATP hydrolysis activity [GO:0016887]; mRNA binding [GO:0003729]; ribosome binding [GO:0043022]; translation termination factor activity [GO:0008079]; poly(A)+ mRNA export from nucleus [GO:0016973]; regulation of translational termination [GO:0006449]; ribosomal small subunit biogenesis [GO:0042274]</t>
  </si>
  <si>
    <t>[NU+] prion formation protein 1</t>
  </si>
  <si>
    <t>P40350</t>
  </si>
  <si>
    <t>ALG5 YPL227C P1437</t>
  </si>
  <si>
    <t>SUBCELLULAR LOCATION: Endoplasmic reticulum membrane {ECO:0000269|PubMed:8076653}; Single-pass type II membrane protein {ECO:0000255}. Note=Its interaction with the substrate UDP-glucose may occur at the cytoplasmic side of the ER, whereas the steps utilizing dolichyl beta-D-glucosyl phosphate take place in the lumen of the ER. {ECO:0000269|PubMed:8076653}.</t>
  </si>
  <si>
    <t>endoplasmic reticulum membrane [GO:0005789]; dolichyl-phosphate beta-glucosyltransferase activity [GO:0004581]; protein N-linked glycosylation [GO:0006487]</t>
  </si>
  <si>
    <t>Dolichyl-phosphate beta-glucosyltransferase (DolP-glucosyltransferase) (EC 2.4.1.117) (Asparagine-linked glycosylation protein 5)</t>
  </si>
  <si>
    <t>P19097</t>
  </si>
  <si>
    <t>FAS2 YPL231W P1409</t>
  </si>
  <si>
    <t>cytosol [GO:0005829]; fatty acid synthase complex [GO:0005835]; mitochondrion [GO:0005739]</t>
  </si>
  <si>
    <t>cytosol [GO:0005829]; fatty acid synthase complex [GO:0005835]; mitochondrion [GO:0005739]; 3-oxoacyl-[acyl-carrier-protein] reductase (NADPH) activity [GO:0004316]; 3-oxoacyl-[acyl-carrier-protein] synthase activity [GO:0004315]; fatty acid synthase activity [GO:0004312]; fatty-acyl-CoA synthase activity [GO:0004321]; holo-[acyl-carrier-protein] synthase activity [GO:0008897]; magnesium ion binding [GO:0000287]; long-chain fatty acid biosynthetic process [GO:0042759]</t>
  </si>
  <si>
    <t>Fatty acid synthase subunit alpha (EC 2.3.1.86) [Includes: Acyl carrier; 3-oxoacyl-[acyl-carrier-protein] reductase (EC 1.1.1.100) (Beta-ketoacyl reductase); 3-oxoacyl-[acyl-carrier-protein] synthase (EC 2.3.1.41) (Beta-ketoacyl synthase)]</t>
  </si>
  <si>
    <t>Q12464</t>
  </si>
  <si>
    <t>RVB2 TIH2 TIP49B YPL235W P1060</t>
  </si>
  <si>
    <t>box C/D snoRNP assembly [GO:0000492]; chromatin remodeling [GO:0006338]; DNA repair [GO:0006281]; protein stabilization [GO:0050821]; regulation of DNA-templated transcription [GO:0006355]; regulation of transcription by RNA polymerase II [GO:0006357]; rRNA processing [GO:0006364]</t>
  </si>
  <si>
    <t>SUBCELLULAR LOCATION: Nucleus, nucleoplasm {ECO:0000269|PubMed:10787406, ECO:0000269|PubMed:11604509}.</t>
  </si>
  <si>
    <t>chromatin [GO:0000785]; Ino80 complex [GO:0031011]; NuA4 histone acetyltransferase complex [GO:0035267]; nucleus [GO:0005634]; R2TP complex [GO:0097255]; Swr1 complex [GO:0000812]; 3'-5' DNA helicase activity [GO:0043138]; 5'-3' DNA helicase activity [GO:0043139]; ATP binding [GO:0005524]; ATP hydrolysis activity [GO:0016887]; DNA helicase activity [GO:0003678]; box C/D snoRNP assembly [GO:0000492]; chromatin remodeling [GO:0006338]; DNA repair [GO:0006281]; protein stabilization [GO:0050821]; regulation of DNA-templated transcription [GO:0006355]; regulation of transcription by RNA polymerase II [GO:0006357]; rRNA processing [GO:0006364]</t>
  </si>
  <si>
    <t>RuvB-like protein 2 (RUVBL2) (EC 3.6.4.12) (TIP49-homology protein 2) (TIP49b homolog)</t>
  </si>
  <si>
    <t>P09064</t>
  </si>
  <si>
    <t>SUI3 TIF212 YPL237W</t>
  </si>
  <si>
    <t>formation of cytoplasmic translation initiation complex [GO:0001732]; formation of translation preinitiation complex [GO:0001731]; translational initiation [GO:0006413]</t>
  </si>
  <si>
    <t>cytosol [GO:0005829]; eukaryotic 43S preinitiation complex [GO:0016282]; eukaryotic translation initiation factor 2 complex [GO:0005850]; multi-eIF complex [GO:0043614]; ribosome [GO:0005840]</t>
  </si>
  <si>
    <t>SUBCELLULAR LOCATION: Cytoplasm, cytosol {ECO:0000250|UniProtKB:P56329}.</t>
  </si>
  <si>
    <t>cytosol [GO:0005829]; eukaryotic 43S preinitiation complex [GO:0016282]; eukaryotic translation initiation factor 2 complex [GO:0005850]; multi-eIF complex [GO:0043614]; ribosome [GO:0005840]; metal ion binding [GO:0046872]; mRNA binding [GO:0003729]; translation initiation factor activity [GO:0003743]; translation initiation factor binding [GO:0031369]; formation of cytoplasmic translation initiation complex [GO:0001732]; formation of translation preinitiation complex [GO:0001731]; translational initiation [GO:0006413]</t>
  </si>
  <si>
    <t>Eukaryotic translation initiation factor 2 subunit beta (eIF2-beta)</t>
  </si>
  <si>
    <t>P02829</t>
  </si>
  <si>
    <t>HSP82 HSP90 YPL240C</t>
  </si>
  <si>
    <t>'de novo' protein folding [GO:0006458]; box C/D snoRNP assembly [GO:0000492]; cellular response to heat [GO:0034605]; positive regulation of telomere maintenance via telomerase [GO:0032212]; proteasome assembly [GO:0043248]; protein folding [GO:0006457]; protein maturation [GO:0051604]; protein refolding [GO:0042026]; protein stabilization [GO:0050821]; protein targeting to mitochondrion [GO:0006626]; regulation of telomere maintenance [GO:0032204]; response to osmotic stress [GO:0006970]; response to oxygen levels [GO:0070482]</t>
  </si>
  <si>
    <t>cytoplasm [GO:0005737]; cytosol [GO:0005829]; nucleus [GO:0005634]; perinuclear region of cytoplasm [GO:0048471]; plasma membrane [GO:0005886]; protein-containing complex [GO:0032991]</t>
  </si>
  <si>
    <t>cytoplasm [GO:0005737]; cytosol [GO:0005829]; nucleus [GO:0005634]; perinuclear region of cytoplasm [GO:0048471]; plasma membrane [GO:0005886]; protein-containing complex [GO:0032991]; ATP binding [GO:0005524]; ATP hydrolysis activity [GO:0016887]; ATP-dependent protein folding chaperone [GO:0140662]; identical protein binding [GO:0042802]; unfolded protein binding [GO:0051082]; 'de novo' protein folding [GO:0006458]; box C/D snoRNP assembly [GO:0000492]; cellular response to heat [GO:0034605]; positive regulation of telomere maintenance via telomerase [GO:0032212]; proteasome assembly [GO:0043248]; protein folding [GO:0006457]; protein maturation [GO:0051604]; protein refolding [GO:0042026]; protein stabilization [GO:0050821]; protein targeting to mitochondrion [GO:0006626]; regulation of telomere maintenance [GO:0032204]; response to osmotic stress [GO:0006970]; response to oxygen levels [GO:0070482]</t>
  </si>
  <si>
    <t>ATP-dependent molecular chaperone HSP82 (82 kDa heat shock protein) (Heat shock protein Hsp90 heat-inducible isoform)</t>
  </si>
  <si>
    <t>Q12280</t>
  </si>
  <si>
    <t>IQG1 CYK1 YPL242C</t>
  </si>
  <si>
    <t>mitotic actomyosin contractile ring assembly [GO:1903475]; mitotic actomyosin contractile ring assembly actin filament organization [GO:1903479]; protein localization to cell division site [GO:0072741]; regulation of actomyosin contractile ring contraction [GO:0031991]; regulation of cell wall organization or biogenesis [GO:1903338]; regulation of cytokinesis [GO:0032465]; regulation of mitotic actomyosin contractile ring contraction [GO:1903471]</t>
  </si>
  <si>
    <t>cell cortex [GO:0005938]; cellular bud neck [GO:0005935]; cellular bud neck contractile ring [GO:0000142]; cytoplasm [GO:0005737]; MIH complex [GO:0120155]; mitotic actomyosin contractile ring [GO:0110085]; plasma membrane [GO:0005886]</t>
  </si>
  <si>
    <t>SUBCELLULAR LOCATION: Bud neck {ECO:0000269|PubMed:14562095, ECO:0000269|PubMed:18344988, ECO:0000269|PubMed:9442111}. Note=Forms a ring at the bud neck in a MLC1-dependent manner, which contracts at the end of cytokinesis.</t>
  </si>
  <si>
    <t>cell cortex [GO:0005938]; cellular bud neck [GO:0005935]; cellular bud neck contractile ring [GO:0000142]; cytoplasm [GO:0005737]; MIH complex [GO:0120155]; mitotic actomyosin contractile ring [GO:0110085]; plasma membrane [GO:0005886]; actin filament binding [GO:0051015]; calmodulin binding [GO:0005516]; GTPase activator activity [GO:0005096]; myosin II heavy chain binding [GO:0032038]; myosin II light chain binding [GO:0032033]; myosin light chain binding [GO:0032027]; mitotic actomyosin contractile ring assembly [GO:1903475]; mitotic actomyosin contractile ring assembly actin filament organization [GO:1903479]; protein localization to cell division site [GO:0072741]; regulation of actomyosin contractile ring contraction [GO:0031991]; regulation of cell wall organization or biogenesis [GO:1903338]; regulation of cytokinesis [GO:0032465]; regulation of mitotic actomyosin contractile ring contraction [GO:1903471]</t>
  </si>
  <si>
    <t>Ras GTPase-activating-like protein IQG1 (Cytokinesis protein 1) (IQGAP-related protein 1)</t>
  </si>
  <si>
    <t>P38687</t>
  </si>
  <si>
    <t>SRP68 YPL243W</t>
  </si>
  <si>
    <t>cytoplasm [GO:0005737]; nuclear periphery [GO:0034399]; nucleolus [GO:0005730]; signal recognition particle, endoplasmic reticulum targeting [GO:0005786]</t>
  </si>
  <si>
    <t>SUBCELLULAR LOCATION: Cytoplasm {ECO:0000250|UniProtKB:O74436}. Nucleus, nucleolus {ECO:0000269|PubMed:11352936}.</t>
  </si>
  <si>
    <t>cytoplasm [GO:0005737]; nuclear periphery [GO:0034399]; nucleolus [GO:0005730]; signal recognition particle, endoplasmic reticulum targeting [GO:0005786]; 7S RNA binding [GO:0008312]; endoplasmic reticulum signal peptide binding [GO:0030942]; signal recognition particle binding [GO:0005047]; SRP-dependent cotranslational protein targeting to membrane [GO:0006614]; SRP-dependent cotranslational protein targeting to membrane, signal sequence recognition [GO:0006617]</t>
  </si>
  <si>
    <t>Signal recognition particle subunit SRP68 (Signal recognition particle 68 kDa protein homolog)</t>
  </si>
  <si>
    <t>Q12179</t>
  </si>
  <si>
    <t>Uncharacterized protein YPL245W</t>
  </si>
  <si>
    <t>Q12270</t>
  </si>
  <si>
    <t>RBD2 YPL246C</t>
  </si>
  <si>
    <t>Golgi apparatus [GO:0005794]; Golgi membrane [GO:0000139]; nuclear periphery [GO:0034399]</t>
  </si>
  <si>
    <t>SUBCELLULAR LOCATION: Golgi apparatus membrane {ECO:0000269|PubMed:14562095}; Multi-pass membrane protein {ECO:0000269|PubMed:14562095}. Golgi apparatus, cis-Golgi network membrane {ECO:0000269|PubMed:14562095}; Multi-pass membrane protein {ECO:0000269|PubMed:14562095}.</t>
  </si>
  <si>
    <t>Golgi apparatus [GO:0005794]; Golgi membrane [GO:0000139]; nuclear periphery [GO:0034399]; serine-type endopeptidase activity [GO:0004252]; proteolysis [GO:0006508]</t>
  </si>
  <si>
    <t>Rhomboid-type serine protease 2 (EC 3.4.21.105) (Rhomboid protein 2)</t>
  </si>
  <si>
    <t>Q12344</t>
  </si>
  <si>
    <t>GYP5 YPL249C</t>
  </si>
  <si>
    <t>endoplasmic reticulum to Golgi vesicle-mediated transport [GO:0006888]; exocytosis [GO:0006887]; protein transport [GO:0015031]; vesicle-mediated transport [GO:0016192]</t>
  </si>
  <si>
    <t>cellular bud neck [GO:0005935]; cellular bud tip [GO:0005934]; cytoplasm [GO:0005737]; cytosol [GO:0005829]; Golgi-associated vesicle [GO:0005798]; incipient cellular bud site [GO:0000131]; plasma membrane [GO:0005886]</t>
  </si>
  <si>
    <t>SUBCELLULAR LOCATION: Cytoplasm. Bud. Bud neck.</t>
  </si>
  <si>
    <t>cellular bud neck [GO:0005935]; cellular bud tip [GO:0005934]; cytoplasm [GO:0005737]; cytosol [GO:0005829]; Golgi-associated vesicle [GO:0005798]; incipient cellular bud site [GO:0000131]; plasma membrane [GO:0005886]; GTPase activator activity [GO:0005096]; endoplasmic reticulum to Golgi vesicle-mediated transport [GO:0006888]; exocytosis [GO:0006887]; protein transport [GO:0015031]; vesicle-mediated transport [GO:0016192]</t>
  </si>
  <si>
    <t>GTPase-activating protein GYP5</t>
  </si>
  <si>
    <t>Q12365</t>
  </si>
  <si>
    <t>BBP1 YPL255W P0745</t>
  </si>
  <si>
    <t>mitotic spindle pole body localization [GO:1990608]; protein localization to spindle pole body [GO:0071988]; spindle pole body duplication [GO:0030474]</t>
  </si>
  <si>
    <t>central plaque of spindle pole body [GO:0005823]; cytoplasm [GO:0005737]; membrane [GO:0016020]; mitotic nuclear membrane microtubule tethering complex [GO:0106084]; nuclear envelope [GO:0005635]; spindle pole body [GO:0005816]</t>
  </si>
  <si>
    <t>SUBCELLULAR LOCATION: Cytoplasm, cytoskeleton, microtubule organizing center, spindle pole body {ECO:0000269|PubMed:10654940, ECO:0000269|PubMed:14767068}. Note=Associates with the periphary of the central plaque.</t>
  </si>
  <si>
    <t>central plaque of spindle pole body [GO:0005823]; cytoplasm [GO:0005737]; membrane [GO:0016020]; mitotic nuclear membrane microtubule tethering complex [GO:0106084]; nuclear envelope [GO:0005635]; spindle pole body [GO:0005816]; structural molecule activity [GO:0005198]; mitotic spindle pole body localization [GO:1990608]; protein localization to spindle pole body [GO:0071988]; spindle pole body duplication [GO:0030474]</t>
  </si>
  <si>
    <t>Spindle pole component BBP1 (BFR1-binding protein 1)</t>
  </si>
  <si>
    <t>Q00776</t>
  </si>
  <si>
    <t>APM1 YAP54 YPL259C P0394</t>
  </si>
  <si>
    <t>AP-1 adaptor complex [GO:0030121]; clathrin-coated pit [GO:0005905]; clathrin-coated vesicle [GO:0030136]; cytosol [GO:0005829]</t>
  </si>
  <si>
    <t>SUBCELLULAR LOCATION: Cytoplasmic vesicle. Cytoplasmic vesicle, clathrin-coated vesicle membrane {ECO:0000250}; Peripheral membrane protein {ECO:0000250}; Cytoplasmic side {ECO:0000250}. Membrane, clathrin-coated pit {ECO:0000250}; Peripheral membrane protein {ECO:0000250}; Cytoplasmic side {ECO:0000250}.</t>
  </si>
  <si>
    <t>AP-1 adaptor complex [GO:0030121]; clathrin-coated pit [GO:0005905]; clathrin-coated vesicle [GO:0030136]; cytosol [GO:0005829]; clathrin adaptor activity [GO:0035615]; Golgi to vacuole transport [GO:0006896]; intracellular protein transport [GO:0006886]; vesicle targeting, trans-Golgi to endosome [GO:0048203]; vesicle-mediated transport [GO:0016192]</t>
  </si>
  <si>
    <t>AP-1 complex subunit mu-1-I (Clathrin assembly protein complex 1 mu-1-I medium chain) (Clathrin coat assembly protein AP54) (Clathrin coat-associated protein AP54) (Golgi adaptor AP-1 54 kDa protein) (HA1 54 kDa subunit) (Mu(1)-adaptin) (Mu1-I-adaptin)</t>
  </si>
  <si>
    <t>P08417</t>
  </si>
  <si>
    <t>FUM1 YPL262W</t>
  </si>
  <si>
    <t>DNA damage response [GO:0006974]; double-strand break repair [GO:0006302]; fumarate metabolic process [GO:0006106]; malate metabolic process [GO:0006108]; tricarboxylic acid cycle [GO:0006099]</t>
  </si>
  <si>
    <t>cytosol [GO:0005829]; mitochondrial matrix [GO:0005759]; mitochondrion [GO:0005739]; nucleus [GO:0005634]; tricarboxylic acid cycle enzyme complex [GO:0045239]</t>
  </si>
  <si>
    <t>SUBCELLULAR LOCATION: Mitochondrion matrix {ECO:0000269|PubMed:11502169, ECO:0000269|PubMed:11585823, ECO:0000269|PubMed:20231875, ECO:0000269|PubMed:3040736}. Cytoplasm {ECO:0000269|PubMed:11502169, ECO:0000269|PubMed:11585823, ECO:0000269|PubMed:20231875, ECO:0000269|PubMed:3040736}. Nucleus {ECO:0000269|PubMed:20231875}. Note=Mitochondrial, cytoplasmic and nuclear forms are derived from a single translation product and not by alternative initiation of the transcript (PubMed:11585823). The mitochondrial transit peptide is cleaved by the mitochondrial processing peptidase, promoting mitochondrial targeting of around 70% of the proteins (PubMed:11585823). The remaining 30% of the processed proteins localize in the cytosol: they probably undergo rapid folding into an import-incompetent state, leading to retrograde movement of the processed proteins back to the cytosol through the translocation pore (PubMed:11585823). Translocates from the cytosol to the nucleus in response to DNA damage (PubMed:20231875). {ECO:0000269|PubMed:11585823, ECO:0000269|PubMed:20231875}.</t>
  </si>
  <si>
    <t>cytosol [GO:0005829]; mitochondrial matrix [GO:0005759]; mitochondrion [GO:0005739]; nucleus [GO:0005634]; tricarboxylic acid cycle enzyme complex [GO:0045239]; fumarate hydratase activity [GO:0004333]; DNA damage response [GO:0006974]; double-strand break repair [GO:0006302]; fumarate metabolic process [GO:0006106]; malate metabolic process [GO:0006108]; tricarboxylic acid cycle [GO:0006099]</t>
  </si>
  <si>
    <t>Fumarate hydratase, mitochondrial (Fumarase) (EC 4.2.1.2)</t>
  </si>
  <si>
    <t>Q08979</t>
  </si>
  <si>
    <t>KEL3 YPL263C</t>
  </si>
  <si>
    <t>Kelch repeat-containing protein 3</t>
  </si>
  <si>
    <t>P41819</t>
  </si>
  <si>
    <t>DIM1 YPL266W</t>
  </si>
  <si>
    <t>maturation of SSU-rRNA from tricistronic rRNA transcript (SSU-rRNA, 5.8S rRNA, LSU-rRNA) [GO:0000462]; rRNA methylation [GO:0031167]; rRNA modification [GO:0000154]</t>
  </si>
  <si>
    <t>90S preribosome [GO:0030686]; cytoplasm [GO:0005737]; nucleolus [GO:0005730]; preribosome, small subunit precursor [GO:0030688]</t>
  </si>
  <si>
    <t>SUBCELLULAR LOCATION: Cytoplasm {ECO:0000269|PubMed:12628929}. Nucleus, nucleolus {ECO:0000269|PubMed:12628929}.</t>
  </si>
  <si>
    <t>90S preribosome [GO:0030686]; cytoplasm [GO:0005737]; nucleolus [GO:0005730]; preribosome, small subunit precursor [GO:0030688]; 18S rRNA (adenine(1779)-N(6)/adenine(1780)-N(6))-dimethyltransferase activity [GO:0052909]; RNA binding [GO:0003723]; rRNA (adenine-N6,N6-)-dimethyltransferase activity [GO:0000179]; maturation of SSU-rRNA from tricistronic rRNA transcript (SSU-rRNA, 5.8S rRNA, LSU-rRNA) [GO:0000462]; rRNA methylation [GO:0031167]; rRNA modification [GO:0000154]</t>
  </si>
  <si>
    <t>Dimethyladenosine transferase (EC 2.1.1.183) (18S rRNA (adenine(1779)-N(6)/adenine(1780)-N(6))-dimethyltransferase) (18S rRNA dimethylase) (S-adenosylmethionine-6-N', N'-adenosyl(rRNA) dimethyltransferase)</t>
  </si>
  <si>
    <t>P32526</t>
  </si>
  <si>
    <t>KAR9 YPL269W</t>
  </si>
  <si>
    <t>establishment of spindle localization [GO:0051293]; karyogamy [GO:0000741]; mitotic spindle orientation checkpoint signaling [GO:0031578]; nuclear migration along microtubule [GO:0030473]</t>
  </si>
  <si>
    <t>cell cortex [GO:0005938]; cytoplasm [GO:0005737]; cytoplasmic microtubule [GO:0005881]; kinetochore [GO:0000776]; mating projection tip [GO:0043332]; nucleus [GO:0005634]; spindle pole body [GO:0005816]</t>
  </si>
  <si>
    <t>SUBCELLULAR LOCATION: Nucleus. Cytoplasm, cytoskeleton. Note=Localizes to the tip of shmoo projections and to the tip of budding cells in a cell-cycle dependent manner.</t>
  </si>
  <si>
    <t>cell cortex [GO:0005938]; cytoplasm [GO:0005737]; cytoplasmic microtubule [GO:0005881]; kinetochore [GO:0000776]; mating projection tip [GO:0043332]; nucleus [GO:0005634]; spindle pole body [GO:0005816]; establishment of spindle localization [GO:0051293]; karyogamy [GO:0000741]; mitotic spindle orientation checkpoint signaling [GO:0031578]; nuclear migration along microtubule [GO:0030473]</t>
  </si>
  <si>
    <t>Karyogamy protein KAR9 (Cortical protein KAR9)</t>
  </si>
  <si>
    <t>P33311</t>
  </si>
  <si>
    <t>MDL2 SSH1 YPL270W</t>
  </si>
  <si>
    <t>cellular response to hydrogen peroxide [GO:0070301]; oligopeptide export from mitochondrion [GO:0090374]</t>
  </si>
  <si>
    <t>mitochondrial inner membrane [GO:0005743]; mitochondrion [GO:0005739]; ABC-type oligopeptide transporter activity [GO:0015421]; ATP binding [GO:0005524]; ATP hydrolysis activity [GO:0016887]; cellular response to hydrogen peroxide [GO:0070301]; oligopeptide export from mitochondrion [GO:0090374]</t>
  </si>
  <si>
    <t>ATP-dependent permease MDL2, mitochondrial (Multidrug resistance-like protein 2)</t>
  </si>
  <si>
    <t>Q08986</t>
  </si>
  <si>
    <t>SAM3 YPL274W</t>
  </si>
  <si>
    <t>amino acid transmembrane transport [GO:0003333]; putrescine transport [GO:0015847]; S-adenosyl-L-methionine transport [GO:0015805]; spermidine transport [GO:0015848]</t>
  </si>
  <si>
    <t>SUBCELLULAR LOCATION: Membrane {ECO:0000269|PubMed:14562095}; Multi-pass membrane protein {ECO:0000269|PubMed:14562095}. Endoplasmic reticulum {ECO:0000269|PubMed:14562095}.</t>
  </si>
  <si>
    <t>endoplasmic reticulum [GO:0005783]; plasma membrane [GO:0005886]; amino acid transmembrane transporter activity [GO:0015171]; putrescine transmembrane transporter activity [GO:0015489]; S-adenosyl-L-methionine transmembrane transporter activity [GO:0000095]; spermidine transmembrane transporter activity [GO:0015606]; amino acid transmembrane transport [GO:0003333]; putrescine transport [GO:0015847]; S-adenosyl-L-methionine transport [GO:0015805]; spermidine transport [GO:0015848]</t>
  </si>
  <si>
    <t>S-adenosylmethionine permease SAM3 (S-adenosylmethionine metabolism protein 3)</t>
  </si>
  <si>
    <t>Q12480</t>
  </si>
  <si>
    <t>AIM45 YPR004C LPZ4C YP9723.04C</t>
  </si>
  <si>
    <t>fatty acid beta-oxidation using acyl-CoA dehydrogenase [GO:0033539]</t>
  </si>
  <si>
    <t>SUBCELLULAR LOCATION: Mitochondrion matrix {ECO:0000250}.</t>
  </si>
  <si>
    <t>mitochondrial matrix [GO:0005759]; mitochondrion [GO:0005739]; electron transfer activity [GO:0009055]; flavin adenine dinucleotide binding [GO:0050660]; fatty acid beta-oxidation using acyl-CoA dehydrogenase [GO:0033539]</t>
  </si>
  <si>
    <t>Probable electron transfer flavoprotein subunit alpha, mitochondrial (Alpha-ETF) (Altered inheritance rate of mitochondria protein 45)</t>
  </si>
  <si>
    <t>P22138</t>
  </si>
  <si>
    <t>RPA135 RPA2 RRN2 SRP3 YPR010C YP9531.03C</t>
  </si>
  <si>
    <t>SUBCELLULAR LOCATION: Nucleus, nucleolus {ECO:0000269|PubMed:14555487, ECO:0000269|PubMed:14562095}.</t>
  </si>
  <si>
    <t>nucleus [GO:0005634]; RNA polymerase I complex [GO:0005736]; DNA binding [GO:0003677]; metal ion binding [GO:0046872]; ribonucleoside binding [GO:0032549]; RNA polymerase I activity [GO:0001054]; nucleolar large rRNA transcription by RNA polymerase I [GO:0042790]; ribosome biogenesis [GO:0042254]; termination of RNA polymerase I transcription [GO:0006363]; transcription by RNA polymerase I [GO:0006360]; transcription elongation by RNA polymerase I [GO:0006362]; transcription initiation at RNA polymerase I promoter [GO:0006361]</t>
  </si>
  <si>
    <t>DNA-directed RNA polymerase I subunit RPA135 (EC 2.7.7.6) (DNA-directed RNA polymerase I 135 kDa polypeptide) (A135) (DNA-directed RNA polymerase I polypeptide 2) (RNA polymerase I subunit 2)</t>
  </si>
  <si>
    <t>A5Z2X5</t>
  </si>
  <si>
    <t>cytosol [GO:0005829]; membrane [GO:0016020]</t>
  </si>
  <si>
    <t>SUBCELLULAR LOCATION: Cytoplasm {ECO:0000269|PubMed:26928762}. Membrane {ECO:0000255}; Single-pass membrane protein {ECO:0000255}.</t>
  </si>
  <si>
    <t>UPF0495 protein YPR010C-A</t>
  </si>
  <si>
    <t>Q12251</t>
  </si>
  <si>
    <t>YPR011C LPZ11C YP9531.04C</t>
  </si>
  <si>
    <t>3'-phospho-5'-adenylyl sulfate transmembrane transport [GO:1902559]; 5'-adenylyl sulfate transmembrane transport [GO:1902558]; adenine nucleotide transport [GO:0051503]</t>
  </si>
  <si>
    <t>SUBCELLULAR LOCATION: Mitochondrion inner membrane {ECO:0000269|PubMed:14562095, ECO:0000269|PubMed:16823961}; Multi-pass membrane protein {ECO:0000269|PubMed:14562095, ECO:0000269|PubMed:16823961}.</t>
  </si>
  <si>
    <t>mitochondrial inner membrane [GO:0005743]; mitochondrion [GO:0005739]; 3'-phosphoadenosine 5'-phosphosulfate transmembrane transporter activity [GO:0046964]; 5'-adenylyl sulfate transmembrane transporter activity [GO:1902557]; nucleotide transmembrane transporter activity [GO:0015215]; 3'-phospho-5'-adenylyl sulfate transmembrane transport [GO:1902559]; 5'-adenylyl sulfate transmembrane transport [GO:1902558]; adenine nucleotide transport [GO:0051503]</t>
  </si>
  <si>
    <t>Uncharacterized mitochondrial carrier YPR011C</t>
  </si>
  <si>
    <t>Q12522</t>
  </si>
  <si>
    <t>TIF6 CDC95 YPR016C LPZ15C</t>
  </si>
  <si>
    <t>assembly of large subunit precursor of preribosome [GO:1902626]; cytosolic ribosome assembly [GO:0042256]; maturation of 5.8S rRNA [GO:0000460]; maturation of 5.8S rRNA from tricistronic rRNA transcript (SSU-rRNA, 5.8S rRNA, LSU-rRNA) [GO:0000466]; maturation of LSU-rRNA [GO:0000470]; maturation of LSU-rRNA from tricistronic rRNA transcript (SSU-rRNA, 5.8S rRNA, LSU-rRNA) [GO:0000463]; ribosomal large subunit biogenesis [GO:0042273]; ribosomal subunit export from nucleus [GO:0000054]; rRNA processing [GO:0006364]</t>
  </si>
  <si>
    <t>cytoplasm [GO:0005737]; cytosol [GO:0005829]; nucleolus [GO:0005730]; nucleus [GO:0005634]; preribosome, large subunit precursor [GO:0030687]</t>
  </si>
  <si>
    <t>SUBCELLULAR LOCATION: Cytoplasm. Nucleus, nucleolus. Note=Shuttles between cytoplasm and nucleus/nucleolus.</t>
  </si>
  <si>
    <t>cytoplasm [GO:0005737]; cytosol [GO:0005829]; nucleolus [GO:0005730]; nucleus [GO:0005634]; preribosome, large subunit precursor [GO:0030687]; ribosomal large subunit binding [GO:0043023]; translation initiation factor activity [GO:0003743]; assembly of large subunit precursor of preribosome [GO:1902626]; cytosolic ribosome assembly [GO:0042256]; maturation of 5.8S rRNA [GO:0000460]; maturation of 5.8S rRNA from tricistronic rRNA transcript (SSU-rRNA, 5.8S rRNA, LSU-rRNA) [GO:0000466]; maturation of LSU-rRNA [GO:0000470]; maturation of LSU-rRNA from tricistronic rRNA transcript (SSU-rRNA, 5.8S rRNA, LSU-rRNA) [GO:0000463]; ribosomal large subunit biogenesis [GO:0042273]; ribosomal subunit export from nucleus [GO:0000054]; rRNA processing [GO:0006364]</t>
  </si>
  <si>
    <t>Eukaryotic translation initiation factor 6 (eIF-6)</t>
  </si>
  <si>
    <t>P32601</t>
  </si>
  <si>
    <t>DSS4 YPR017C LPZ16C YP9531.11C</t>
  </si>
  <si>
    <t>post-Golgi vesicle-mediated transport [GO:0006892]; protein transport [GO:0015031]; small GTPase mediated signal transduction [GO:0007264]</t>
  </si>
  <si>
    <t>cytosol [GO:0005829]; membrane [GO:0016020]; guanyl-nucleotide exchange factor activity [GO:0005085]; zinc ion binding [GO:0008270]; post-Golgi vesicle-mediated transport [GO:0006892]; protein transport [GO:0015031]; small GTPase mediated signal transduction [GO:0007264]</t>
  </si>
  <si>
    <t>Protein DSS4</t>
  </si>
  <si>
    <t>P30665</t>
  </si>
  <si>
    <t>MCM4 CDC54 HCD21 YPR019W YP9531.13</t>
  </si>
  <si>
    <t>DNA replication initiation [GO:0006270]; DNA strand elongation involved in DNA replication [GO:0006271]; DNA unwinding involved in DNA replication [GO:0006268]; double-strand break repair via break-induced replication [GO:0000727]; mitotic DNA replication initiation [GO:1902975]; nuclear DNA replication [GO:0033260]; pre-replicative complex assembly involved in nuclear cell cycle DNA replication [GO:0006267]; premeiotic DNA replication [GO:0006279]; regulation of DNA-templated DNA replication initiation [GO:0030174]</t>
  </si>
  <si>
    <t>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 ATP binding [GO:0005524]; ATP hydrolysis activity [GO:0016887]; DNA helicase activity [GO:0003678]; DNA replication origin binding [GO:0003688]; helicase activity [GO:0004386]; single-stranded DNA binding [GO:0003697]; DNA replication initiation [GO:0006270]; DNA strand elongation involved in DNA replication [GO:0006271]; DNA unwinding involved in DNA replication [GO:0006268]; double-strand break repair via break-induced replication [GO:0000727]; mitotic DNA replication initiation [GO:1902975]; nuclear DNA replication [GO:0033260]; pre-replicative complex assembly involved in nuclear cell cycle DNA replication [GO:0006267]; premeiotic DNA replication [GO:0006279]; regulation of DNA-templated DNA replication initiation [GO:0030174]</t>
  </si>
  <si>
    <t>DNA replication licensing factor MCM4 (EC 3.6.4.12) (Cell division control protein 54)</t>
  </si>
  <si>
    <t>Q12233</t>
  </si>
  <si>
    <t>ATP20 YPR020W YP9531.14</t>
  </si>
  <si>
    <t>SUBCELLULAR LOCATION: Mitochondrion membrane {ECO:0000250}.</t>
  </si>
  <si>
    <t>mitochondrial inner membrane [GO:0005743]; mitochondrial proton-transporting ATP synthase complex [GO:0005753]; mitochondrial proton-transporting ATP synthase complex, coupling factor F(o) [GO:0000276]; mitochondrion [GO:0005739]; proton transmembrane transporter activity [GO:0015078]; cristae formation [GO:0042407]; protein-containing complex assembly [GO:0065003]; proton motive force-driven ATP synthesis [GO:0015986]</t>
  </si>
  <si>
    <t>ATP synthase subunit g, mitochondrial (ATPase subunit g)</t>
  </si>
  <si>
    <t>Q12482</t>
  </si>
  <si>
    <t>AGC1 YPR021C YP9367.01C</t>
  </si>
  <si>
    <t>aspartate transmembrane transport [GO:0015810]; cellular nitrogen compound biosynthetic process [GO:0044271]; L-glutamate transmembrane transport [GO:0015813]; malate-aspartate shuttle [GO:0043490]</t>
  </si>
  <si>
    <t>mitochondrial inner membrane [GO:0005743]; mitochondrion [GO:0005739]; vacuole-mitochondrion membrane contact site [GO:1990816]</t>
  </si>
  <si>
    <t>SUBCELLULAR LOCATION: Mitochondrion inner membrane {ECO:0000269|PubMed:14576278, ECO:0000269|PubMed:14622413}; Multi-pass membrane protein {ECO:0000269|PubMed:14576278, ECO:0000269|PubMed:14622413}.</t>
  </si>
  <si>
    <t>mitochondrial inner membrane [GO:0005743]; mitochondrion [GO:0005739]; vacuole-mitochondrion membrane contact site [GO:1990816]; antiporter activity [GO:0015297]; L-aspartate transmembrane transporter activity [GO:0015183]; L-glutamate transmembrane transporter activity [GO:0005313]; uniporter activity [GO:0015292]; aspartate transmembrane transport [GO:0015810]; cellular nitrogen compound biosynthetic process [GO:0044271]; L-glutamate transmembrane transport [GO:0015813]; malate-aspartate shuttle [GO:0043490]</t>
  </si>
  <si>
    <t>Mitochondrial aspartate-glutamate transporter AGC1 (Aspartate-glutamate carrier 1)</t>
  </si>
  <si>
    <t>Q12432</t>
  </si>
  <si>
    <t>EAF3 YPR023C YP9367.03C</t>
  </si>
  <si>
    <t>DNA repair [GO:0006281]; DNA replication-dependent chromatin assembly [GO:0006335]; DNA-templated transcription [GO:0006351]; negative regulation of antisense RNA transcription [GO:0060195]; negative regulation of DNA-templated transcription [GO:0045892]; negative regulation of transcription by RNA polymerase II [GO:0000122]; nucleosome assembly [GO:0006334]; nucleosome disassembly [GO:0006337]; positive regulation of transcription elongation by RNA polymerase II [GO:0032968]; regulation of DNA-templated DNA replication initiation [GO:0030174]; regulation of RNA stability [GO:0043487]; regulation of transcription by RNA polymerase II [GO:0006357]; transcription elongation by RNA polymerase II [GO:0006368]</t>
  </si>
  <si>
    <t>histone acetyltransferase complex [GO:0000123]; NuA4 histone acetyltransferase complex [GO:0035267]; nucleosome disassembly/reassembly complex [GO:1990453]; nucleus [GO:0005634]; Rpd3S complex [GO:0032221]</t>
  </si>
  <si>
    <t>SUBCELLULAR LOCATION: Nucleus {ECO:0000255|PROSITE-ProRule:PRU00972, ECO:0000269|PubMed:14562095}.</t>
  </si>
  <si>
    <t>histone acetyltransferase complex [GO:0000123]; NuA4 histone acetyltransferase complex [GO:0035267]; nucleosome disassembly/reassembly complex [GO:1990453]; nucleus [GO:0005634]; Rpd3S complex [GO:0032221]; DNA repair [GO:0006281]; DNA replication-dependent chromatin assembly [GO:0006335]; DNA-templated transcription [GO:0006351]; negative regulation of antisense RNA transcription [GO:0060195]; negative regulation of DNA-templated transcription [GO:0045892]; negative regulation of transcription by RNA polymerase II [GO:0000122]; nucleosome assembly [GO:0006334]; nucleosome disassembly [GO:0006337]; positive regulation of transcription elongation by RNA polymerase II [GO:0032968]; regulation of DNA-templated DNA replication initiation [GO:0030174]; regulation of RNA stability [GO:0043487]; regulation of transcription by RNA polymerase II [GO:0006357]; transcription elongation by RNA polymerase II [GO:0006368]</t>
  </si>
  <si>
    <t>Chromatin modification-related protein EAF3 (ESA1-associated factor 3)</t>
  </si>
  <si>
    <t>Q12402</t>
  </si>
  <si>
    <t>YOP1 YIP2 YPR028W YP9367.08</t>
  </si>
  <si>
    <t>endoplasmic reticulum inheritance [GO:0048309]; endoplasmic reticulum organization [GO:0007029]; endoplasmic reticulum tubular network organization [GO:0071786]; ER-dependent peroxisome organization [GO:0032581]; nuclear pore complex assembly [GO:0051292]; response to endoplasmic reticulum stress [GO:0034976]; vacuole organization [GO:0007033]; vesicle-mediated transport [GO:0016192]</t>
  </si>
  <si>
    <t>cell periphery [GO:0071944]; cellular bud [GO:0005933]; cellular bud tip [GO:0005934]; endoplasmic reticulum [GO:0005783]; endoplasmic reticulum membrane [GO:0005789]; endoplasmic reticulum tubular network [GO:0071782]; Golgi membrane [GO:0000139]; membrane [GO:0016020]</t>
  </si>
  <si>
    <t>SUBCELLULAR LOCATION: Endoplasmic reticulum membrane {ECO:0000269|PubMed:11278413, ECO:0000269|PubMed:18442980}; Multi-pass membrane protein {ECO:0000269|PubMed:25646439}. Golgi apparatus membrane {ECO:0000269|PubMed:11278413}; Multi-pass membrane protein {ECO:0000255}.</t>
  </si>
  <si>
    <t>cell periphery [GO:0071944]; cellular bud [GO:0005933]; cellular bud tip [GO:0005934]; endoplasmic reticulum [GO:0005783]; endoplasmic reticulum membrane [GO:0005789]; endoplasmic reticulum tubular network [GO:0071782]; Golgi membrane [GO:0000139]; membrane [GO:0016020]; endoplasmic reticulum inheritance [GO:0048309]; endoplasmic reticulum organization [GO:0007029]; endoplasmic reticulum tubular network organization [GO:0071786]; ER-dependent peroxisome organization [GO:0032581]; nuclear pore complex assembly [GO:0051292]; response to endoplasmic reticulum stress [GO:0034976]; vacuole organization [GO:0007033]; vesicle-mediated transport [GO:0016192]</t>
  </si>
  <si>
    <t>Protein YOP1 (YIP1 partner protein 1) (YPT-interacting protein 2)</t>
  </si>
  <si>
    <t>Q12028</t>
  </si>
  <si>
    <t>APL4 YPR029C</t>
  </si>
  <si>
    <t>Golgi to vacuole transport [GO:0006896]; intracellular protein transport [GO:0006886]; vesicle targeting, trans-Golgi to endosome [GO:0048203]</t>
  </si>
  <si>
    <t>AP-1 adaptor complex [GO:0030121]; cytosol [GO:0005829]; Golgi membrane [GO:0000139]</t>
  </si>
  <si>
    <t>SUBCELLULAR LOCATION: Cytoplasm {ECO:0000250}. Golgi apparatus membrane {ECO:0000250}; Peripheral membrane protein {ECO:0000250}; Cytoplasmic side {ECO:0000250}. Cytoplasmic vesicle, clathrin-coated vesicle membrane {ECO:0000250}; Peripheral membrane protein {ECO:0000250}; Cytoplasmic side {ECO:0000250}. Note=The coatomer is cytoplasmic or polymerized on the cytoplasmic side of the Golgi, as well as on the vesicles/buds originating from it. {ECO:0000250}.</t>
  </si>
  <si>
    <t>AP-1 adaptor complex [GO:0030121]; cytosol [GO:0005829]; Golgi membrane [GO:0000139]; clathrin adaptor activity [GO:0035615]; clathrin binding [GO:0030276]; Golgi to vacuole transport [GO:0006896]; intracellular protein transport [GO:0006886]; vesicle targeting, trans-Golgi to endosome [GO:0048203]</t>
  </si>
  <si>
    <t>AP-1 complex subunit gamma-1 (Clathrin assembly protein complex 1 gamma large chain) (Clathrin assembly protein large gamma chain) (Gamma-adaptin)</t>
  </si>
  <si>
    <t>Q12734</t>
  </si>
  <si>
    <t>CSR2 MRG19 YPR030W YP9367.10</t>
  </si>
  <si>
    <t>fungal-type cell wall organization [GO:0031505]; regulation of transcription by RNA polymerase II [GO:0006357]; ubiquitin-dependent endocytosis [GO:0070086]</t>
  </si>
  <si>
    <t>SUBCELLULAR LOCATION: Cytoplasm {ECO:0000269|PubMed:12444972}. Nucleus {ECO:0000269|PubMed:12444972}.</t>
  </si>
  <si>
    <t>cytoplasm [GO:0005737]; cytosol [GO:0005829]; nucleus [GO:0005634]; plasma membrane [GO:0005886]; protein-macromolecule adaptor activity [GO:0030674]; ubiquitin protein ligase binding [GO:0031625]; fungal-type cell wall organization [GO:0031505]; regulation of transcription by RNA polymerase II [GO:0006357]; ubiquitin-dependent endocytosis [GO:0070086]</t>
  </si>
  <si>
    <t>Transcription factor CSR2 (CHS5 SPA2 rescue protein 2)</t>
  </si>
  <si>
    <t>Q12038</t>
  </si>
  <si>
    <t>SRO7 SNI1 SOP1 YPR032W YP9367.12</t>
  </si>
  <si>
    <t>establishment of cell polarity [GO:0030010]; exocytosis [GO:0006887]; Golgi to plasma membrane transport [GO:0006893]; regulation of exocytosis [GO:0017157]; regulation of protein secretion [GO:0050708]; small GTPase mediated signal transduction [GO:0007264]</t>
  </si>
  <si>
    <t>cytoplasm [GO:0005737]; cytosol [GO:0005829]; mating projection tip [GO:0043332]; plasma membrane [GO:0005886]</t>
  </si>
  <si>
    <t>SUBCELLULAR LOCATION: Cytoplasm {ECO:0000269|PubMed:10402465, ECO:0000269|PubMed:9837945}. Cell membrane {ECO:0000269|PubMed:10402465}; Peripheral membrane protein {ECO:0000269|PubMed:10402465}; Cytoplasmic side {ECO:0000269|PubMed:10402465}.</t>
  </si>
  <si>
    <t>cytoplasm [GO:0005737]; cytosol [GO:0005829]; mating projection tip [GO:0043332]; plasma membrane [GO:0005886]; GTPase activator activity [GO:0005096]; myosin II binding [GO:0045159]; small GTPase binding [GO:0031267]; SNARE binding [GO:0000149]; syntaxin binding [GO:0019905]; establishment of cell polarity [GO:0030010]; exocytosis [GO:0006887]; Golgi to plasma membrane transport [GO:0006893]; regulation of exocytosis [GO:0017157]; regulation of protein secretion [GO:0050708]; small GTPase mediated signal transduction [GO:0007264]</t>
  </si>
  <si>
    <t>Lethal(2) giant larvae protein homolog SRO7 (Polarity protein SRO7) (Sodium protection protein 1) (Suppressor of RHO3 protein 7)</t>
  </si>
  <si>
    <t>P07263</t>
  </si>
  <si>
    <t>HTS1 YPR033C YP9367.13C</t>
  </si>
  <si>
    <t>histidyl-tRNA aminoacylation [GO:0006427]; mitochondrial translation [GO:0032543]</t>
  </si>
  <si>
    <t>cytoplasm [GO:0005737]; cytosol [GO:0005829]; mitochondrion [GO:0005739]; aminoacyl-tRNA ligase activity [GO:0004812]; ATP binding [GO:0005524]; histidine-tRNA ligase activity [GO:0004821]; mRNA binding [GO:0003729]; RNA binding [GO:0003723]; histidyl-tRNA aminoacylation [GO:0006427]; mitochondrial translation [GO:0032543]</t>
  </si>
  <si>
    <t>Histidine--tRNA ligase, mitochondrial (EC 6.1.1.21) (Histidyl-tRNA synthetase) (HisRS)</t>
  </si>
  <si>
    <t>Q12406</t>
  </si>
  <si>
    <t>ARP7 SWP61 YPR034W YP9367.14</t>
  </si>
  <si>
    <t>chromatin [GO:0000785]; NuA4 histone acetyltransferase complex [GO:0035267]; nucleus [GO:0005634]; RSC-type complex [GO:0016586]; SWI/SNF complex [GO:0016514]</t>
  </si>
  <si>
    <t>chromatin [GO:0000785]; NuA4 histone acetyltransferase complex [GO:0035267]; nucleus [GO:0005634]; RSC-type complex [GO:0016586]; SWI/SNF complex [GO:0016514]; chromatin binding [GO:0003682]; structural molecule activity [GO:0005198]; chromatin organization [GO:0006325]; chromatin remodeling [GO:0006338]; nucleosome disassembly [GO:0006337]; positive regulation of transcription by RNA polymerase II [GO:0045944]; regulation of DNA-templated transcription [GO:0006355]; regulation of transcription by RNA polymerase II [GO:0006357]; transcription elongation by RNA polymerase II [GO:0006368]</t>
  </si>
  <si>
    <t>Actin-related protein 7 (Actin-like protein ARP7) (Chromatin structure-remodeling complex protein ARP7) (SWI/SNF complex component ARP7)</t>
  </si>
  <si>
    <t>P32288</t>
  </si>
  <si>
    <t>GLN1 YPR035W YP3085.01 YP9367.15</t>
  </si>
  <si>
    <t>glutamine biosynthetic process [GO:0006542]</t>
  </si>
  <si>
    <t>cytoplasm [GO:0005737]; nuclear periphery [GO:0034399]; nucleus [GO:0005634]; ATP binding [GO:0005524]; glutamine synthetase activity [GO:0004356]; glutamine biosynthetic process [GO:0006542]</t>
  </si>
  <si>
    <t>Glutamine synthetase (GS) (EC 6.3.1.2) (Glutamate--ammonia ligase)</t>
  </si>
  <si>
    <t>P41807</t>
  </si>
  <si>
    <t>VMA13 CLS11 YPR036W YP3085.02</t>
  </si>
  <si>
    <t>SUBCELLULAR LOCATION: Vacuole membrane {ECO:0000269|PubMed:8349704}; Peripheral membrane protein {ECO:0000305}; Cytoplasmic side {ECO:0000305}.</t>
  </si>
  <si>
    <t>V-type proton ATPase subunit H (V-ATPase subunit H) (V-ATPase 54 kDa subunit) (Vacuolar proton pump subunit H)</t>
  </si>
  <si>
    <t>P38431</t>
  </si>
  <si>
    <t>TIF5 YPR041W YP3085.05</t>
  </si>
  <si>
    <t>cytosolic ribosome assembly [GO:0042256]; formation of cytoplasmic translation initiation complex [GO:0001732]; formation of translation preinitiation complex [GO:0001731]; negative regulation of translational initiation [GO:0045947]; regulation of translational initiation [GO:0006446]</t>
  </si>
  <si>
    <t>cytosol [GO:0005829]; eukaryotic 48S preinitiation complex [GO:0033290]; multi-eIF complex [GO:0043614]</t>
  </si>
  <si>
    <t>cytosol [GO:0005829]; eukaryotic 48S preinitiation complex [GO:0033290]; multi-eIF complex [GO:0043614]; eukaryotic initiation factor eIF2 binding [GO:0071074]; GDP-dissociation inhibitor activity [GO:0005092]; GTP binding [GO:0005525]; GTPase activator activity [GO:0005096]; translation initiation factor activity [GO:0003743]; translation initiation factor binding [GO:0031369]; cytosolic ribosome assembly [GO:0042256]; formation of cytoplasmic translation initiation complex [GO:0001732]; formation of translation preinitiation complex [GO:0001731]; negative regulation of translational initiation [GO:0045947]; regulation of translational initiation [GO:0006446]</t>
  </si>
  <si>
    <t>Eukaryotic translation initiation factor 5 (eIF-5)</t>
  </si>
  <si>
    <t>Q12221</t>
  </si>
  <si>
    <t>PUF2 YPR042C YP3085.06c YP9499.01</t>
  </si>
  <si>
    <t>nuclear-transcribed mRNA catabolic process, deadenylation-dependent decay [GO:0000288]</t>
  </si>
  <si>
    <t>SUBCELLULAR LOCATION: Cytoplasm {ECO:0000269|PubMed:14562095, ECO:0000269|PubMed:15024427}. Note=Localizes to foci enriched near the periphery of the cell.</t>
  </si>
  <si>
    <t>cytoplasm [GO:0005737]; P-body [GO:0000932]; mRNA 3'-UTR AU-rich region binding [GO:0035925]; mRNA binding [GO:0003729]; nuclear-transcribed mRNA catabolic process, deadenylation-dependent decay [GO:0000288]</t>
  </si>
  <si>
    <t>mRNA-binding protein PUF2 (Pumilio homology domain family member 2)</t>
  </si>
  <si>
    <t>Q12262</t>
  </si>
  <si>
    <t>MCM16 YPR046W</t>
  </si>
  <si>
    <t>attachment of spindle microtubules to kinetochore [GO:0008608]; cell division [GO:0051301]; chromosome segregation [GO:0007059]; establishment of mitotic sister chromatid cohesion [GO:0034087]; meiotic cell cycle [GO:0051321]</t>
  </si>
  <si>
    <t>kinetochore [GO:0000776]; nucleus [GO:0005634]; attachment of spindle microtubules to kinetochore [GO:0008608]; cell division [GO:0051301]; chromosome segregation [GO:0007059]; establishment of mitotic sister chromatid cohesion [GO:0034087]; meiotic cell cycle [GO:0051321]</t>
  </si>
  <si>
    <t>Inner kinetochore subunit MCM16 (CENP-H homolog) (Constitutive centromere-associated network protein MCM16) (Minichromosome maintenance protein 16)</t>
  </si>
  <si>
    <t>Q12527</t>
  </si>
  <si>
    <t>ATG11 CVT9 YPR049C YP9499.07c</t>
  </si>
  <si>
    <t>autophagosome assembly [GO:0000045]; autophagy [GO:0006914]; autophagy of mitochondrion [GO:0000422]; autophagy of peroxisome [GO:0030242]; cytoplasm to vacuole transport by the Cvt pathway [GO:0032258]; piecemeal microautophagy of the nucleus [GO:0034727]; positive regulation of autophagosome assembly [GO:2000786]; positive regulation of protein phosphorylation [GO:0001934]; protein localization to phagophore assembly site [GO:0034497]; protein-containing complex localization [GO:0031503]; reticulophagy [GO:0061709]</t>
  </si>
  <si>
    <t>Atg1/ULK1 kinase complex [GO:1990316]; phagophore assembly site [GO:0000407]; phagophore assembly site membrane [GO:0034045]; vacuolar membrane [GO:0005774]</t>
  </si>
  <si>
    <t>SUBCELLULAR LOCATION: Preautophagosomal structure membrane; Peripheral membrane protein. Vacuole membrane; Peripheral membrane protein. Note=During pexophagy, accumulates in the vacuolar membrane region, where the peroxisomes contact the vacuole. ATG11 localization is dependent on ATG11-ATG30 interaction.</t>
  </si>
  <si>
    <t>Atg1/ULK1 kinase complex [GO:1990316]; phagophore assembly site [GO:0000407]; phagophore assembly site membrane [GO:0034045]; vacuolar membrane [GO:0005774]; molecular adaptor activity [GO:0060090]; protein kinase binding [GO:0019901]; SNARE binding [GO:0000149]; autophagosome assembly [GO:0000045]; autophagy [GO:0006914]; autophagy of mitochondrion [GO:0000422]; autophagy of peroxisome [GO:0030242]; cytoplasm to vacuole transport by the Cvt pathway [GO:0032258]; piecemeal microautophagy of the nucleus [GO:0034727]; positive regulation of autophagosome assembly [GO:2000786]; positive regulation of protein phosphorylation [GO:0001934]; protein localization to phagophore assembly site [GO:0034497]; protein-containing complex localization [GO:0031503]; reticulophagy [GO:0061709]</t>
  </si>
  <si>
    <t>Autophagy-related protein 11 (Cytoplasm to vacuole targeting protein 9)</t>
  </si>
  <si>
    <t>Q03503</t>
  </si>
  <si>
    <t>MAK3 NAA30 YPR051W YP9499.08</t>
  </si>
  <si>
    <t>N-terminal protein amino acid acetylation [GO:0006474]; regulation of protein localization [GO:0032880]</t>
  </si>
  <si>
    <t>cytosol [GO:0005829]; NatC complex [GO:0031417]; nucleus [GO:0005634]</t>
  </si>
  <si>
    <t>cytosol [GO:0005829]; NatC complex [GO:0031417]; nucleus [GO:0005634]; peptide alpha-N-acetyltransferase activity [GO:0004596]; N-terminal protein amino acid acetylation [GO:0006474]; regulation of protein localization [GO:0032880]</t>
  </si>
  <si>
    <t>N-alpha-acetyltransferase 30 (EC 2.3.1.256) (L-A virus GAG protein N-acetyltransferase subunit MAK3) (Maintenance of killer protein 3) (N-terminal acetyltransferase C complex catalytic subunit MAK3) (NatC complex subunit MAK3) (NatC catalytic subunit)</t>
  </si>
  <si>
    <t>P32855</t>
  </si>
  <si>
    <t>SEC8 YPR055W YP9499.11</t>
  </si>
  <si>
    <t>endoplasmic reticulum inheritance [GO:0048309]; exocytosis [GO:0006887]; Golgi inheritance [GO:0048313]; Golgi to plasma membrane transport [GO:0006893]; protein transport [GO:0015031]; vesicle docking involved in exocytosis [GO:0006904]; vesicle tethering involved in exocytosis [GO:0090522]</t>
  </si>
  <si>
    <t>SUBCELLULAR LOCATION: Cytoplasm. Cell membrane; Peripheral membrane protein. Note=75% cytoplasmic. 25% associated with the cell membrane.</t>
  </si>
  <si>
    <t>cellular bud neck [GO:0005935]; cellular bud tip [GO:0005934]; cytoplasm [GO:0005737]; exocyst [GO:0000145]; incipient cellular bud site [GO:0000131]; mating projection tip [GO:0043332]; plasma membrane [GO:0005886]; prospore membrane [GO:0005628]; endoplasmic reticulum inheritance [GO:0048309]; exocytosis [GO:0006887]; Golgi inheritance [GO:0048313]; Golgi to plasma membrane transport [GO:0006893]; protein transport [GO:0015031]; vesicle docking involved in exocytosis [GO:0006904]; vesicle tethering involved in exocytosis [GO:0090522]</t>
  </si>
  <si>
    <t>Exocyst complex component SEC8</t>
  </si>
  <si>
    <t>Q12004</t>
  </si>
  <si>
    <t>TFB4 YPR056W</t>
  </si>
  <si>
    <t>nucleotide-excision repair [GO:0006289]; regulation of DNA-templated transcription [GO:0006355]; transcription by RNA polymerase II [GO:0006366]; transcription initiation at RNA polymerase II promoter [GO:0006367]</t>
  </si>
  <si>
    <t>nucleotide-excision repair factor 3 complex [GO:0000112]; transcription factor TFIIH core complex [GO:0000439]; transcription factor TFIIH holo complex [GO:0005675]; metal ion binding [GO:0046872]; nucleotide-excision repair [GO:0006289]; regulation of DNA-templated transcription [GO:0006355]; transcription by RNA polymerase II [GO:0006366]; transcription initiation at RNA polymerase II promoter [GO:0006367]</t>
  </si>
  <si>
    <t>General transcription and DNA repair factor IIH subunit TFB4 (TFIIH subunit TFB4) (RNA polymerase II transcription factor B 34 kDa subunit) (RNA polymerase II transcription factor B p34 subunit) (RNA polymerase II transcription factor B subunit 4)</t>
  </si>
  <si>
    <t>P32331</t>
  </si>
  <si>
    <t>YMC1 YPR058W YP9499.14</t>
  </si>
  <si>
    <t>glycine import into mitochondrion [GO:1904983]; heme biosynthetic process [GO:0006783]; mitochondrial L-ornithine transmembrane transport [GO:1990575]; mitochondrial transport [GO:0006839]</t>
  </si>
  <si>
    <t>SUBCELLULAR LOCATION: Mitochondrion inner membrane {ECO:0000269|PubMed:16823961, ECO:0000305|PubMed:10930523}; Multi-pass membrane protein {ECO:0000269|PubMed:16823961, ECO:0000305|PubMed:10930523}.</t>
  </si>
  <si>
    <t>mitochondrial inner membrane [GO:0005743]; mitochondrion [GO:0005739]; glycine transmembrane transporter activity [GO:0015187]; L-ornithine transmembrane transporter activity [GO:0000064]; organic acid transmembrane transporter activity [GO:0005342]; glycine import into mitochondrion [GO:1904983]; heme biosynthetic process [GO:0006783]; mitochondrial L-ornithine transmembrane transport [GO:1990575]; mitochondrial transport [GO:0006839]</t>
  </si>
  <si>
    <t>Mitochondrial glycine transporter YMC1 (Yeast mitochondrial carrier protein 1)</t>
  </si>
  <si>
    <t>Q12074</t>
  </si>
  <si>
    <t>SPE3 YPR069C YP9499.24C</t>
  </si>
  <si>
    <t>pantothenate biosynthetic process [GO:0015940]; spermidine biosynthetic process [GO:0008295]</t>
  </si>
  <si>
    <t>cytoplasm [GO:0005737]; cytosol [GO:0005829]; nucleus [GO:0005634]; S-adenosylmethionine-dependent methyltransferase activity [GO:0008757]; spermidine synthase activity [GO:0004766]; pantothenate biosynthetic process [GO:0015940]; spermidine biosynthetic process [GO:0008295]</t>
  </si>
  <si>
    <t>Spermidine synthase SPE3 (SPDSY) (EC 2.5.1.16) (Putrescine aminopropyltransferase)</t>
  </si>
  <si>
    <t>Q12321</t>
  </si>
  <si>
    <t>MED1 YPR070W YP9499.25 YPR063W</t>
  </si>
  <si>
    <t>negative regulation of transcription by RNA polymerase II [GO:0000122]; positive regulation of transcription by RNA polymerase II [GO:0045944]; positive regulation of transcription elongation by RNA polymerase II [GO:0032968]; positive regulation of transcription initiation by RNA polymerase II [GO:0060261]; RNA polymerase II preinitiation complex assembly [GO:0051123]</t>
  </si>
  <si>
    <t>core mediator complex [GO:0070847]; mediator complex [GO:0016592]; nucleus [GO:0005634]; transcription coregulator activity [GO:0003712]; negative regulation of transcription by RNA polymerase II [GO:0000122]; positive regulation of transcription by RNA polymerase II [GO:0045944]; positive regulation of transcription elongation by RNA polymerase II [GO:0032968]; positive regulation of transcription initiation by RNA polymerase II [GO:0060261]; RNA polymerase II preinitiation complex assembly [GO:0051123]</t>
  </si>
  <si>
    <t>Mediator of RNA polymerase II transcription subunit 1 (Mediator complex subunit 1)</t>
  </si>
  <si>
    <t>Q12514</t>
  </si>
  <si>
    <t>NOT5 YPR072W YP9499.27</t>
  </si>
  <si>
    <t>deadenylation-dependent decapping of nuclear-transcribed mRNA [GO:0000290]; deadenylation-independent decapping of nuclear-transcribed mRNA [GO:0031087]; nuclear-transcribed mRNA poly(A) tail shortening [GO:0000289]; positive regulation of transcription elongation by RNA polymerase II [GO:0032968]; protein ubiquitination [GO:0016567]; transcription elongation by RNA polymerase II [GO:0006368]</t>
  </si>
  <si>
    <t>CCR4-NOT core complex [GO:0030015]; cytoplasm [GO:0005737]; nucleus [GO:0005634]; P-body [GO:0000932]; deadenylation-dependent decapping of nuclear-transcribed mRNA [GO:0000290]; deadenylation-independent decapping of nuclear-transcribed mRNA [GO:0031087]; nuclear-transcribed mRNA poly(A) tail shortening [GO:0000289]; positive regulation of transcription elongation by RNA polymerase II [GO:0032968]; protein ubiquitination [GO:0016567]; transcription elongation by RNA polymerase II [GO:0006368]</t>
  </si>
  <si>
    <t>General negative regulator of transcription subunit 5</t>
  </si>
  <si>
    <t>P23254</t>
  </si>
  <si>
    <t>TKL1 YPR074C YP9499.29C</t>
  </si>
  <si>
    <t>pentose-phosphate shunt [GO:0006098]</t>
  </si>
  <si>
    <t>cytoplasm [GO:0005737]; cytosol [GO:0005829]; metal ion binding [GO:0046872]; transketolase activity [GO:0004802]; pentose-phosphate shunt [GO:0006098]</t>
  </si>
  <si>
    <t>Transketolase 1 (TK 1) (EC 2.2.1.1)</t>
  </si>
  <si>
    <t>Q06820</t>
  </si>
  <si>
    <t>MDM36 YPR083W</t>
  </si>
  <si>
    <t>mitochondrial fission [GO:0000266]; mitochondrion inheritance [GO:0000001]; mitochondrion organization [GO:0007005]</t>
  </si>
  <si>
    <t>cytoplasm [GO:0005737]; mitochondrion [GO:0005739]; mitochondrial fission [GO:0000266]; mitochondrion inheritance [GO:0000001]; mitochondrion organization [GO:0007005]</t>
  </si>
  <si>
    <t>Mitochondrial distribution and morphology protein 36</t>
  </si>
  <si>
    <t>Q06821</t>
  </si>
  <si>
    <t>Uncharacterized protein YPR084W</t>
  </si>
  <si>
    <t>P29055</t>
  </si>
  <si>
    <t>SUA7 YPR086W P9513.4</t>
  </si>
  <si>
    <t>positive regulation of transcription regulatory region DNA binding [GO:2000679]; RNA polymerase II preinitiation complex assembly [GO:0051123]; transcription initiation at RNA polymerase II promoter [GO:0006367]; transcription open complex formation at RNA polymerase II promoter [GO:0001113]; transcriptional start site selection at RNA polymerase II promoter [GO:0001174]</t>
  </si>
  <si>
    <t>nucleus [GO:0005634]; transcription preinitiation complex [GO:0097550]</t>
  </si>
  <si>
    <t>nucleus [GO:0005634]; transcription preinitiation complex [GO:0097550]; metal ion binding [GO:0046872]; RNA polymerase II complex binding [GO:0000993]; RNA polymerase II complex recruiting activity [GO:0001139]; RNA polymerase II general transcription initiation factor activity [GO:0016251]; TBP-class protein binding [GO:0017025]; positive regulation of transcription regulatory region DNA binding [GO:2000679]; RNA polymerase II preinitiation complex assembly [GO:0051123]; transcription initiation at RNA polymerase II promoter [GO:0006367]; transcription open complex formation at RNA polymerase II promoter [GO:0001113]; transcriptional start site selection at RNA polymerase II promoter [GO:0001174]</t>
  </si>
  <si>
    <t>Transcription initiation factor IIB (General transcription factor TFIIB) (Transcription factor E)</t>
  </si>
  <si>
    <t>P20424</t>
  </si>
  <si>
    <t>SRP54 SRH1 YPR088C P9513.14</t>
  </si>
  <si>
    <t>SRP-dependent cotranslational protein targeting to membrane [GO:0006614]; SRP-dependent cotranslational protein targeting to membrane, signal sequence recognition [GO:0006617]; SRP-dependent cotranslational protein targeting to membrane, translocation [GO:0006616]</t>
  </si>
  <si>
    <t>cytosol [GO:0005829]; endoplasmic reticulum [GO:0005783]; signal recognition particle, endoplasmic reticulum targeting [GO:0005786]</t>
  </si>
  <si>
    <t>SUBCELLULAR LOCATION: Cytoplasm {ECO:0000269|PubMed:10676815}. Endoplasmic reticulum {ECO:0000269|PubMed:10676815}.</t>
  </si>
  <si>
    <t>cytosol [GO:0005829]; endoplasmic reticulum [GO:0005783]; signal recognition particle, endoplasmic reticulum targeting [GO:0005786]; 7S RNA binding [GO:0008312]; ATP hydrolysis activity [GO:0016887]; endoplasmic reticulum signal peptide binding [GO:0030942]; GTP binding [GO:0005525]; GTPase activator activity [GO:0005096]; GTPase activity [GO:0003924]; SRP-dependent cotranslational protein targeting to membrane [GO:0006614]; SRP-dependent cotranslational protein targeting to membrane, signal sequence recognition [GO:0006617]; SRP-dependent cotranslational protein targeting to membrane, translocation [GO:0006616]</t>
  </si>
  <si>
    <t>Signal recognition particle subunit SRP54 (EC 3.6.5.4) (Signal recognition particle 54 kDa protein homolog)</t>
  </si>
  <si>
    <t>O13585</t>
  </si>
  <si>
    <t>YPR089W YPR090W</t>
  </si>
  <si>
    <t>Golgi apparatus [GO:0005794]; GTPase binding [GO:0051020]</t>
  </si>
  <si>
    <t>Dilute domain-containing protein YPR089W</t>
  </si>
  <si>
    <t>Q06833</t>
  </si>
  <si>
    <t>NVJ2 YPR091C</t>
  </si>
  <si>
    <t>ER to Golgi ceramide transport [GO:0035621]; mitochondrion-endoplasmic reticulum membrane tethering [GO:1990456]; phospholipid transport [GO:0015914]</t>
  </si>
  <si>
    <t>cell periphery [GO:0071944]; endoplasmic reticulum [GO:0005783]; endoplasmic reticulum membrane [GO:0005789]; ERMES complex [GO:0032865]; nuclear membrane [GO:0031965]; nucleus-vacuole junction [GO:0071561]</t>
  </si>
  <si>
    <t>SUBCELLULAR LOCATION: Endoplasmic reticulum membrane {ECO:0000269|PubMed:14562095}; Single-pass type II membrane protein {ECO:0000305}. Nucleus membrane {ECO:0000269|PubMed:22250200}; Single-pass type II membrane protein {ECO:0000305}. Note=Enriched at the nucleus-vacuole junction where it becomes increasingly concentrated as cells enter into the late-logarithmic growth phase (PubMed:22250200). During endoplasmic reticulum (ER) stress, localizes to ER-Golgi contacts (PubMed:28011845). {ECO:0000269|PubMed:22250200, ECO:0000269|PubMed:28011845}.</t>
  </si>
  <si>
    <t>cell periphery [GO:0071944]; endoplasmic reticulum [GO:0005783]; endoplasmic reticulum membrane [GO:0005789]; ERMES complex [GO:0032865]; nuclear membrane [GO:0031965]; nucleus-vacuole junction [GO:0071561]; lipid binding [GO:0008289]; ER to Golgi ceramide transport [GO:0035621]; mitochondrion-endoplasmic reticulum membrane tethering [GO:1990456]; phospholipid transport [GO:0015914]</t>
  </si>
  <si>
    <t>Nucleus-vacuole junction protein 2</t>
  </si>
  <si>
    <t>Q06835</t>
  </si>
  <si>
    <t>RDS3 YPR094W P9513.2</t>
  </si>
  <si>
    <t>mRNA splicing, via spliceosome [GO:0000398]; response to xenobiotic stimulus [GO:0009410]; spliceosomal complex assembly [GO:0000245]</t>
  </si>
  <si>
    <t>precatalytic spliceosome [GO:0071011]; U2 snRNP [GO:0005686]; U2-type spliceosomal complex [GO:0005684]</t>
  </si>
  <si>
    <t>SUBCELLULAR LOCATION: Nucleus {ECO:0000269|PubMed:14517302}.</t>
  </si>
  <si>
    <t>precatalytic spliceosome [GO:0071011]; U2 snRNP [GO:0005686]; U2-type spliceosomal complex [GO:0005684]; mRNA splicing, via spliceosome [GO:0000398]; response to xenobiotic stimulus [GO:0009410]; spliceosomal complex assembly [GO:0000245]</t>
  </si>
  <si>
    <t>Pre-mRNA-splicing factor RDS3 (Regulator of drug sensitivity 3)</t>
  </si>
  <si>
    <t>Q06836</t>
  </si>
  <si>
    <t>SYT1 YPR095C P9513.17</t>
  </si>
  <si>
    <t>exocytosis [GO:0006887]; positive regulation of ARF protein signal transduction [GO:0032014]; protein localization to Golgi apparatus [GO:0034067]; response to endoplasmic reticulum stress [GO:0034976]; vesicle-mediated transport [GO:0016192]</t>
  </si>
  <si>
    <t>Golgi membrane [GO:0000139]; mitochondrion [GO:0005739]</t>
  </si>
  <si>
    <t>SUBCELLULAR LOCATION: Cytoplasm {ECO:0000269|PubMed:15023338}.</t>
  </si>
  <si>
    <t>Golgi membrane [GO:0000139]; mitochondrion [GO:0005739]; guanyl-nucleotide exchange factor activity [GO:0005085]; exocytosis [GO:0006887]; positive regulation of ARF protein signal transduction [GO:0032014]; protein localization to Golgi apparatus [GO:0034067]; response to endoplasmic reticulum stress [GO:0034976]; vesicle-mediated transport [GO:0016192]</t>
  </si>
  <si>
    <t>Arf guanine nucleotide exchange factor SYT1 (Arf-GEF SYT1) (Suppressor of YPT3 protein 1)</t>
  </si>
  <si>
    <t>Q06089</t>
  </si>
  <si>
    <t>SUBCELLULAR LOCATION: Mitochondrion outer membrane {ECO:0000269|PubMed:14562095, ECO:0000269|PubMed:16407407, ECO:0000269|PubMed:16823961}; Multi-pass membrane protein {ECO:0000269|PubMed:14562095, ECO:0000269|PubMed:16407407, ECO:0000269|PubMed:16823961}.</t>
  </si>
  <si>
    <t>Uncharacterized mitochondrial outer membrane protein YPR098C</t>
  </si>
  <si>
    <t>Q06090</t>
  </si>
  <si>
    <t>MRPL51 YPR100W P8283.12</t>
  </si>
  <si>
    <t>cell redox homeostasis [GO:0045454]; mitochondrial genome maintenance [GO:0000002]; mitochondrial translation [GO:0032543]</t>
  </si>
  <si>
    <t>SUBCELLULAR LOCATION: Mitochondrion {ECO:0000269|PubMed:14562095, ECO:0000269|PubMed:14576278, ECO:0000269|PubMed:31374566}.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</si>
  <si>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large ribosomal subunit [GO:0005762]; mitochondrion [GO:0005739]; structural constituent of ribosome [GO:0003735]; cell redox homeostasis [GO:0045454]; mitochondrial genome maintenance [GO:0000002]; mitochondrial translation [GO:0032543]</t>
  </si>
  <si>
    <t>Large ribosomal subunit protein mL43 (54S ribosomal protein L51, mitochondrial)</t>
  </si>
  <si>
    <t>P30656</t>
  </si>
  <si>
    <t>PRE2 DOA3 PRG1 YPR103W P8283.10</t>
  </si>
  <si>
    <t>cytosol [GO:0005829]; nucleus [GO:0005634]; proteasome complex [GO:0000502]; proteasome core complex, beta-subunit complex [GO:0019774]; endopeptidase activity [GO:0004175]; threonine-type endopeptidase activity [GO:0004298]; proteasomal protein catabolic process [GO:0010498]; proteasomal ubiquitin-independent protein catabolic process [GO:0010499]; proteasome core complex assembly [GO:0080129]; proteasome-mediated ubiquitin-dependent protein catabolic process [GO:0043161]</t>
  </si>
  <si>
    <t>Proteasome subunit beta type-5 (EC 3.4.25.1) (Macropain subunit PRE2) (Multicatalytic endopeptidase complex subunit PRE2) (Proteasome component PRE2) (Proteinase YSCE subunit PRE2)</t>
  </si>
  <si>
    <t>P39521</t>
  </si>
  <si>
    <t>FHL1 YPR104C P8283.15</t>
  </si>
  <si>
    <t>negative regulation of ribosomal protein gene transcription by RNA polymerase II [GO:0010688]; positive regulation of ribosomal protein gene transcription by RNA polymerase II [GO:0060963]; regulation of DNA-templated transcription [GO:0006355]</t>
  </si>
  <si>
    <t>chromatin [GO:0000785]; nucleolus [GO:0005730]; nucleus [GO:0005634]; DNA-binding transcription factor activity [GO:0003700]; RNA polymerase II cis-regulatory region sequence-specific DNA binding [GO:0000978]; sequence-specific DNA binding [GO:0043565]; transcription coactivator binding [GO:0001223]; transcription corepressor binding [GO:0001222]; negative regulation of ribosomal protein gene transcription by RNA polymerase II [GO:0010688]; positive regulation of ribosomal protein gene transcription by RNA polymerase II [GO:0060963]; regulation of DNA-templated transcription [GO:0006355]</t>
  </si>
  <si>
    <t>Pre-rRNA-processing protein FHL1</t>
  </si>
  <si>
    <t>Q06096</t>
  </si>
  <si>
    <t>COG4 SEC38 SGF1 YPR105C P8283.16</t>
  </si>
  <si>
    <t>autophagy of peroxisome [GO:0030242]; cytoplasm to vacuole transport by the Cvt pathway [GO:0032258]; intra-Golgi vesicle-mediated transport [GO:0006891]; macroautophagy [GO:0016236]; retrograde transport, vesicle recycling within Golgi [GO:0000301]</t>
  </si>
  <si>
    <t>SUBCELLULAR LOCATION: Golgi apparatus membrane {ECO:0000250|UniProtKB:Q9H9E3}; Peripheral membrane protein {ECO:0000250|UniProtKB:Q9H9E3}; Cytoplasmic side {ECO:0000250|UniProtKB:Q9H9E3}.</t>
  </si>
  <si>
    <t>cytosol [GO:0005829]; Golgi membrane [GO:0000139]; Golgi transport complex [GO:0017119]; autophagy of peroxisome [GO:0030242]; cytoplasm to vacuole transport by the Cvt pathway [GO:0032258]; intra-Golgi vesicle-mediated transport [GO:0006891]; macroautophagy [GO:0016236]; retrograde transport, vesicle recycling within Golgi [GO:0000301]</t>
  </si>
  <si>
    <t>Conserved oligomeric Golgi complex subunit 4 (COG complex subunit 4) (Component of oligomeric Golgi complex 4) (Protein SEC38)</t>
  </si>
  <si>
    <t>Q06103</t>
  </si>
  <si>
    <t>RPN7 YPR108W P8283.8</t>
  </si>
  <si>
    <t>nucleus [GO:0005634]; proteasome complex [GO:0000502]; proteasome regulatory particle [GO:0005838]; proteasome regulatory particle, lid subcomplex [GO:0008541]</t>
  </si>
  <si>
    <t>nucleus [GO:0005634]; proteasome complex [GO:0000502]; proteasome regulatory particle [GO:0005838]; proteasome regulatory particle, lid subcomplex [GO:0008541]; structural molecule activity [GO:0005198]; proteasome-mediated ubiquitin-dependent protein catabolic process [GO:0043161]; ubiquitin-dependent protein catabolic process [GO:0006511]</t>
  </si>
  <si>
    <t>26S proteasome regulatory subunit RPN7</t>
  </si>
  <si>
    <t>P07703</t>
  </si>
  <si>
    <t>RPC40 RPC5 YPR110C P8283.18</t>
  </si>
  <si>
    <t>nucleoplasm [GO:0005654]; nucleus [GO:0005634]; RNA polymerase I complex [GO:0005736]; RNA polymerase III complex [GO:0005666]; DNA binding [GO:0003677]; protein dimerization activity [GO:0046983]; RNA polymerase I activity [GO:0001054]; RNA polymerase III activity [GO:0001056]; nucleolar large rRNA transcription by RNA polymerase I [GO:0042790]; ribosome biogenesis [GO:0042254]; termination of RNA polymerase I transcription [GO:0006363]; termination of RNA polymerase III transcription [GO:0006386]; transcription by RNA polymerase I [GO:0006360]; transcription by RNA polymerase III [GO:0006383]; transcription elongation by RNA polymerase I [GO:0006362]; transcription initiation at RNA polymerase I promoter [GO:0006361]; transcription initiation at RNA polymerase III promoter [GO:0006384]; tRNA transcription by RNA polymerase III [GO:0042797]</t>
  </si>
  <si>
    <t>DNA-directed RNA polymerases I and III subunit RPAC1 (RNA polymerases I and III subunit AC1) (C37) (DNA-directed RNA polymerases I and III 40 kDa polypeptide) (AC40) (C40)</t>
  </si>
  <si>
    <t>P32328</t>
  </si>
  <si>
    <t>DBF20 YPR111W</t>
  </si>
  <si>
    <t>division septum assembly [GO:0000917]; exit from mitosis [GO:0010458]; intracellular signal transduction [GO:0035556]; mitotic cytokinesis [GO:0000281]; phosphorylation [GO:0016310]; regulation of cytokinesis [GO:0032465]; regulation of mRNA catabolic process [GO:0061013]</t>
  </si>
  <si>
    <t>cellular bud neck [GO:0005935]; cytoplasm [GO:0005737]; serine/threonine protein kinase complex [GO:1902554]; spindle pole body [GO:0005816]</t>
  </si>
  <si>
    <t>cellular bud neck [GO:0005935]; cytoplasm [GO:0005737]; serine/threonine protein kinase complex [GO:1902554]; spindle pole body [GO:0005816]; ATP binding [GO:0005524]; protein serine kinase activity [GO:0106310]; protein serine/threonine kinase activity [GO:0004674]; division septum assembly [GO:0000917]; exit from mitosis [GO:0010458]; intracellular signal transduction [GO:0035556]; mitotic cytokinesis [GO:0000281]; phosphorylation [GO:0016310]; regulation of cytokinesis [GO:0032465]; regulation of mRNA catabolic process [GO:0061013]</t>
  </si>
  <si>
    <t>Serine/threonine-protein kinase DBF20 (EC 2.7.11.1)</t>
  </si>
  <si>
    <t>Q06106</t>
  </si>
  <si>
    <t>MRD1 YPR112C</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</si>
  <si>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small-subunit processome assembly [GO:0034462]</t>
  </si>
  <si>
    <t>90S preribosome [GO:0030686]; cytoplasm [GO:0005737]; nucleolus [GO:0005730]; nucleus [GO:0005634]; ribonucleoprotein complex [GO:1990904]; small-subunit processome [GO:0032040]</t>
  </si>
  <si>
    <t>SUBCELLULAR LOCATION: Nucleus {ECO:0000269|PubMed:11884397}.</t>
  </si>
  <si>
    <t>90S preribosome [GO:0030686]; cytoplasm [GO:0005737]; nucleolus [GO:0005730]; nucleus [GO:0005634]; ribonucleoprotein complex [GO:1990904]; small-subunit processome [GO:0032040]; mRNA binding [GO:0003729]; rRNA primary transcript binding [GO:0042134];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small-subunit processome assembly [GO:0034462]</t>
  </si>
  <si>
    <t>Multiple RNA-binding domain-containing protein 1</t>
  </si>
  <si>
    <t>P06197</t>
  </si>
  <si>
    <t>PIS1 PIS YPR113W P8283.5</t>
  </si>
  <si>
    <t>phosphatidylinositol biosynthetic process [GO:0006661]</t>
  </si>
  <si>
    <t>endoplasmic reticulum [GO:0005783]; endoplasmic reticulum membrane [GO:0005789]; Golgi apparatus [GO:0005794]; membrane [GO:0016020]; mitochondrial outer membrane [GO:0005741]; mitochondrion [GO:0005739]</t>
  </si>
  <si>
    <t>SUBCELLULAR LOCATION: Endoplasmic reticulum membrane {ECO:0000305|PubMed:25687304}; Multi-pass membrane protein {ECO:0000305|PubMed:25687304}. Mitochondrion outer membrane {ECO:0000269|PubMed:16823961}; Multi-pass membrane protein {ECO:0000269|PubMed:16823961}.</t>
  </si>
  <si>
    <t>endoplasmic reticulum [GO:0005783]; endoplasmic reticulum membrane [GO:0005789]; Golgi apparatus [GO:0005794]; membrane [GO:0016020]; mitochondrial outer membrane [GO:0005741]; mitochondrion [GO:0005739]; CDP-diacylglycerol-inositol 3-phosphatidyltransferase activity [GO:0003881]; metal ion binding [GO:0046872]; phosphatidylinositol biosynthetic process [GO:0006661]</t>
  </si>
  <si>
    <t>CDP-diacylglycerol--inositol 3-phosphatidyltransferase (EC 2.7.8.11) (Phosphatidylinositol synthase) (PI synthase) (PtdIns synthase)</t>
  </si>
  <si>
    <t>Q06107</t>
  </si>
  <si>
    <t>lipid homeostasis [GO:0055088]</t>
  </si>
  <si>
    <t>endoplasmic reticulum [GO:0005783]; endoplasmic reticulum membrane [GO:0005789]; lipid homeostasis [GO:0055088]</t>
  </si>
  <si>
    <t>Uncharacterized TLC domain-containing protein YPR114W</t>
  </si>
  <si>
    <t>Q06108</t>
  </si>
  <si>
    <t>RGC1 YPR115W</t>
  </si>
  <si>
    <t>cell cycle [GO:0007049]; positive regulation of glycerol transport [GO:0090372]</t>
  </si>
  <si>
    <t>SUBCELLULAR LOCATION: Cytoplasm {ECO:0000269|PubMed:14562095, ECO:0000269|PubMed:15023338}.</t>
  </si>
  <si>
    <t>cytoplasm [GO:0005737]; channel regulator activity [GO:0016247]; cell cycle [GO:0007049]; positive regulation of glycerol transport [GO:0090372]</t>
  </si>
  <si>
    <t>Regulator of the glycerol channel 1</t>
  </si>
  <si>
    <t>Q06109</t>
  </si>
  <si>
    <t>RRG8 YPR116W</t>
  </si>
  <si>
    <t>Required for respiratory growth protein 8, mitochondrial</t>
  </si>
  <si>
    <t>P40851</t>
  </si>
  <si>
    <t>AXL1 YPR122W P9642.4</t>
  </si>
  <si>
    <t>axial cellular bud site selection [GO:0007120]; cytogamy [GO:0000755]; peptide mating pheromone maturation involved in positive regulation of conjugation with cellular fusion [GO:0071432]; protein processing [GO:0016485]</t>
  </si>
  <si>
    <t>cellular bud neck [GO:0005935]; mating projection tip [GO:0043332]; mitochondrial matrix [GO:0005759]</t>
  </si>
  <si>
    <t>SUBCELLULAR LOCATION: Bud neck {ECO:0000269|PubMed:12176366}. Note=Mother-bud neck and division site remnants of haploid cells.</t>
  </si>
  <si>
    <t>cellular bud neck [GO:0005935]; mating projection tip [GO:0043332]; mitochondrial matrix [GO:0005759]; metal ion binding [GO:0046872]; metalloendopeptidase activity [GO:0004222]; axial cellular bud site selection [GO:0007120]; cytogamy [GO:0000755]; peptide mating pheromone maturation involved in positive regulation of conjugation with cellular fusion [GO:0071432]; protein processing [GO:0016485]</t>
  </si>
  <si>
    <t>Putative protease AXL1 (EC 3.4.24.-)</t>
  </si>
  <si>
    <t>Q06493</t>
  </si>
  <si>
    <t>YLH47 MRS7 YPR125W</t>
  </si>
  <si>
    <t>potassium ion transport [GO:0006813]; protein insertion into mitochondrial inner membrane from matrix [GO:0032979]; proton transmembrane transport [GO:1902600]</t>
  </si>
  <si>
    <t>SUBCELLULAR LOCATION: Mitochondrion inner membrane {ECO:0000269|PubMed:14562095, ECO:0000269|PubMed:15138253, ECO:0000269|PubMed:16476776, ECO:0000269|PubMed:16823961}; Single-pass membrane protein {ECO:0000269|PubMed:14562095, ECO:0000269|PubMed:15138253, ECO:0000269|PubMed:16476776, ECO:0000269|PubMed:16823961}.</t>
  </si>
  <si>
    <t>mitochondrial inner membrane [GO:0005743]; mitochondrion [GO:0005739]; ribosome binding [GO:0043022]; potassium ion transport [GO:0006813]; protein insertion into mitochondrial inner membrane from matrix [GO:0032979]; proton transmembrane transport [GO:1902600]</t>
  </si>
  <si>
    <t>LETM1 domain-containing protein YLH47, mitochondrial (LETM1 homolog)</t>
  </si>
  <si>
    <t>Q06505</t>
  </si>
  <si>
    <t>SPN1 IWS1 YPR133C</t>
  </si>
  <si>
    <t>poly(A)+ mRNA export from nucleus [GO:0016973]; regulation of transcription by RNA polymerase II [GO:0006357]; regulation of transcription elongation by RNA polymerase II [GO:0034243]</t>
  </si>
  <si>
    <t>SUBCELLULAR LOCATION: Nucleus {ECO:0000255|PROSITE-ProRule:PRU00649, ECO:0000269|PubMed:14562095}.</t>
  </si>
  <si>
    <t>nucleus [GO:0005634]; RNA polymerase II complex binding [GO:0000993]; RNA polymerase II-specific DNA-binding transcription factor binding [GO:0061629]; poly(A)+ mRNA export from nucleus [GO:0016973]; regulation of transcription by RNA polymerase II [GO:0006357]; regulation of transcription elongation by RNA polymerase II [GO:0034243]</t>
  </si>
  <si>
    <t>Transcription factor SPN1 (Interacts with SPT6 protein 1) (Suppresses postrecruitment functions protein 1)</t>
  </si>
  <si>
    <t>P08593</t>
  </si>
  <si>
    <t>MSS18 YPR134W P9659.8</t>
  </si>
  <si>
    <t>mitochondrion [GO:0005739]; Group I intron splicing [GO:0000372]; mitochondrial mRNA processing [GO:0090615]</t>
  </si>
  <si>
    <t>Protein MSS18</t>
  </si>
  <si>
    <t>Q06506</t>
  </si>
  <si>
    <t>RRP9 YPR137W</t>
  </si>
  <si>
    <t>90S preribosome [GO:0030686]; box C/D RNP complex [GO:0031428]; nucleolus [GO:0005730]; nucleoplasm [GO:0005654]; small-subunit processome [GO:0032040]; snoRNA binding [GO:0030515]; U3 snoRNA binding [GO:0034511];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t>
  </si>
  <si>
    <t>Ribosomal RNA-processing protein 9</t>
  </si>
  <si>
    <t>Q06508</t>
  </si>
  <si>
    <t>LOA1 VPS66 YPR139C</t>
  </si>
  <si>
    <t>intracellular triglyceride homeostasis [GO:0035356]; lipid droplet organization [GO:0034389]; lipid metabolic process [GO:0006629]; protein targeting to vacuole [GO:0006623]</t>
  </si>
  <si>
    <t>SUBCELLULAR LOCATION: Lipid droplet {ECO:0000269|PubMed:21820081, ECO:0000269|PubMed:22090344}. Endoplasmic reticulum membrane {ECO:0000305|PubMed:22090344}; Single-pass membrane protein {ECO:0000255}. Note=Lipid droplets consist of a surface phospholipid monolayer and a hydrophobic interior. The latter makes embedding of proteins containing transmembrane segments difficult, and these may instead adopt a hairpin or monotonic conformation when associated with lipid droplet membranes. Always localizes to lipid droplets, irrespective of whether cells are grown on glucose or oleate. {ECO:0000269|PubMed:21820081}.</t>
  </si>
  <si>
    <t>cytoplasm [GO:0005737]; endoplasmic reticulum [GO:0005783]; endoplasmic reticulum membrane [GO:0005789]; lipid droplet [GO:0005811]; 1-acylglycerol-3-phosphate O-acyltransferase activity [GO:0003841]; lysophosphatidic acid acyltransferase activity [GO:0042171]; intracellular triglyceride homeostasis [GO:0035356]; lipid droplet organization [GO:0034389]; lipid metabolic process [GO:0006629]; protein targeting to vacuole [GO:0006623]</t>
  </si>
  <si>
    <t>Lysophosphatidic acid:oleoyl-CoA acyltransferase 1 (LPAAT) (Lysophosphatidic acid acyltransferase) (EC 2.3.1.51) (Vacuolar protein sorting-associated protein 66)</t>
  </si>
  <si>
    <t>P17119</t>
  </si>
  <si>
    <t>KAR3 YPR141C P9659.16</t>
  </si>
  <si>
    <t>cell division [GO:0051301]; karyogamy involved in conjugation with cellular fusion [GO:0000742]; meiotic cell cycle [GO:0051321]; microtubule bundle formation involved in mitotic spindle midzone assembly [GO:1903562]; mitotic cell cycle [GO:0000278]; mitotic sister chromatid cohesion [GO:0007064]; nuclear migration involved in conjugation with cellular fusion [GO:0000743]; protein transport along microtubule to mitotic spindle pole body [GO:1990976]; regulation of mitotic spindle organization [GO:0060236]</t>
  </si>
  <si>
    <t>cytoplasmic microtubule [GO:0005881]; microtubule [GO:0005874]; nucleus [GO:0005634]; spindle pole [GO:0000922]; spindle pole body [GO:0005816]</t>
  </si>
  <si>
    <t>SUBCELLULAR LOCATION: Cytoplasm, cytoskeleton, microtubule organizing center, spindle pole body {ECO:0000269|PubMed:10087265, ECO:0000269|PubMed:11729143, ECO:0000269|PubMed:25313961}. Nucleus {ECO:0000269|PubMed:11729143, ECO:0000269|PubMed:17620411}. Cytoplasm, cytoskeleton {ECO:0000269|PubMed:11729143, ECO:0000269|PubMed:17382884, ECO:0000269|PubMed:17620411, ECO:0000269|PubMed:25313961}. Chromosome {ECO:0000269|PubMed:15846338}. Cytoplasm, cytoskeleton, spindle {ECO:0000269|PubMed:17620411, ECO:0000269|PubMed:25313961}. Note=Cytoplasmic microtubules. {ECO:0000269|PubMed:2138512}.</t>
  </si>
  <si>
    <t>cytoplasmic microtubule [GO:0005881]; microtubule [GO:0005874]; nucleus [GO:0005634]; spindle pole [GO:0000922]; spindle pole body [GO:0005816]; ATP binding [GO:0005524]; ATP hydrolysis activity [GO:0016887]; microtubule binding [GO:0008017]; minus-end-directed microtubule motor activity [GO:0008569]; cell division [GO:0051301]; karyogamy involved in conjugation with cellular fusion [GO:0000742]; meiotic cell cycle [GO:0051321]; microtubule bundle formation involved in mitotic spindle midzone assembly [GO:1903562]; mitotic cell cycle [GO:0000278]; mitotic sister chromatid cohesion [GO:0007064]; nuclear migration involved in conjugation with cellular fusion [GO:0000743]; protein transport along microtubule to mitotic spindle pole body [GO:1990976]; regulation of mitotic spindle organization [GO:0060236]</t>
  </si>
  <si>
    <t>Kinesin-like protein KAR3 (EC 5.6.1.4) (Nuclear fusion protein)</t>
  </si>
  <si>
    <t>Q06511</t>
  </si>
  <si>
    <t>RRP15 YPR143W</t>
  </si>
  <si>
    <t>maturation of 5.8S rRNA [GO:0000460]; maturation of 5.8S rRNA from tricistronic rRNA transcript (SSU-rRNA, 5.8S rRNA, LSU-rRNA) [GO:0000466]; maturation of LSU-rRNA [GO:0000470]; maturation of LSU-rRNA from tricistronic rRNA transcript (SSU-rRNA, 5.8S rRNA, LSU-rRNA) [GO:0000463]</t>
  </si>
  <si>
    <t>nucleolus [GO:0005730]; nucleus [GO:0005634]; preribosome, large subunit precursor [GO:0030687]; maturation of 5.8S rRNA [GO:0000460]; maturation of 5.8S rRNA from tricistronic rRNA transcript (SSU-rRNA, 5.8S rRNA, LSU-rRNA) [GO:0000466]; maturation of LSU-rRNA [GO:0000470]; maturation of LSU-rRNA from tricistronic rRNA transcript (SSU-rRNA, 5.8S rRNA, LSU-rRNA) [GO:0000463]</t>
  </si>
  <si>
    <t>Ribosomal RNA-processing protein 15</t>
  </si>
  <si>
    <t>Q06512</t>
  </si>
  <si>
    <t>NOC4 UTP19 YPR144C</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</si>
  <si>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ribosomal small subunit assembly [GO:0000028]; ribosomal small subunit biogenesis [GO:0042274]; rRNA processing [GO:0006364]</t>
  </si>
  <si>
    <t>90S preribosome [GO:0030686]; cytosol [GO:0005829]; Noc4p-Nop14p complex [GO:0030692]; nucleolus [GO:0005730]; nucleoplasm [GO:0005654]; nucleus [GO:0005634]; preribosome, small subunit precursor [GO:0030688]; small-subunit processome [GO:0032040]</t>
  </si>
  <si>
    <t>SUBCELLULAR LOCATION: Nucleus, nucleolus {ECO:0000269|PubMed:12446671, ECO:0000269|PubMed:15590835, ECO:0000269|PubMed:16159874}.</t>
  </si>
  <si>
    <t>90S preribosome [GO:0030686]; cytosol [GO:0005829]; Noc4p-Nop14p complex [GO:0030692]; nucleolus [GO:0005730]; nucleoplasm [GO:0005654]; nucleus [GO:0005634]; preribosome, small subunit precursor [GO:0030688]; small-subunit processome [GO:0032040];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ribosomal small subunit assembly [GO:0000028]; ribosomal small subunit biogenesis [GO:0042274]; rRNA processing [GO:0006364]</t>
  </si>
  <si>
    <t>Nucleolar complex protein 4 (U three protein 19) (U3 small nucleolar RNA-associated protein 19) (U3 snoRNA-associated protein 19)</t>
  </si>
  <si>
    <t>Q06522</t>
  </si>
  <si>
    <t>cellular lipid metabolic process [GO:0044255]; lipid storage [GO:0019915]; triglyceride catabolic process [GO:0019433]</t>
  </si>
  <si>
    <t>cytoplasm [GO:0005737]; lipid droplet [GO:0005811]; membrane [GO:0016020]</t>
  </si>
  <si>
    <t>SUBCELLULAR LOCATION: Lipid droplet {ECO:0000269|PubMed:24868093}. Membrane {ECO:0000255}; Peripheral membrane protein {ECO:0000255}.</t>
  </si>
  <si>
    <t>cytoplasm [GO:0005737]; lipid droplet [GO:0005811]; membrane [GO:0016020]; hydrolase activity, acting on ester bonds [GO:0016788]; triglyceride lipase activity [GO:0004806]; cellular lipid metabolic process [GO:0044255]; lipid storage [GO:0019915]; triglyceride catabolic process [GO:0019433]</t>
  </si>
  <si>
    <t>Lipid droplet-associated triacylglycerol lipase (TAG lipase) (EC 3.1.1.3)</t>
  </si>
  <si>
    <t>Q12207</t>
  </si>
  <si>
    <t>NCE102 NCE2 RTG2S2 YPR149W P9659.2</t>
  </si>
  <si>
    <t>eisosome assembly [GO:0070941]; negative regulation of protein phosphorylation [GO:0001933]; plasma membrane organization [GO:0007009]; protein localization to plasma membrane [GO:0072659]; protein secretion [GO:0009306]; regulation of fungal-type cell wall organization [GO:0060237]; regulation of phospholipid translocation [GO:0061091]</t>
  </si>
  <si>
    <t>cell periphery [GO:0071944]; cellular bud membrane [GO:0033101]; cytoplasm [GO:0005737]; endoplasmic reticulum [GO:0005783]; mating projection membrane [GO:0070250]; membrane [GO:0016020]; mitochondrion [GO:0005739]; plasma membrane [GO:0005886]</t>
  </si>
  <si>
    <t>SUBCELLULAR LOCATION: Cell membrane {ECO:0000269|PubMed:10716729, ECO:0000269|PubMed:12469340, ECO:0000269|PubMed:19064668, ECO:0000269|PubMed:19564405, ECO:0000269|PubMed:20581291}; Multi-pass membrane protein {ECO:0000269|PubMed:10716729, ECO:0000269|PubMed:12469340, ECO:0000269|PubMed:19064668, ECO:0000269|PubMed:19564405, ECO:0000269|PubMed:20581291}. Note=Associates with the ergosterol-rich membrane compartment of CAN1 (MCC). Accumulates in membrane domains at eisosomes.</t>
  </si>
  <si>
    <t>cell periphery [GO:0071944]; cellular bud membrane [GO:0033101]; cytoplasm [GO:0005737]; endoplasmic reticulum [GO:0005783]; mating projection membrane [GO:0070250]; membrane [GO:0016020]; mitochondrion [GO:0005739]; plasma membrane [GO:0005886]; eisosome assembly [GO:0070941]; negative regulation of protein phosphorylation [GO:0001933]; plasma membrane organization [GO:0007009]; protein localization to plasma membrane [GO:0072659]; protein secretion [GO:0009306]; regulation of fungal-type cell wall organization [GO:0060237]; regulation of phospholipid translocation [GO:0061091]</t>
  </si>
  <si>
    <t>Non-classical export protein 2</t>
  </si>
  <si>
    <t>Q06525</t>
  </si>
  <si>
    <t>URN1 YPR152C</t>
  </si>
  <si>
    <t>mRNA cis splicing, via spliceosome [GO:0045292]; mRNA splicing, via spliceosome [GO:0000398]</t>
  </si>
  <si>
    <t>nucleus [GO:0005634]; prespliceosome [GO:0071010]; U1 snRNP [GO:0005685]; U2-type prespliceosome [GO:0071004]</t>
  </si>
  <si>
    <t>nucleus [GO:0005634]; prespliceosome [GO:0071010]; U1 snRNP [GO:0005685]; U2-type prespliceosome [GO:0071004]; RNA binding [GO:0003723]; mRNA cis splicing, via spliceosome [GO:0045292]; mRNA splicing, via spliceosome [GO:0000398]</t>
  </si>
  <si>
    <t>Pre-mRNA-splicing factor URN1 (U2-U5-U6 snRNP, RES complex and NTC-interacting pre-mRNA-splicing factor 1)</t>
  </si>
  <si>
    <t>Q12374</t>
  </si>
  <si>
    <t>NCA2 YPR155C</t>
  </si>
  <si>
    <t>aerobic respiration [GO:0009060]; mRNA metabolic process [GO:0016071]</t>
  </si>
  <si>
    <t>mitochondrial outer membrane [GO:0005741]; mitochondrion [GO:0005739]; aerobic respiration [GO:0009060]; mRNA metabolic process [GO:0016071]</t>
  </si>
  <si>
    <t>Nuclear control of ATPase protein 2</t>
  </si>
  <si>
    <t>Q06451</t>
  </si>
  <si>
    <t>TPO3 YPR156C P9584.7</t>
  </si>
  <si>
    <t>Polyamine transporter 3</t>
  </si>
  <si>
    <t>P06738</t>
  </si>
  <si>
    <t>GPH1 YPR160W P9584.1</t>
  </si>
  <si>
    <t>glycogen catabolic process [GO:0005980]</t>
  </si>
  <si>
    <t>SUBCELLULAR LOCATION: Cytoplasm {ECO:0000269|PubMed:24146988}.</t>
  </si>
  <si>
    <t>cytoplasm [GO:0005737]; glycogen phosphorylase activity [GO:0008184]; linear malto-oligosaccharide phosphorylase activity [GO:0102250]; pyridoxal phosphate binding [GO:0030170]; SHG alpha-glucan phosphorylase activity [GO:0102499]; glycogen catabolic process [GO:0005980]</t>
  </si>
  <si>
    <t>Glycogen phosphorylase (EC 2.4.1.1)</t>
  </si>
  <si>
    <t>P23293</t>
  </si>
  <si>
    <t>SGV1 BUR1 YPR161C P9584.8</t>
  </si>
  <si>
    <t>DNA-templated transcription [GO:0006351]; phosphorylation [GO:0016310]; positive regulation of transcription elongation by RNA polymerase II [GO:0032968]; transcription elongation by RNA polymerase II [GO:0006368]</t>
  </si>
  <si>
    <t>cyclin-dependent protein kinase holoenzyme complex [GO:0000307]; nucleus [GO:0005634]</t>
  </si>
  <si>
    <t>cyclin-dependent protein kinase holoenzyme complex [GO:0000307]; nucleus [GO:0005634]; ATP binding [GO:0005524]; cyclin-dependent protein serine/threonine kinase activity [GO:0004693]; protein serine kinase activity [GO:0106310]; RNA polymerase II CTD heptapeptide repeat kinase activity [GO:0008353]; DNA-templated transcription [GO:0006351]; phosphorylation [GO:0016310]; positive regulation of transcription elongation by RNA polymerase II [GO:0032968]; transcription elongation by RNA polymerase II [GO:0006368]</t>
  </si>
  <si>
    <t>Serine/threonine-protein kinase BUR1 (EC 2.7.11.22) (EC 2.7.11.23) (Bypass UAS requirement protein 1) (Suppressor of GPA1-Vall50 mutation protein 1)</t>
  </si>
  <si>
    <t>P54791</t>
  </si>
  <si>
    <t>ORC4 YPR162C P9325.5</t>
  </si>
  <si>
    <t>DNA replication preinitiation complex [GO:0031261]; nuclear origin of replication recognition complex [GO:0005664]; nuclear pre-replicative complex [GO:0005656]; nucleoplasm [GO:0005654]; nucleus [GO:0005634]; DNA replication origin binding [GO:0003688]; DNA replication initiation [GO:0006270]; pre-replicative complex assembly involved in nuclear cell cycle DNA replication [GO:0006267]; silent mating-type cassette heterochromatin formation [GO:0030466]</t>
  </si>
  <si>
    <t>Origin recognition complex subunit 4 (Origin recognition complex 56 kDa subunit)</t>
  </si>
  <si>
    <t>Q06211</t>
  </si>
  <si>
    <t>MMS1 KIM3 RTT108 SLM6 YPR164W</t>
  </si>
  <si>
    <t>cell cycle [GO:0007049]; cell division [GO:0051301]; heterochromatin formation [GO:0031507]; nonfunctional rRNA decay [GO:0070651]; nucleosome assembly [GO:0006334]; recombinational repair [GO:0000725]; regulation of DNA replication [GO:0006275]; replication fork processing [GO:0031297]; retrotransposon silencing [GO:0010526]</t>
  </si>
  <si>
    <t>Cul8-RING ubiquitin ligase complex [GO:0035361]; nucleus [GO:0005634]</t>
  </si>
  <si>
    <t>SUBCELLULAR LOCATION: Nucleus {ECO:0000269|PubMed:21593207}. Note=Enriched on chromatin at sites where replication forks have stalled.</t>
  </si>
  <si>
    <t>Cul8-RING ubiquitin ligase complex [GO:0035361]; nucleus [GO:0005634]; cell cycle [GO:0007049]; cell division [GO:0051301]; heterochromatin formation [GO:0031507]; nonfunctional rRNA decay [GO:0070651]; nucleosome assembly [GO:0006334]; recombinational repair [GO:0000725]; regulation of DNA replication [GO:0006275]; replication fork processing [GO:0031297]; retrotransposon silencing [GO:0010526]</t>
  </si>
  <si>
    <t>E3 ubiquitin-protein ligase linker protein MMS1 (Methyl methanesulfonate-sensitivity protein 1) (Regulator of Ty1 transposition protein 108) (Synthetically lethal with MCM10 protein 6)</t>
  </si>
  <si>
    <t>P06780</t>
  </si>
  <si>
    <t>RHO1 YPR165W P9325.3</t>
  </si>
  <si>
    <t>(1-&gt;3)-beta-D-glucan biosynthetic process [GO:0006075]; actin cytoskeleton organization [GO:0030036]; actin filament organization [GO:0007015]; ascospore wall assembly [GO:0030476]; budding cell bud growth [GO:0007117]; cellular bud neck septin ring organization [GO:0032186]; fungal-type cell wall biogenesis [GO:0009272]; positive regulation of endocytosis [GO:0045807]; positive regulation of mitotic actomyosin contractile ring assembly [GO:1903501]; positive regulation of protein kinase C signaling [GO:0090037]; regulation of cell size [GO:0008361]; regulation of cell wall (1-&gt;3)-beta-D-glucan biosynthetic process [GO:0090334]; regulation of exocyst localization [GO:0060178]; regulation of fungal-type cell wall organization [GO:0060237]; regulation of protein localization [GO:0032880]; regulation of secondary cell septum biogenesis [GO:1903395]; regulation of vacuole fusion, non-autophagic [GO:0032889]; signal transduction [GO:0007165]; small GTPase mediated signal transduction [GO:0007264]</t>
  </si>
  <si>
    <t>1,3-beta-D-glucan synthase complex [GO:0000148]; cell periphery [GO:0071944]; cellular bud [GO:0005933]; cellular bud neck [GO:0005935]; cellular bud tip [GO:0005934]; cytosol [GO:0005829]; endoplasmic reticulum [GO:0005783]; endosome membrane [GO:0010008]; fungal-type cell wall [GO:0009277]; fungal-type vacuole membrane [GO:0000329]; Golgi apparatus [GO:0005794]; incipient cellular bud site [GO:0000131]; mating projection tip [GO:0043332]; membrane [GO:0016020]; mitochondrial outer membrane [GO:0005741]; mitochondrion [GO:0005739]; peroxisomal membrane [GO:0005778]; peroxisome [GO:0005777]; plasma membrane [GO:0005886]; spore wall [GO:0031160]</t>
  </si>
  <si>
    <t>SUBCELLULAR LOCATION: Cell membrane; Lipid-anchor. Endosome membrane; Lipid-anchor. Peroxisome membrane; Lipid-anchor. Note=Plasma membrane-associated at sites of polarized growth such as incipient bud sites, bud tips, the bud neck during cytokinesis, and the neck and tip of mating projections. Also found on internal membranes of endosomes and peroxisomes.</t>
  </si>
  <si>
    <t>1,3-beta-D-glucan synthase complex [GO:0000148]; cell periphery [GO:0071944]; cellular bud [GO:0005933]; cellular bud neck [GO:0005935]; cellular bud tip [GO:0005934]; cytosol [GO:0005829]; endoplasmic reticulum [GO:0005783]; endosome membrane [GO:0010008]; fungal-type cell wall [GO:0009277]; fungal-type vacuole membrane [GO:0000329]; Golgi apparatus [GO:0005794]; incipient cellular bud site [GO:0000131]; mating projection tip [GO:0043332]; membrane [GO:0016020]; mitochondrial outer membrane [GO:0005741]; mitochondrion [GO:0005739]; peroxisomal membrane [GO:0005778]; peroxisome [GO:0005777]; plasma membrane [GO:0005886]; spore wall [GO:0031160]; G-protein beta-subunit binding [GO:0031681]; GTP binding [GO:0005525]; GTPase activity [GO:0003924]; protein kinase binding [GO:0019901]; (1-&gt;3)-beta-D-glucan biosynthetic process [GO:0006075]; actin cytoskeleton organization [GO:0030036]; actin filament organization [GO:0007015]; ascospore wall assembly [GO:0030476]; budding cell bud growth [GO:0007117]; cellular bud neck septin ring organization [GO:0032186]; fungal-type cell wall biogenesis [GO:0009272]; positive regulation of endocytosis [GO:0045807]; positive regulation of mitotic actomyosin contractile ring assembly [GO:1903501]; positive regulation of protein kinase C signaling [GO:0090037]; regulation of cell size [GO:0008361]; regulation of cell wall (1-&gt;3)-beta-D-glucan biosynthetic process [GO:0090334]; regulation of exocyst localization [GO:0060178]; regulation of fungal-type cell wall organization [GO:0060237]; regulation of protein localization [GO:0032880]; regulation of secondary cell septum biogenesis [GO:1903395]; regulation of vacuole fusion, non-autophagic [GO:0032889]; signal transduction [GO:0007165]; small GTPase mediated signal transduction [GO:0007264]</t>
  </si>
  <si>
    <t>GTP-binding protein RHO1 (EC 3.6.5.2) (Rho-type GTPase 1)</t>
  </si>
  <si>
    <t>P10663</t>
  </si>
  <si>
    <t>MRP2 YPR166C P9325.7</t>
  </si>
  <si>
    <t>Small ribosomal subunit protein uS14m (37S ribosomal protein MRP2, mitochondrial)</t>
  </si>
  <si>
    <t>Q06214</t>
  </si>
  <si>
    <t>JIP5 YPR169W</t>
  </si>
  <si>
    <t>nucleolus [GO:0005730]; nucleus [GO:0005634]; ribosomal large subunit biogenesis [GO:0042273]</t>
  </si>
  <si>
    <t>WD repeat-containing protein JIP5 (Jumonji domain-interacting protein 5)</t>
  </si>
  <si>
    <t>Q06604</t>
  </si>
  <si>
    <t>BSP1 YPR171W</t>
  </si>
  <si>
    <t>actin cortical patch localization [GO:0051666]; endocytosis [GO:0006897]</t>
  </si>
  <si>
    <t>actin cortical patch [GO:0030479]; cellular bud neck [GO:0005935]; cellular bud tip [GO:0005934]; mating projection tip [GO:0043332]; membrane [GO:0016020]; plasma membrane [GO:0005886]</t>
  </si>
  <si>
    <t>SUBCELLULAR LOCATION: Cell membrane; Peripheral membrane protein. Cytoplasm, cytoskeleton, actin patch. Note=Peripheral membrane protein in a PtdIns(4)P and PtdIns(4,5)P2 manner.</t>
  </si>
  <si>
    <t>actin cortical patch [GO:0030479]; cellular bud neck [GO:0005935]; cellular bud tip [GO:0005934]; mating projection tip [GO:0043332]; membrane [GO:0016020]; plasma membrane [GO:0005886]; protein-macromolecule adaptor activity [GO:0030674]; actin cortical patch localization [GO:0051666]; endocytosis [GO:0006897]</t>
  </si>
  <si>
    <t>Protein BSP1 (Binding of synaptojanin polyphosphoinositide phosphatase domain protein 1)</t>
  </si>
  <si>
    <t>Q06616</t>
  </si>
  <si>
    <t>cytoplasm [GO:0005737]; nuclear envelope [GO:0005635]; nuclear membrane [GO:0031965]; nuclear periphery [GO:0034399]; spindle pole body [GO:0005816]</t>
  </si>
  <si>
    <t>SUBCELLULAR LOCATION: Nucleus membrane; Peripheral membrane protein. Cytoplasm, cytoskeleton, microtubule organizing center, spindle pole body.</t>
  </si>
  <si>
    <t>Nuclear envelope protein YPR174C</t>
  </si>
  <si>
    <t>P24482</t>
  </si>
  <si>
    <t>DPB2 YPR175W P9705.7</t>
  </si>
  <si>
    <t>cell cycle [GO:0007049]; DNA-templated DNA replication [GO:0006261]; DNA-templated DNA replication maintenance of fidelity [GO:0045005]; error-prone translesion synthesis [GO:0042276]</t>
  </si>
  <si>
    <t>cytoplasm [GO:0005737]; epsilon DNA polymerase complex [GO:0008622]; nuclear replication fork [GO:0043596]; nucleus [GO:0005634]</t>
  </si>
  <si>
    <t>cytoplasm [GO:0005737]; epsilon DNA polymerase complex [GO:0008622]; nuclear replication fork [GO:0043596]; nucleus [GO:0005634]; DNA binding [GO:0003677]; cell cycle [GO:0007049]; DNA-templated DNA replication [GO:0006261]; DNA-templated DNA replication maintenance of fidelity [GO:0045005]; error-prone translesion synthesis [GO:0042276]</t>
  </si>
  <si>
    <t>DNA polymerase epsilon subunit B (DNA polymerase II subunit 2)</t>
  </si>
  <si>
    <t>Q06623</t>
  </si>
  <si>
    <t>HDA3 PLO1 YPR179C</t>
  </si>
  <si>
    <t>chromatin remodeling [GO:0006338]; chromosome segregation [GO:0007059]; negative regulation of transcription by RNA polymerase II [GO:0000122]; regulatory ncRNA-mediated gene silencing [GO:0031047]</t>
  </si>
  <si>
    <t>cytosol [GO:0005829]; HDA1 complex [GO:0070823]; nucleus [GO:0005634]; chromatin binding [GO:0003682]; DNA binding [GO:0003677]; chromatin remodeling [GO:0006338]; chromosome segregation [GO:0007059]; negative regulation of transcription by RNA polymerase II [GO:0000122]; regulatory ncRNA-mediated gene silencing [GO:0031047]</t>
  </si>
  <si>
    <t>HDA1 complex subunit 3 (Histone deacetylase complex 1 subunit 3)</t>
  </si>
  <si>
    <t>P15303</t>
  </si>
  <si>
    <t>SEC23 YPR181C P9705.14</t>
  </si>
  <si>
    <t>COPII-coated vesicle cargo loading [GO:0090110]; intracellular protein transport [GO:0006886]; macroautophagy [GO:0016236]; positive regulation of ER to Golgi vesicle-mediated transport [GO:1902953]; positive regulation of protein exit from endoplasmic reticulum [GO:0070863]; regulation of COPII vesicle coating [GO:0003400]; reticulophagy [GO:0061709]</t>
  </si>
  <si>
    <t>COPII vesicle coat [GO:0030127]; endoplasmic reticulum [GO:0005783]; endoplasmic reticulum exit site [GO:0070971]; endoplasmic reticulum membrane [GO:0005789]; Golgi membrane [GO:0000139]</t>
  </si>
  <si>
    <t>SUBCELLULAR LOCATION: Cytoplasmic vesicle, COPII-coated vesicle membrane {ECO:0000269|PubMed:10720463, ECO:0000269|PubMed:11086000, ECO:0000269|PubMed:12235121, ECO:0000269|PubMed:8548805, ECO:0000269|PubMed:9568718}; Peripheral membrane protein {ECO:0000269|PubMed:11086000, ECO:0000269|PubMed:8548805}; Cytoplasmic side {ECO:0000269|PubMed:8548805}. Cytoplasm {ECO:0000269|PubMed:8548805}. Endoplasmic reticulum membrane {ECO:0000269|PubMed:8548805}; Peripheral membrane protein; Cytoplasmic side. Golgi apparatus membrane {ECO:0000305}; Peripheral membrane protein {ECO:0000305}; Cytoplasmic side {ECO:0000305}.</t>
  </si>
  <si>
    <t>COPII vesicle coat [GO:0030127]; endoplasmic reticulum [GO:0005783]; endoplasmic reticulum exit site [GO:0070971]; endoplasmic reticulum membrane [GO:0005789]; Golgi membrane [GO:0000139]; GTPase activator activity [GO:0005096]; zinc ion binding [GO:0008270]; COPII-coated vesicle cargo loading [GO:0090110]; intracellular protein transport [GO:0006886]; macroautophagy [GO:0016236]; positive regulation of ER to Golgi vesicle-mediated transport [GO:1902953]; positive regulation of protein exit from endoplasmic reticulum [GO:0070863]; regulation of COPII vesicle coating [GO:0003400]; reticulophagy [GO:0061709]</t>
  </si>
  <si>
    <t>Protein transport protein SEC23</t>
  </si>
  <si>
    <t>P14020</t>
  </si>
  <si>
    <t>DPM1 SED3 YPR183W P9705.3</t>
  </si>
  <si>
    <t>dolichol metabolic process [GO:0019348]; dolichol-linked oligosaccharide biosynthetic process [GO:0006488]; GPI anchor biosynthetic process [GO:0006506]; protein O-linked mannosylation [GO:0035269]</t>
  </si>
  <si>
    <t>cell periphery [GO:0071944]; endoplasmic reticulum [GO:0005783]; endoplasmic reticulum membrane [GO:0005789]; mitochondrial outer membrane [GO:0005741]; mitochondrion [GO:0005739]; nuclear outer membrane-endoplasmic reticulum membrane network [GO:0042175]</t>
  </si>
  <si>
    <t>SUBCELLULAR LOCATION: Endoplasmic reticulum membrane {ECO:0000269|PubMed:14562095, ECO:0000269|PubMed:15657391}; Single-pass type IV membrane protein {ECO:0000269|PubMed:15657391}; Cytoplasmic side {ECO:0000269|PubMed:15657391}.</t>
  </si>
  <si>
    <t>cell periphery [GO:0071944]; endoplasmic reticulum [GO:0005783]; endoplasmic reticulum membrane [GO:0005789]; mitochondrial outer membrane [GO:0005741]; mitochondrion [GO:0005739]; nuclear outer membrane-endoplasmic reticulum membrane network [GO:0042175]; dolichyl-phosphate beta-D-mannosyltransferase activity [GO:0004582]; metal ion binding [GO:0046872]; dolichol metabolic process [GO:0019348]; dolichol-linked oligosaccharide biosynthetic process [GO:0006488]; GPI anchor biosynthetic process [GO:0006506]; protein O-linked mannosylation [GO:0035269]</t>
  </si>
  <si>
    <t>Dolichol-phosphate mannosyltransferase (EC 2.4.1.83) (Dolichol-phosphate mannose synthase) (DPM synthase) (Dolichyl-phosphate beta-D-mannosyltransferase) (Mannose-P-dolichol synthase) (MPD synthase)</t>
  </si>
  <si>
    <t>Q06625</t>
  </si>
  <si>
    <t>GDB1 YPR184W</t>
  </si>
  <si>
    <t>glycogen biosynthetic process [GO:0005978]; glycogen catabolic process [GO:0005980]</t>
  </si>
  <si>
    <t>cytoplasm [GO:0005737]; mitochondrion [GO:0005739]; 4-alpha-glucanotransferase activity [GO:0004134]; amylo-alpha-1,6-glucosidase activity [GO:0004135]; beta-maltose 4-alpha-glucanotransferase activity [GO:0102500]; glycogen biosynthetic process [GO:0005978]; glycogen catabolic process [GO:0005980]</t>
  </si>
  <si>
    <t>Glycogen debranching enzyme (Glycogen debrancher) [Includes: 4-alpha-glucanotransferase (EC 2.4.1.25) (Oligo-1,4-1,4-glucantransferase); Amylo-alpha-1,6-glucosidase (Amylo-1,6-glucosidase) (EC 3.2.1.33) (Dextrin 6-alpha-D-glucosidase)]</t>
  </si>
  <si>
    <t>Q06628</t>
  </si>
  <si>
    <t>ATG13 APG13 YPR185W</t>
  </si>
  <si>
    <t>autophagosome assembly [GO:0000045]; autophagy [GO:0006914]; autophagy of mitochondrion [GO:0000422]; Cvt vesicle assembly [GO:0071255]; late nucleophagy [GO:0044805]; macroautophagy [GO:0016236]; mitophagy [GO:0000423]; piecemeal microautophagy of the nucleus [GO:0034727]; positive regulation of autophagy [GO:0010508]; protein localization to phagophore assembly site [GO:0034497]; protein targeting to vacuole involved in autophagy [GO:0071211]; regulation of cellular localization [GO:0060341]; response to starvation [GO:0042594]</t>
  </si>
  <si>
    <t>Atg1/ULK1 kinase complex [GO:1990316]; cytosol [GO:0005829]; PAS complex [GO:0070772]; phagophore assembly site [GO:0000407]; vacuole-isolation membrane contact site [GO:0120095]</t>
  </si>
  <si>
    <t>SUBCELLULAR LOCATION: Cytoplasm {ECO:0000269|PubMed:14562095}. Preautophagosomal structure {ECO:0000269|PubMed:17295840, ECO:0000269|PubMed:21468027}.</t>
  </si>
  <si>
    <t>Atg1/ULK1 kinase complex [GO:1990316]; cytosol [GO:0005829]; PAS complex [GO:0070772]; phagophore assembly site [GO:0000407]; vacuole-isolation membrane contact site [GO:0120095]; lipid binding [GO:0008289]; protein kinase regulator activity [GO:0019887]; autophagosome assembly [GO:0000045]; autophagy [GO:0006914]; autophagy of mitochondrion [GO:0000422]; Cvt vesicle assembly [GO:0071255]; late nucleophagy [GO:0044805]; macroautophagy [GO:0016236]; mitophagy [GO:0000423]; piecemeal microautophagy of the nucleus [GO:0034727]; positive regulation of autophagy [GO:0010508]; protein localization to phagophore assembly site [GO:0034497]; protein targeting to vacuole involved in autophagy [GO:0071211]; regulation of cellular localization [GO:0060341]; response to starvation [GO:0042594]</t>
  </si>
  <si>
    <t>Autophagy-related protein 13</t>
  </si>
  <si>
    <t>P17883</t>
  </si>
  <si>
    <t>SKI3 YPR189W P9677.7</t>
  </si>
  <si>
    <t>defense response to virus [GO:0051607]; mRNA catabolic process [GO:0006402]; nuclear-transcribed mRNA catabolic process, 3'-5' exonucleolytic nonsense-mediated decay [GO:0070478]; nuclear-transcribed mRNA catabolic process, exonucleolytic, 3'-5' [GO:0034427]; nuclear-transcribed mRNA catabolic process, non-stop decay [GO:0070481]</t>
  </si>
  <si>
    <t>nucleus [GO:0005634]; Ski complex [GO:0055087]</t>
  </si>
  <si>
    <t>nucleus [GO:0005634]; Ski complex [GO:0055087]; defense response to virus [GO:0051607]; mRNA catabolic process [GO:0006402]; nuclear-transcribed mRNA catabolic process, 3'-5' exonucleolytic nonsense-mediated decay [GO:0070478]; nuclear-transcribed mRNA catabolic process, exonucleolytic, 3'-5' [GO:0034427]; nuclear-transcribed mRNA catabolic process, non-stop decay [GO:0070481]</t>
  </si>
  <si>
    <t>Superkiller protein 3</t>
  </si>
  <si>
    <t>P32349</t>
  </si>
  <si>
    <t>RPC82 RPC3 YPR190C P9677.11</t>
  </si>
  <si>
    <t>cytoplasm [GO:0005737]; nucleoplasm [GO:0005654]; nucleus [GO:0005634]; RNA polymerase III complex [GO:0005666]</t>
  </si>
  <si>
    <t>cytoplasm [GO:0005737]; nucleoplasm [GO:0005654]; nucleus [GO:0005634]; RNA polymerase III complex [GO:0005666]; single-stranded DNA binding [GO:0003697]; termination of RNA polymerase III transcription [GO:0006386]; transcription by RNA polymerase III [GO:0006383]; transcription initiation at RNA polymerase III promoter [GO:0006384]; tRNA transcription by RNA polymerase III [GO:0042797]</t>
  </si>
  <si>
    <t>DNA-directed RNA polymerase III subunit RPC3 (RNA polymerase III subunit C3) (C82) (DNA-directed III 74 kDa polypeptide) (C74)</t>
  </si>
  <si>
    <t>P07257</t>
  </si>
  <si>
    <t>QCR2 COR2 UCR2 YPR191W P9677.6</t>
  </si>
  <si>
    <t>aerobic respiration [GO:0009060]; cellular respiration [GO:0045333]; mitochondrial electron transport, ubiquinol to cytochrome c [GO:0006122]; proteolysis [GO:0006508]; proton transmembrane transport [GO:1902600]</t>
  </si>
  <si>
    <t>mitochondrial crista [GO:0030061]; mitochondrial inner membrane [GO:0005743]; mitochondrial respiratory chain complex III [GO:0005750]; mitochondrion [GO:0005739]</t>
  </si>
  <si>
    <t>SUBCELLULAR LOCATION: Mitochondrion inner membrane {ECO:0000269|PubMed:11502169, ECO:0000269|PubMed:18390544, ECO:0000269|PubMed:22984289, ECO:0000269|PubMed:30598554}; Peripheral membrane protein {ECO:0000269|PubMed:18390544, ECO:0000269|PubMed:30598554}; Matrix side {ECO:0000269|PubMed:18390544, ECO:0000269|PubMed:30598554}.</t>
  </si>
  <si>
    <t>mitochondrial crista [GO:0030061]; mitochondrial inner membrane [GO:0005743]; mitochondrial respiratory chain complex III [GO:0005750]; mitochondrion [GO:0005739]; metal ion binding [GO:0046872]; metalloendopeptidase activity [GO:0004222]; aerobic respiration [GO:0009060]; cellular respiration [GO:0045333]; mitochondrial electron transport, ubiquinol to cytochrome c [GO:0006122]; proteolysis [GO:0006508]; proton transmembrane transport [GO:1902600]</t>
  </si>
  <si>
    <t>Cytochrome b-c1 complex subunit 2, mitochondrial (Complex III subunit 2) (Core protein II) (Ubiquinol-cytochrome c oxidoreductase core protein 2)</t>
  </si>
  <si>
    <t>Median</t>
  </si>
  <si>
    <t>general weight</t>
  </si>
  <si>
    <t>weight of cytoplasm</t>
  </si>
  <si>
    <t>weight of mitochondrion</t>
  </si>
  <si>
    <t>weight of EPR</t>
  </si>
  <si>
    <t>weight of GC</t>
  </si>
  <si>
    <t>weight of Nucleus</t>
  </si>
  <si>
    <t>weight of mitoribosomes</t>
  </si>
  <si>
    <t>weight of cytoribosomes</t>
  </si>
  <si>
    <t>total</t>
  </si>
  <si>
    <t>cytoplasm</t>
  </si>
  <si>
    <t>mitochondrion</t>
  </si>
  <si>
    <t>ER + Golgi</t>
  </si>
  <si>
    <t>nucleus</t>
  </si>
  <si>
    <t>mitoribosome</t>
  </si>
  <si>
    <t>cytoribosome</t>
  </si>
  <si>
    <t>MRPL16</t>
  </si>
  <si>
    <t>MRPL36</t>
  </si>
  <si>
    <t>MRPL37</t>
  </si>
  <si>
    <t>MRPL27</t>
  </si>
  <si>
    <t>MRPL32</t>
  </si>
  <si>
    <t>IMG1</t>
  </si>
  <si>
    <t>IMG2</t>
  </si>
  <si>
    <t>MRPL11</t>
  </si>
  <si>
    <t>MRPL1</t>
  </si>
  <si>
    <t>MRPL7</t>
  </si>
  <si>
    <t>MHR1</t>
  </si>
  <si>
    <t>MRPL35</t>
  </si>
  <si>
    <t>MRP20</t>
  </si>
  <si>
    <t>MRPL28</t>
  </si>
  <si>
    <t>RML2</t>
  </si>
  <si>
    <t>MNP1</t>
  </si>
  <si>
    <t>MRPL25</t>
  </si>
  <si>
    <t>MRPL9</t>
  </si>
  <si>
    <t>MRPL6</t>
  </si>
  <si>
    <t>MRPL8</t>
  </si>
  <si>
    <t>MRPL49</t>
  </si>
  <si>
    <t>MRPL31</t>
  </si>
  <si>
    <t>MRP49</t>
  </si>
  <si>
    <t>MRPL38</t>
  </si>
  <si>
    <t>MRPL13</t>
  </si>
  <si>
    <t>MRPL20</t>
  </si>
  <si>
    <t>MRPL15</t>
  </si>
  <si>
    <t>MRPL4</t>
  </si>
  <si>
    <t>MRPL39</t>
  </si>
  <si>
    <t>YML6</t>
  </si>
  <si>
    <t>MRPL3</t>
  </si>
  <si>
    <t>MRPL24</t>
  </si>
  <si>
    <t>MRPL44</t>
  </si>
  <si>
    <t>MRPL33</t>
  </si>
  <si>
    <t>MRP7</t>
  </si>
  <si>
    <t>MRPL22</t>
  </si>
  <si>
    <t>MRPL19</t>
  </si>
  <si>
    <t>MRPL17</t>
  </si>
  <si>
    <t>MRPL10</t>
  </si>
  <si>
    <t>MRPL50</t>
  </si>
  <si>
    <t>MRPL23</t>
  </si>
  <si>
    <t>MRPL40</t>
  </si>
  <si>
    <t>RTC6</t>
  </si>
  <si>
    <t>MRPL51</t>
  </si>
  <si>
    <t>VAR1</t>
  </si>
  <si>
    <t>MRP21</t>
  </si>
  <si>
    <t>MRPS9</t>
  </si>
  <si>
    <t>MRPS5</t>
  </si>
  <si>
    <t>MRP10</t>
  </si>
  <si>
    <t>EHD3</t>
  </si>
  <si>
    <t>RSM10</t>
  </si>
  <si>
    <t>RSM24</t>
  </si>
  <si>
    <t>MRPS28</t>
  </si>
  <si>
    <t>MRP1</t>
  </si>
  <si>
    <t>RSM28</t>
  </si>
  <si>
    <t>RSM18</t>
  </si>
  <si>
    <t>RSM23</t>
  </si>
  <si>
    <t>MRP13</t>
  </si>
  <si>
    <t>MRPS35</t>
  </si>
  <si>
    <t>RSM27</t>
  </si>
  <si>
    <t>MRP4</t>
  </si>
  <si>
    <t>FYV4</t>
  </si>
  <si>
    <t>RSM25</t>
  </si>
  <si>
    <t>RSM26</t>
  </si>
  <si>
    <t>RSM7</t>
  </si>
  <si>
    <t>MRP17</t>
  </si>
  <si>
    <t>RSM22</t>
  </si>
  <si>
    <t>MRPS8</t>
  </si>
  <si>
    <t>MRPS17</t>
  </si>
  <si>
    <t>SWS2</t>
  </si>
  <si>
    <t>NAM9</t>
  </si>
  <si>
    <t>MRPS18</t>
  </si>
  <si>
    <t>MRPS12</t>
  </si>
  <si>
    <t>RSM19</t>
  </si>
  <si>
    <t>PET123</t>
  </si>
  <si>
    <t>MRPS16</t>
  </si>
  <si>
    <t>MRP51</t>
  </si>
  <si>
    <t>MRP2</t>
  </si>
</sst>
</file>

<file path=xl/styles.xml><?xml version="1.0" encoding="utf-8"?>
<styleSheet xmlns="http://schemas.openxmlformats.org/spreadsheetml/2006/main">
  <fonts count="6">
    <font>
      <sz val="11"/>
      <color theme="1"/>
      <name val="Calibri"/>
      <family val="2"/>
      <scheme val="minor"/>
    </font>
    <font>
      <sz val="11"/>
      <color indexed="8"/>
      <name val="Calibri"/>
      <family val="2"/>
      <scheme val="minor"/>
    </font>
    <font>
      <b/>
      <sz val="11"/>
      <color theme="1"/>
      <name val="Calibri"/>
      <family val="2"/>
      <charset val="204"/>
      <scheme val="minor"/>
    </font>
    <font>
      <b/>
      <sz val="11"/>
      <color indexed="8"/>
      <name val="Calibri"/>
      <family val="2"/>
      <charset val="204"/>
      <scheme val="minor"/>
    </font>
    <font>
      <sz val="11"/>
      <color rgb="FFFF0000"/>
      <name val="Calibri"/>
      <family val="2"/>
      <scheme val="minor"/>
    </font>
    <font>
      <sz val="11"/>
      <color rgb="FF0070C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11">
    <xf numFmtId="0" fontId="0" fillId="0" borderId="0" xfId="0"/>
    <xf numFmtId="0" fontId="0" fillId="0" borderId="0" xfId="0" applyAlignment="1">
      <alignment wrapText="1"/>
    </xf>
    <xf numFmtId="0" fontId="1" fillId="0" borderId="0" xfId="1"/>
    <xf numFmtId="0" fontId="2" fillId="0" borderId="0" xfId="0" applyFont="1" applyAlignment="1">
      <alignment wrapText="1"/>
    </xf>
    <xf numFmtId="0" fontId="3" fillId="0" borderId="0" xfId="1" applyFont="1" applyAlignment="1">
      <alignment wrapText="1"/>
    </xf>
    <xf numFmtId="0" fontId="2" fillId="0" borderId="0" xfId="0" applyFont="1" applyAlignment="1">
      <alignment wrapText="1"/>
    </xf>
    <xf numFmtId="11" fontId="0" fillId="0" borderId="0" xfId="0" applyNumberFormat="1"/>
    <xf numFmtId="10" fontId="0" fillId="0" borderId="0" xfId="0" applyNumberFormat="1"/>
    <xf numFmtId="0" fontId="4" fillId="0" borderId="0" xfId="1" applyFont="1"/>
    <xf numFmtId="0" fontId="4" fillId="0" borderId="0" xfId="1" applyNumberFormat="1" applyFont="1"/>
    <xf numFmtId="0" fontId="5" fillId="0" borderId="0" xfId="1" applyFont="1"/>
  </cellXfs>
  <cellStyles count="2">
    <cellStyle name="Обычный" xfId="0" builtinId="0"/>
    <cellStyle name="Обычный 2" xfId="1"/>
  </cellStyles>
  <dxfs count="6">
    <dxf>
      <font>
        <color rgb="FF0070C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hartsheet" Target="chartsheets/sheet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ru-RU"/>
  <c:style val="13"/>
  <c:chart>
    <c:title>
      <c:tx>
        <c:rich>
          <a:bodyPr/>
          <a:lstStyle/>
          <a:p>
            <a:pPr>
              <a:defRPr/>
            </a:pPr>
            <a:r>
              <a:rPr lang="en-US"/>
              <a:t>MSS51 compartments</a:t>
            </a:r>
            <a:endParaRPr lang="ru-RU"/>
          </a:p>
        </c:rich>
      </c:tx>
      <c:layout/>
    </c:title>
    <c:plotArea>
      <c:layout/>
      <c:pieChart>
        <c:varyColors val="1"/>
        <c:ser>
          <c:idx val="0"/>
          <c:order val="0"/>
          <c:dLbls>
            <c:dLbl>
              <c:idx val="4"/>
              <c:layout/>
              <c:tx>
                <c:rich>
                  <a:bodyPr/>
                  <a:lstStyle/>
                  <a:p>
                    <a:r>
                      <a:rPr lang="en-US" sz="1400"/>
                      <a:t>mitoribosome
&gt;1%</a:t>
                    </a:r>
                  </a:p>
                </c:rich>
              </c:tx>
              <c:showCatName val="1"/>
              <c:showPercent val="1"/>
            </c:dLbl>
            <c:txPr>
              <a:bodyPr/>
              <a:lstStyle/>
              <a:p>
                <a:pPr>
                  <a:defRPr sz="1400"/>
                </a:pPr>
                <a:endParaRPr lang="ru-RU"/>
              </a:p>
            </c:txPr>
            <c:showCatName val="1"/>
            <c:showPercent val="1"/>
            <c:showLeaderLines val="1"/>
          </c:dLbls>
          <c:cat>
            <c:strRef>
              <c:f>Summary!$B$7:$G$7</c:f>
              <c:strCache>
                <c:ptCount val="6"/>
                <c:pt idx="0">
                  <c:v>cytoplasm</c:v>
                </c:pt>
                <c:pt idx="1">
                  <c:v>mitochondrion</c:v>
                </c:pt>
                <c:pt idx="2">
                  <c:v>ER + Golgi</c:v>
                </c:pt>
                <c:pt idx="3">
                  <c:v>nucleus</c:v>
                </c:pt>
                <c:pt idx="4">
                  <c:v>mitoribosome</c:v>
                </c:pt>
                <c:pt idx="5">
                  <c:v>cytoribosome</c:v>
                </c:pt>
              </c:strCache>
            </c:strRef>
          </c:cat>
          <c:val>
            <c:numRef>
              <c:f>Summary!$B$8:$G$8</c:f>
              <c:numCache>
                <c:formatCode>0.00%</c:formatCode>
                <c:ptCount val="6"/>
                <c:pt idx="0">
                  <c:v>0.26151130500775971</c:v>
                </c:pt>
                <c:pt idx="1">
                  <c:v>0.15474756360567918</c:v>
                </c:pt>
                <c:pt idx="2">
                  <c:v>5.9088313853019124E-2</c:v>
                </c:pt>
                <c:pt idx="3">
                  <c:v>0.16054807965666262</c:v>
                </c:pt>
                <c:pt idx="4">
                  <c:v>5.4694890826191929E-3</c:v>
                </c:pt>
                <c:pt idx="5">
                  <c:v>0.40716317108803096</c:v>
                </c:pt>
              </c:numCache>
            </c:numRef>
          </c:val>
        </c:ser>
        <c:dLbls>
          <c:showCatName val="1"/>
          <c:showPercent val="1"/>
        </c:dLbls>
        <c:firstSliceAng val="0"/>
      </c:pieChart>
    </c:plotArea>
    <c:legend>
      <c:legendPos val="r"/>
      <c:layout/>
    </c:legend>
    <c:plotVisOnly val="1"/>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sheetViews>
    <sheetView tabSelected="1" zoomScale="95"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288379" cy="6063916"/>
    <xdr:graphicFrame macro="">
      <xdr:nvGraphicFramePr>
        <xdr:cNvPr id="2" name="Диаграмма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M2440"/>
  <sheetViews>
    <sheetView workbookViewId="0">
      <selection activeCell="D2441" sqref="D2441"/>
    </sheetView>
  </sheetViews>
  <sheetFormatPr defaultRowHeight="14.4"/>
  <cols>
    <col min="4" max="4" width="9.44140625" customWidth="1"/>
  </cols>
  <sheetData>
    <row r="1" spans="1:13" s="1" customFormat="1" ht="72">
      <c r="A1" s="3" t="s">
        <v>0</v>
      </c>
      <c r="B1" s="3" t="s">
        <v>1</v>
      </c>
      <c r="C1" s="3" t="s">
        <v>2</v>
      </c>
      <c r="D1" s="3" t="s">
        <v>16595</v>
      </c>
      <c r="E1" s="3" t="s">
        <v>3</v>
      </c>
      <c r="F1" s="4" t="s">
        <v>2442</v>
      </c>
      <c r="G1" s="4" t="s">
        <v>2443</v>
      </c>
      <c r="H1" s="4" t="s">
        <v>2444</v>
      </c>
      <c r="I1" s="4" t="s">
        <v>2445</v>
      </c>
      <c r="J1" s="4" t="s">
        <v>2446</v>
      </c>
      <c r="K1" s="4" t="s">
        <v>2447</v>
      </c>
      <c r="L1" s="4" t="s">
        <v>2448</v>
      </c>
      <c r="M1" s="4" t="s">
        <v>2449</v>
      </c>
    </row>
    <row r="2" spans="1:13">
      <c r="A2">
        <v>954100000</v>
      </c>
      <c r="B2">
        <v>925540000</v>
      </c>
      <c r="C2">
        <v>976470000</v>
      </c>
      <c r="D2">
        <f t="shared" ref="D2:D65" si="0">MEDIAN(A2:C2)</f>
        <v>954100000</v>
      </c>
      <c r="E2" t="s">
        <v>1520</v>
      </c>
      <c r="F2" s="2" t="s">
        <v>1520</v>
      </c>
      <c r="G2" s="2" t="s">
        <v>11759</v>
      </c>
      <c r="H2" s="2" t="s">
        <v>11760</v>
      </c>
      <c r="I2" s="2" t="s">
        <v>11761</v>
      </c>
      <c r="J2" s="2" t="s">
        <v>2717</v>
      </c>
      <c r="K2" s="2" t="s">
        <v>11762</v>
      </c>
      <c r="L2" s="2" t="s">
        <v>11763</v>
      </c>
      <c r="M2" s="2" t="s">
        <v>11764</v>
      </c>
    </row>
    <row r="3" spans="1:13">
      <c r="A3">
        <v>699350000</v>
      </c>
      <c r="B3">
        <v>971910000</v>
      </c>
      <c r="C3">
        <v>913470000</v>
      </c>
      <c r="D3">
        <f t="shared" si="0"/>
        <v>913470000</v>
      </c>
      <c r="E3" t="s">
        <v>2377</v>
      </c>
      <c r="F3" s="2" t="s">
        <v>2377</v>
      </c>
      <c r="G3" s="2" t="s">
        <v>5691</v>
      </c>
      <c r="H3" s="2" t="s">
        <v>5692</v>
      </c>
      <c r="I3" s="2" t="s">
        <v>5693</v>
      </c>
      <c r="J3" s="2" t="s">
        <v>4880</v>
      </c>
      <c r="K3" s="2" t="s">
        <v>2905</v>
      </c>
      <c r="L3" s="2" t="s">
        <v>5694</v>
      </c>
      <c r="M3" s="2" t="s">
        <v>5695</v>
      </c>
    </row>
    <row r="4" spans="1:13">
      <c r="A4">
        <v>783990000</v>
      </c>
      <c r="B4">
        <v>669210000</v>
      </c>
      <c r="C4">
        <v>719370000</v>
      </c>
      <c r="D4">
        <f t="shared" si="0"/>
        <v>719370000</v>
      </c>
      <c r="E4" t="s">
        <v>1477</v>
      </c>
      <c r="F4" s="2" t="s">
        <v>1477</v>
      </c>
      <c r="G4" s="2" t="s">
        <v>11504</v>
      </c>
      <c r="H4" s="2" t="s">
        <v>11505</v>
      </c>
      <c r="I4" s="2" t="s">
        <v>11506</v>
      </c>
      <c r="J4" s="2" t="s">
        <v>3036</v>
      </c>
      <c r="K4" s="2" t="s">
        <v>2844</v>
      </c>
      <c r="L4" s="2" t="s">
        <v>11507</v>
      </c>
      <c r="M4" s="2" t="s">
        <v>11508</v>
      </c>
    </row>
    <row r="5" spans="1:13">
      <c r="A5">
        <v>486050000</v>
      </c>
      <c r="B5">
        <v>420080000</v>
      </c>
      <c r="C5">
        <v>440360000</v>
      </c>
      <c r="D5">
        <f t="shared" si="0"/>
        <v>440360000</v>
      </c>
      <c r="E5" t="s">
        <v>2366</v>
      </c>
      <c r="F5" s="2" t="s">
        <v>2366</v>
      </c>
      <c r="G5" s="2" t="s">
        <v>3412</v>
      </c>
      <c r="H5" s="2" t="s">
        <v>3413</v>
      </c>
      <c r="I5" s="2" t="s">
        <v>3414</v>
      </c>
      <c r="J5" s="2" t="s">
        <v>3415</v>
      </c>
      <c r="K5" s="2" t="s">
        <v>3416</v>
      </c>
      <c r="L5" s="2" t="s">
        <v>3417</v>
      </c>
      <c r="M5" s="2" t="s">
        <v>3418</v>
      </c>
    </row>
    <row r="6" spans="1:13">
      <c r="A6">
        <v>491970000</v>
      </c>
      <c r="B6">
        <v>412450000</v>
      </c>
      <c r="C6">
        <v>436910000</v>
      </c>
      <c r="D6">
        <f t="shared" si="0"/>
        <v>436910000</v>
      </c>
      <c r="E6" t="s">
        <v>338</v>
      </c>
      <c r="F6" s="2" t="s">
        <v>338</v>
      </c>
      <c r="G6" s="2" t="s">
        <v>4617</v>
      </c>
      <c r="H6" s="2" t="s">
        <v>4618</v>
      </c>
      <c r="I6" s="2" t="s">
        <v>4619</v>
      </c>
      <c r="J6" s="2" t="s">
        <v>4620</v>
      </c>
      <c r="K6" s="2" t="s">
        <v>2938</v>
      </c>
      <c r="L6" s="2" t="s">
        <v>4621</v>
      </c>
      <c r="M6" s="2" t="s">
        <v>4622</v>
      </c>
    </row>
    <row r="7" spans="1:13">
      <c r="A7">
        <v>449440000</v>
      </c>
      <c r="B7">
        <v>353360000</v>
      </c>
      <c r="C7">
        <v>400880000</v>
      </c>
      <c r="D7">
        <f t="shared" si="0"/>
        <v>400880000</v>
      </c>
      <c r="E7" t="s">
        <v>931</v>
      </c>
      <c r="F7" s="2" t="s">
        <v>931</v>
      </c>
      <c r="G7" s="2" t="s">
        <v>8299</v>
      </c>
      <c r="H7" s="2" t="s">
        <v>8300</v>
      </c>
      <c r="I7" s="2" t="s">
        <v>8301</v>
      </c>
      <c r="J7" s="2" t="s">
        <v>8302</v>
      </c>
      <c r="K7" s="2" t="s">
        <v>8303</v>
      </c>
      <c r="L7" s="2" t="s">
        <v>8304</v>
      </c>
      <c r="M7" s="2" t="s">
        <v>8305</v>
      </c>
    </row>
    <row r="8" spans="1:13">
      <c r="A8">
        <v>378350000</v>
      </c>
      <c r="B8">
        <v>383630000</v>
      </c>
      <c r="C8">
        <v>379660000</v>
      </c>
      <c r="D8">
        <f t="shared" si="0"/>
        <v>379660000</v>
      </c>
      <c r="E8" t="s">
        <v>107</v>
      </c>
      <c r="F8" s="2" t="s">
        <v>107</v>
      </c>
      <c r="G8" s="2" t="s">
        <v>3157</v>
      </c>
      <c r="H8" s="2" t="s">
        <v>3158</v>
      </c>
      <c r="I8" s="2" t="s">
        <v>2842</v>
      </c>
      <c r="J8" s="2" t="s">
        <v>3024</v>
      </c>
      <c r="K8" s="2" t="s">
        <v>3159</v>
      </c>
      <c r="L8" s="2" t="s">
        <v>3160</v>
      </c>
      <c r="M8" s="2" t="s">
        <v>3161</v>
      </c>
    </row>
    <row r="9" spans="1:13">
      <c r="A9">
        <v>386000000</v>
      </c>
      <c r="B9">
        <v>374780000</v>
      </c>
      <c r="C9">
        <v>366610000</v>
      </c>
      <c r="D9">
        <f t="shared" si="0"/>
        <v>374780000</v>
      </c>
      <c r="E9" t="s">
        <v>424</v>
      </c>
      <c r="F9" s="2" t="s">
        <v>424</v>
      </c>
      <c r="G9" s="2" t="s">
        <v>5146</v>
      </c>
      <c r="H9" s="2" t="s">
        <v>5147</v>
      </c>
      <c r="I9" s="2" t="s">
        <v>5148</v>
      </c>
      <c r="J9" s="2" t="s">
        <v>2673</v>
      </c>
      <c r="K9" s="2" t="s">
        <v>2938</v>
      </c>
      <c r="L9" s="2" t="s">
        <v>5149</v>
      </c>
      <c r="M9" s="2" t="s">
        <v>5150</v>
      </c>
    </row>
    <row r="10" spans="1:13">
      <c r="A10">
        <v>382510000</v>
      </c>
      <c r="B10">
        <v>350940000</v>
      </c>
      <c r="C10">
        <v>364310000</v>
      </c>
      <c r="D10">
        <f t="shared" si="0"/>
        <v>364310000</v>
      </c>
      <c r="E10" t="s">
        <v>293</v>
      </c>
      <c r="F10" s="2" t="s">
        <v>293</v>
      </c>
      <c r="G10" s="2" t="s">
        <v>4326</v>
      </c>
      <c r="H10" s="2" t="s">
        <v>4327</v>
      </c>
      <c r="I10" s="2" t="s">
        <v>4328</v>
      </c>
      <c r="J10" s="2" t="s">
        <v>2673</v>
      </c>
      <c r="K10" s="2" t="s">
        <v>4329</v>
      </c>
      <c r="L10" s="2" t="s">
        <v>4330</v>
      </c>
      <c r="M10" s="2" t="s">
        <v>4331</v>
      </c>
    </row>
    <row r="11" spans="1:13">
      <c r="A11">
        <v>378500000</v>
      </c>
      <c r="B11">
        <v>330100000</v>
      </c>
      <c r="C11">
        <v>351030000</v>
      </c>
      <c r="D11">
        <f t="shared" si="0"/>
        <v>351030000</v>
      </c>
      <c r="E11" t="s">
        <v>1727</v>
      </c>
      <c r="F11" s="2" t="s">
        <v>1727</v>
      </c>
      <c r="G11" s="2" t="s">
        <v>12975</v>
      </c>
      <c r="H11" s="2" t="s">
        <v>12976</v>
      </c>
      <c r="I11" s="2" t="s">
        <v>12977</v>
      </c>
      <c r="J11" s="2" t="s">
        <v>11683</v>
      </c>
      <c r="K11" s="2" t="s">
        <v>3025</v>
      </c>
      <c r="L11" s="2" t="s">
        <v>12978</v>
      </c>
      <c r="M11" s="2" t="s">
        <v>12979</v>
      </c>
    </row>
    <row r="12" spans="1:13">
      <c r="A12">
        <v>338030000</v>
      </c>
      <c r="B12">
        <v>348400000</v>
      </c>
      <c r="C12">
        <v>341600000</v>
      </c>
      <c r="D12">
        <f t="shared" si="0"/>
        <v>341600000</v>
      </c>
      <c r="E12" t="s">
        <v>2360</v>
      </c>
      <c r="F12" s="2" t="s">
        <v>2360</v>
      </c>
      <c r="G12" s="2" t="s">
        <v>2978</v>
      </c>
      <c r="H12" s="2" t="s">
        <v>2979</v>
      </c>
      <c r="I12" s="2" t="s">
        <v>2980</v>
      </c>
      <c r="J12" s="2" t="s">
        <v>2981</v>
      </c>
      <c r="K12" s="2" t="s">
        <v>2844</v>
      </c>
      <c r="L12" s="2" t="s">
        <v>2982</v>
      </c>
      <c r="M12" s="2" t="s">
        <v>2983</v>
      </c>
    </row>
    <row r="13" spans="1:13">
      <c r="A13">
        <v>333870000</v>
      </c>
      <c r="B13">
        <v>316070000</v>
      </c>
      <c r="C13">
        <v>325930000</v>
      </c>
      <c r="D13">
        <f t="shared" si="0"/>
        <v>325930000</v>
      </c>
      <c r="E13" t="s">
        <v>1262</v>
      </c>
      <c r="F13" s="2" t="s">
        <v>1262</v>
      </c>
      <c r="G13" s="2" t="s">
        <v>10257</v>
      </c>
      <c r="H13" s="2" t="s">
        <v>10258</v>
      </c>
      <c r="I13" s="2" t="s">
        <v>10259</v>
      </c>
      <c r="J13" s="2" t="s">
        <v>2632</v>
      </c>
      <c r="K13" s="2" t="s">
        <v>2481</v>
      </c>
      <c r="L13" s="2" t="s">
        <v>10260</v>
      </c>
      <c r="M13" s="2" t="s">
        <v>10261</v>
      </c>
    </row>
    <row r="14" spans="1:13">
      <c r="A14">
        <v>294740000</v>
      </c>
      <c r="B14">
        <v>332270000</v>
      </c>
      <c r="C14">
        <v>324800000</v>
      </c>
      <c r="D14">
        <f t="shared" si="0"/>
        <v>324800000</v>
      </c>
      <c r="E14" t="s">
        <v>30</v>
      </c>
      <c r="F14" s="2" t="s">
        <v>30</v>
      </c>
      <c r="G14" s="2" t="s">
        <v>2623</v>
      </c>
      <c r="H14" s="2" t="s">
        <v>2624</v>
      </c>
      <c r="I14" s="2" t="s">
        <v>2625</v>
      </c>
      <c r="J14" s="2" t="s">
        <v>2626</v>
      </c>
      <c r="K14" s="2" t="s">
        <v>2519</v>
      </c>
      <c r="L14" s="2" t="s">
        <v>2627</v>
      </c>
      <c r="M14" s="2" t="s">
        <v>2628</v>
      </c>
    </row>
    <row r="15" spans="1:13">
      <c r="A15">
        <v>326550000</v>
      </c>
      <c r="B15">
        <v>255870000</v>
      </c>
      <c r="C15">
        <v>319910000</v>
      </c>
      <c r="D15">
        <f t="shared" si="0"/>
        <v>319910000</v>
      </c>
      <c r="E15" t="s">
        <v>794</v>
      </c>
      <c r="F15" s="2" t="s">
        <v>794</v>
      </c>
      <c r="G15" s="2" t="s">
        <v>7428</v>
      </c>
      <c r="H15" s="2" t="s">
        <v>7429</v>
      </c>
      <c r="I15" s="2" t="s">
        <v>7430</v>
      </c>
      <c r="J15" s="2" t="s">
        <v>7431</v>
      </c>
      <c r="K15" s="2" t="s">
        <v>3591</v>
      </c>
      <c r="L15" s="2" t="s">
        <v>7432</v>
      </c>
      <c r="M15" s="2" t="s">
        <v>7433</v>
      </c>
    </row>
    <row r="16" spans="1:13">
      <c r="A16">
        <v>333710000</v>
      </c>
      <c r="B16">
        <v>274710000</v>
      </c>
      <c r="C16">
        <v>307380000</v>
      </c>
      <c r="D16">
        <f t="shared" si="0"/>
        <v>307380000</v>
      </c>
      <c r="E16" t="s">
        <v>1281</v>
      </c>
      <c r="F16" s="2" t="s">
        <v>1281</v>
      </c>
      <c r="G16" s="2" t="s">
        <v>10366</v>
      </c>
      <c r="H16" s="2" t="s">
        <v>10367</v>
      </c>
      <c r="I16" s="2" t="s">
        <v>10368</v>
      </c>
      <c r="J16" s="2" t="s">
        <v>10369</v>
      </c>
      <c r="K16" s="2" t="s">
        <v>3025</v>
      </c>
      <c r="L16" s="2" t="s">
        <v>10370</v>
      </c>
      <c r="M16" s="2" t="s">
        <v>10371</v>
      </c>
    </row>
    <row r="17" spans="1:13">
      <c r="A17">
        <v>312430000</v>
      </c>
      <c r="B17">
        <v>306580000</v>
      </c>
      <c r="C17">
        <v>302810000</v>
      </c>
      <c r="D17">
        <f t="shared" si="0"/>
        <v>306580000</v>
      </c>
      <c r="E17" t="s">
        <v>2440</v>
      </c>
      <c r="F17" s="2" t="s">
        <v>2440</v>
      </c>
      <c r="G17" s="2" t="s">
        <v>15119</v>
      </c>
      <c r="H17" s="2" t="s">
        <v>15120</v>
      </c>
      <c r="I17" s="2" t="s">
        <v>15121</v>
      </c>
      <c r="J17" s="2" t="s">
        <v>4324</v>
      </c>
      <c r="K17" s="2" t="s">
        <v>2938</v>
      </c>
      <c r="L17" s="2" t="s">
        <v>15122</v>
      </c>
      <c r="M17" s="2" t="s">
        <v>15123</v>
      </c>
    </row>
    <row r="18" spans="1:13">
      <c r="A18">
        <v>295830000</v>
      </c>
      <c r="B18">
        <v>282500000</v>
      </c>
      <c r="C18">
        <v>294590000</v>
      </c>
      <c r="D18">
        <f t="shared" si="0"/>
        <v>294590000</v>
      </c>
      <c r="E18" t="s">
        <v>2053</v>
      </c>
      <c r="F18" s="2" t="s">
        <v>2053</v>
      </c>
      <c r="G18" s="2" t="s">
        <v>14863</v>
      </c>
      <c r="H18" s="2" t="s">
        <v>14864</v>
      </c>
      <c r="I18" s="2" t="s">
        <v>13671</v>
      </c>
      <c r="J18" s="2" t="s">
        <v>3590</v>
      </c>
      <c r="K18" s="2" t="s">
        <v>3591</v>
      </c>
      <c r="L18" s="2" t="s">
        <v>14865</v>
      </c>
      <c r="M18" s="2" t="s">
        <v>14866</v>
      </c>
    </row>
    <row r="19" spans="1:13">
      <c r="A19">
        <v>313520000</v>
      </c>
      <c r="B19">
        <v>290290000</v>
      </c>
      <c r="C19">
        <v>280080000</v>
      </c>
      <c r="D19">
        <f t="shared" si="0"/>
        <v>290290000</v>
      </c>
      <c r="E19" t="s">
        <v>2419</v>
      </c>
      <c r="F19" s="2" t="s">
        <v>2419</v>
      </c>
      <c r="G19" s="2" t="s">
        <v>11513</v>
      </c>
      <c r="H19" s="2" t="s">
        <v>11514</v>
      </c>
      <c r="I19" s="2" t="s">
        <v>11515</v>
      </c>
      <c r="J19" s="2" t="s">
        <v>4122</v>
      </c>
      <c r="K19" s="2" t="s">
        <v>2905</v>
      </c>
      <c r="L19" s="2" t="s">
        <v>11516</v>
      </c>
      <c r="M19" s="2" t="s">
        <v>11517</v>
      </c>
    </row>
    <row r="20" spans="1:13">
      <c r="A20">
        <v>290190000</v>
      </c>
      <c r="B20">
        <v>282830000</v>
      </c>
      <c r="C20">
        <v>298090000</v>
      </c>
      <c r="D20">
        <f t="shared" si="0"/>
        <v>290190000</v>
      </c>
      <c r="E20" t="s">
        <v>61</v>
      </c>
      <c r="F20" s="2" t="s">
        <v>61</v>
      </c>
      <c r="G20" s="2" t="s">
        <v>2847</v>
      </c>
      <c r="H20" s="2" t="s">
        <v>2848</v>
      </c>
      <c r="I20" s="2" t="s">
        <v>2849</v>
      </c>
      <c r="J20" s="2" t="s">
        <v>2850</v>
      </c>
      <c r="K20" s="2" t="s">
        <v>2851</v>
      </c>
      <c r="L20" s="2" t="s">
        <v>2852</v>
      </c>
      <c r="M20" s="2" t="s">
        <v>2853</v>
      </c>
    </row>
    <row r="21" spans="1:13">
      <c r="A21">
        <v>281840000</v>
      </c>
      <c r="B21">
        <v>286870000</v>
      </c>
      <c r="C21">
        <v>291500000</v>
      </c>
      <c r="D21">
        <f t="shared" si="0"/>
        <v>286870000</v>
      </c>
      <c r="E21" t="s">
        <v>1877</v>
      </c>
      <c r="F21" s="2" t="s">
        <v>1877</v>
      </c>
      <c r="G21" s="2" t="s">
        <v>13839</v>
      </c>
      <c r="H21" s="2" t="s">
        <v>13840</v>
      </c>
      <c r="I21" s="2" t="s">
        <v>13841</v>
      </c>
      <c r="J21" s="2" t="s">
        <v>13842</v>
      </c>
      <c r="K21" s="2" t="s">
        <v>3025</v>
      </c>
      <c r="L21" s="2" t="s">
        <v>13843</v>
      </c>
      <c r="M21" s="2" t="s">
        <v>13844</v>
      </c>
    </row>
    <row r="22" spans="1:13">
      <c r="A22">
        <v>266770000</v>
      </c>
      <c r="B22">
        <v>296380000</v>
      </c>
      <c r="C22">
        <v>280420000</v>
      </c>
      <c r="D22">
        <f t="shared" si="0"/>
        <v>280420000</v>
      </c>
      <c r="E22" t="s">
        <v>2393</v>
      </c>
      <c r="F22" s="2" t="s">
        <v>2393</v>
      </c>
      <c r="G22" s="2" t="s">
        <v>7289</v>
      </c>
      <c r="H22" s="2" t="s">
        <v>7290</v>
      </c>
      <c r="I22" s="2" t="s">
        <v>7291</v>
      </c>
      <c r="J22" s="2" t="s">
        <v>3036</v>
      </c>
      <c r="K22" s="2" t="s">
        <v>2844</v>
      </c>
      <c r="L22" s="2" t="s">
        <v>7292</v>
      </c>
      <c r="M22" s="2" t="s">
        <v>7293</v>
      </c>
    </row>
    <row r="23" spans="1:13">
      <c r="A23">
        <v>247610000</v>
      </c>
      <c r="B23">
        <v>279340000</v>
      </c>
      <c r="C23">
        <v>243700000</v>
      </c>
      <c r="D23">
        <f t="shared" si="0"/>
        <v>247610000</v>
      </c>
      <c r="E23" t="s">
        <v>751</v>
      </c>
      <c r="F23" s="2" t="s">
        <v>751</v>
      </c>
      <c r="G23" s="2" t="s">
        <v>7177</v>
      </c>
      <c r="H23" s="2" t="s">
        <v>7178</v>
      </c>
      <c r="I23" s="2" t="s">
        <v>7179</v>
      </c>
      <c r="J23" s="2" t="s">
        <v>3036</v>
      </c>
      <c r="K23" s="2" t="s">
        <v>3025</v>
      </c>
      <c r="L23" s="2" t="s">
        <v>7180</v>
      </c>
      <c r="M23" s="2" t="s">
        <v>7181</v>
      </c>
    </row>
    <row r="24" spans="1:13">
      <c r="A24">
        <v>247320000</v>
      </c>
      <c r="B24">
        <v>255430000</v>
      </c>
      <c r="C24">
        <v>237980000</v>
      </c>
      <c r="D24">
        <f t="shared" si="0"/>
        <v>247320000</v>
      </c>
      <c r="E24" t="s">
        <v>400</v>
      </c>
      <c r="F24" s="2" t="s">
        <v>400</v>
      </c>
      <c r="G24" s="2" t="s">
        <v>4999</v>
      </c>
      <c r="H24" s="2" t="s">
        <v>5000</v>
      </c>
      <c r="I24" s="2" t="s">
        <v>5001</v>
      </c>
      <c r="J24" s="2" t="s">
        <v>5002</v>
      </c>
      <c r="K24" s="2" t="s">
        <v>3025</v>
      </c>
      <c r="L24" s="2" t="s">
        <v>5003</v>
      </c>
      <c r="M24" s="2" t="s">
        <v>5004</v>
      </c>
    </row>
    <row r="25" spans="1:13">
      <c r="A25">
        <v>239160000</v>
      </c>
      <c r="B25">
        <v>246340000</v>
      </c>
      <c r="C25">
        <v>304050000</v>
      </c>
      <c r="D25">
        <f t="shared" si="0"/>
        <v>246340000</v>
      </c>
      <c r="E25" t="s">
        <v>2215</v>
      </c>
      <c r="F25" s="2" t="s">
        <v>2215</v>
      </c>
      <c r="G25" s="2" t="s">
        <v>15790</v>
      </c>
      <c r="H25" s="2" t="s">
        <v>15791</v>
      </c>
      <c r="I25" s="2" t="s">
        <v>7941</v>
      </c>
      <c r="J25" s="2" t="s">
        <v>4885</v>
      </c>
      <c r="K25" s="2" t="s">
        <v>7942</v>
      </c>
      <c r="L25" s="2" t="s">
        <v>15792</v>
      </c>
      <c r="M25" s="2" t="s">
        <v>15793</v>
      </c>
    </row>
    <row r="26" spans="1:13">
      <c r="A26">
        <v>272310000</v>
      </c>
      <c r="B26">
        <v>222270000</v>
      </c>
      <c r="C26">
        <v>242830000</v>
      </c>
      <c r="D26">
        <f t="shared" si="0"/>
        <v>242830000</v>
      </c>
      <c r="E26" t="s">
        <v>2392</v>
      </c>
      <c r="F26" s="2" t="s">
        <v>2392</v>
      </c>
      <c r="G26" s="2" t="s">
        <v>7123</v>
      </c>
      <c r="H26" s="2" t="s">
        <v>7124</v>
      </c>
      <c r="I26" s="2" t="s">
        <v>7125</v>
      </c>
      <c r="J26" s="2" t="s">
        <v>7126</v>
      </c>
      <c r="K26" s="2" t="s">
        <v>7127</v>
      </c>
      <c r="L26" s="2" t="s">
        <v>7128</v>
      </c>
      <c r="M26" s="2" t="s">
        <v>7129</v>
      </c>
    </row>
    <row r="27" spans="1:13">
      <c r="A27">
        <v>205570000</v>
      </c>
      <c r="B27">
        <v>259700000</v>
      </c>
      <c r="C27">
        <v>241520000</v>
      </c>
      <c r="D27">
        <f t="shared" si="0"/>
        <v>241520000</v>
      </c>
      <c r="E27" t="s">
        <v>1614</v>
      </c>
      <c r="F27" s="2" t="s">
        <v>1614</v>
      </c>
      <c r="G27" s="2" t="s">
        <v>12326</v>
      </c>
      <c r="H27" s="2" t="s">
        <v>12327</v>
      </c>
      <c r="I27" s="2" t="s">
        <v>7941</v>
      </c>
      <c r="J27" s="2" t="s">
        <v>2843</v>
      </c>
      <c r="K27" s="2" t="s">
        <v>2844</v>
      </c>
      <c r="L27" s="2" t="s">
        <v>12328</v>
      </c>
      <c r="M27" s="2" t="s">
        <v>12329</v>
      </c>
    </row>
    <row r="28" spans="1:13">
      <c r="A28">
        <v>174040000</v>
      </c>
      <c r="B28">
        <v>244730000</v>
      </c>
      <c r="C28">
        <v>238000000</v>
      </c>
      <c r="D28">
        <f t="shared" si="0"/>
        <v>238000000</v>
      </c>
      <c r="E28" t="s">
        <v>972</v>
      </c>
      <c r="F28" s="2" t="s">
        <v>972</v>
      </c>
      <c r="G28" s="2" t="s">
        <v>8525</v>
      </c>
      <c r="H28" s="2" t="s">
        <v>8526</v>
      </c>
      <c r="I28" s="2" t="s">
        <v>5001</v>
      </c>
      <c r="J28" s="2" t="s">
        <v>8527</v>
      </c>
      <c r="K28" s="2" t="s">
        <v>3025</v>
      </c>
      <c r="L28" s="2" t="s">
        <v>8528</v>
      </c>
      <c r="M28" s="2" t="s">
        <v>8529</v>
      </c>
    </row>
    <row r="29" spans="1:13">
      <c r="A29">
        <v>229840000</v>
      </c>
      <c r="B29">
        <v>230280000</v>
      </c>
      <c r="C29">
        <v>227550000</v>
      </c>
      <c r="D29">
        <f t="shared" si="0"/>
        <v>229840000</v>
      </c>
      <c r="E29" t="s">
        <v>921</v>
      </c>
      <c r="F29" s="2" t="s">
        <v>921</v>
      </c>
      <c r="G29" s="2" t="s">
        <v>8241</v>
      </c>
      <c r="H29" s="2" t="s">
        <v>8242</v>
      </c>
      <c r="I29" s="2" t="s">
        <v>8243</v>
      </c>
      <c r="J29" s="2" t="s">
        <v>8244</v>
      </c>
      <c r="K29" s="2" t="s">
        <v>4080</v>
      </c>
      <c r="L29" s="2" t="s">
        <v>8245</v>
      </c>
      <c r="M29" s="2" t="s">
        <v>8246</v>
      </c>
    </row>
    <row r="30" spans="1:13">
      <c r="A30">
        <v>232210000</v>
      </c>
      <c r="B30">
        <v>219770000</v>
      </c>
      <c r="C30">
        <v>223530000</v>
      </c>
      <c r="D30">
        <f t="shared" si="0"/>
        <v>223530000</v>
      </c>
      <c r="E30" t="s">
        <v>2378</v>
      </c>
      <c r="F30" s="2" t="s">
        <v>2378</v>
      </c>
      <c r="G30" s="2" t="s">
        <v>5792</v>
      </c>
      <c r="H30" s="2" t="s">
        <v>5793</v>
      </c>
      <c r="I30" s="2" t="s">
        <v>5794</v>
      </c>
      <c r="J30" s="2" t="s">
        <v>5795</v>
      </c>
      <c r="K30" s="2" t="s">
        <v>2540</v>
      </c>
      <c r="L30" s="2" t="s">
        <v>5796</v>
      </c>
      <c r="M30" s="2" t="s">
        <v>5797</v>
      </c>
    </row>
    <row r="31" spans="1:13">
      <c r="A31">
        <v>161310000</v>
      </c>
      <c r="B31">
        <v>223420000</v>
      </c>
      <c r="C31">
        <v>214840000</v>
      </c>
      <c r="D31">
        <f t="shared" si="0"/>
        <v>214840000</v>
      </c>
      <c r="E31" t="s">
        <v>2372</v>
      </c>
      <c r="F31" s="2" t="s">
        <v>2372</v>
      </c>
      <c r="G31" s="2" t="s">
        <v>4427</v>
      </c>
      <c r="H31" s="2" t="s">
        <v>4428</v>
      </c>
      <c r="I31" s="2" t="s">
        <v>2980</v>
      </c>
      <c r="J31" s="2" t="s">
        <v>2981</v>
      </c>
      <c r="K31" s="2" t="s">
        <v>2844</v>
      </c>
      <c r="L31" s="2" t="s">
        <v>4429</v>
      </c>
      <c r="M31" s="2" t="s">
        <v>4430</v>
      </c>
    </row>
    <row r="32" spans="1:13">
      <c r="A32">
        <v>142540000</v>
      </c>
      <c r="B32">
        <v>210790000</v>
      </c>
      <c r="C32">
        <v>209790000</v>
      </c>
      <c r="D32">
        <f t="shared" si="0"/>
        <v>209790000</v>
      </c>
      <c r="E32" t="s">
        <v>2367</v>
      </c>
      <c r="F32" s="2" t="s">
        <v>2367</v>
      </c>
      <c r="G32" s="2" t="s">
        <v>3588</v>
      </c>
      <c r="H32" s="2" t="s">
        <v>3589</v>
      </c>
      <c r="I32" s="2" t="s">
        <v>2980</v>
      </c>
      <c r="J32" s="2" t="s">
        <v>3590</v>
      </c>
      <c r="K32" s="2" t="s">
        <v>3591</v>
      </c>
      <c r="L32" s="2" t="s">
        <v>3592</v>
      </c>
      <c r="M32" s="2" t="s">
        <v>3593</v>
      </c>
    </row>
    <row r="33" spans="1:13">
      <c r="A33">
        <v>236420000</v>
      </c>
      <c r="B33">
        <v>174960000</v>
      </c>
      <c r="C33">
        <v>207970000</v>
      </c>
      <c r="D33">
        <f t="shared" si="0"/>
        <v>207970000</v>
      </c>
      <c r="E33" t="s">
        <v>1562</v>
      </c>
      <c r="F33" s="2" t="s">
        <v>1562</v>
      </c>
      <c r="G33" s="2" t="s">
        <v>12024</v>
      </c>
      <c r="H33" s="2" t="s">
        <v>12025</v>
      </c>
      <c r="I33" s="2" t="s">
        <v>7941</v>
      </c>
      <c r="J33" s="2" t="s">
        <v>12026</v>
      </c>
      <c r="K33" s="2" t="s">
        <v>3025</v>
      </c>
      <c r="L33" s="2" t="s">
        <v>12027</v>
      </c>
      <c r="M33" s="2" t="s">
        <v>12028</v>
      </c>
    </row>
    <row r="34" spans="1:13">
      <c r="A34">
        <v>206460000</v>
      </c>
      <c r="B34">
        <v>200260000</v>
      </c>
      <c r="C34">
        <v>201240000</v>
      </c>
      <c r="D34">
        <f t="shared" si="0"/>
        <v>201240000</v>
      </c>
      <c r="E34" t="s">
        <v>2359</v>
      </c>
      <c r="F34" s="2" t="s">
        <v>2359</v>
      </c>
      <c r="G34" s="2" t="s">
        <v>2840</v>
      </c>
      <c r="H34" s="2" t="s">
        <v>2841</v>
      </c>
      <c r="I34" s="2" t="s">
        <v>2842</v>
      </c>
      <c r="J34" s="2" t="s">
        <v>2843</v>
      </c>
      <c r="K34" s="2" t="s">
        <v>2844</v>
      </c>
      <c r="L34" s="2" t="s">
        <v>2845</v>
      </c>
      <c r="M34" s="2" t="s">
        <v>2846</v>
      </c>
    </row>
    <row r="35" spans="1:13">
      <c r="A35">
        <v>137390000</v>
      </c>
      <c r="B35">
        <v>254160000</v>
      </c>
      <c r="C35">
        <v>199170000</v>
      </c>
      <c r="D35">
        <f t="shared" si="0"/>
        <v>199170000</v>
      </c>
      <c r="E35" t="s">
        <v>2387</v>
      </c>
      <c r="F35" s="2" t="s">
        <v>2387</v>
      </c>
      <c r="G35" s="2" t="s">
        <v>6684</v>
      </c>
      <c r="H35" s="2" t="s">
        <v>6685</v>
      </c>
      <c r="I35" s="2" t="s">
        <v>6686</v>
      </c>
      <c r="J35" s="2" t="s">
        <v>4356</v>
      </c>
      <c r="K35" s="2" t="s">
        <v>2844</v>
      </c>
      <c r="L35" s="2" t="s">
        <v>6687</v>
      </c>
      <c r="M35" s="2" t="s">
        <v>6688</v>
      </c>
    </row>
    <row r="36" spans="1:13">
      <c r="A36">
        <v>207000000</v>
      </c>
      <c r="B36">
        <v>185730000</v>
      </c>
      <c r="C36">
        <v>197920000</v>
      </c>
      <c r="D36">
        <f t="shared" si="0"/>
        <v>197920000</v>
      </c>
      <c r="E36" t="s">
        <v>2391</v>
      </c>
      <c r="F36" s="2" t="s">
        <v>2391</v>
      </c>
      <c r="G36" s="2" t="s">
        <v>7034</v>
      </c>
      <c r="H36" s="2" t="s">
        <v>7035</v>
      </c>
      <c r="I36" s="2" t="s">
        <v>2842</v>
      </c>
      <c r="J36" s="2" t="s">
        <v>2843</v>
      </c>
      <c r="K36" s="2" t="s">
        <v>3025</v>
      </c>
      <c r="L36" s="2" t="s">
        <v>7036</v>
      </c>
      <c r="M36" s="2" t="s">
        <v>7037</v>
      </c>
    </row>
    <row r="37" spans="1:13">
      <c r="A37">
        <v>196400000</v>
      </c>
      <c r="B37">
        <v>187820000</v>
      </c>
      <c r="C37">
        <v>194930000</v>
      </c>
      <c r="D37">
        <f t="shared" si="0"/>
        <v>194930000</v>
      </c>
      <c r="E37" t="s">
        <v>804</v>
      </c>
      <c r="F37" s="2" t="s">
        <v>804</v>
      </c>
      <c r="G37" s="2" t="s">
        <v>7493</v>
      </c>
      <c r="H37" s="2" t="s">
        <v>7494</v>
      </c>
      <c r="I37" s="2" t="s">
        <v>2842</v>
      </c>
      <c r="J37" s="2" t="s">
        <v>2843</v>
      </c>
      <c r="K37" s="2" t="s">
        <v>2844</v>
      </c>
      <c r="L37" s="2" t="s">
        <v>7495</v>
      </c>
      <c r="M37" s="2" t="s">
        <v>7496</v>
      </c>
    </row>
    <row r="38" spans="1:13">
      <c r="A38">
        <v>228350000</v>
      </c>
      <c r="B38">
        <v>173440000</v>
      </c>
      <c r="C38">
        <v>193340000</v>
      </c>
      <c r="D38">
        <f t="shared" si="0"/>
        <v>193340000</v>
      </c>
      <c r="E38" t="s">
        <v>2421</v>
      </c>
      <c r="F38" s="2" t="s">
        <v>2421</v>
      </c>
      <c r="G38" s="2" t="s">
        <v>11680</v>
      </c>
      <c r="H38" s="2" t="s">
        <v>11681</v>
      </c>
      <c r="I38" s="2" t="s">
        <v>11682</v>
      </c>
      <c r="J38" s="2" t="s">
        <v>11683</v>
      </c>
      <c r="K38" s="2" t="s">
        <v>11684</v>
      </c>
      <c r="L38" s="2" t="s">
        <v>11685</v>
      </c>
      <c r="M38" s="2" t="s">
        <v>11686</v>
      </c>
    </row>
    <row r="39" spans="1:13">
      <c r="A39">
        <v>183870000</v>
      </c>
      <c r="B39">
        <v>193520000</v>
      </c>
      <c r="C39">
        <v>190800000</v>
      </c>
      <c r="D39">
        <f t="shared" si="0"/>
        <v>190800000</v>
      </c>
      <c r="E39" t="s">
        <v>1339</v>
      </c>
      <c r="F39" s="2" t="s">
        <v>1339</v>
      </c>
      <c r="G39" s="2" t="s">
        <v>10698</v>
      </c>
      <c r="H39" s="2" t="s">
        <v>10699</v>
      </c>
      <c r="I39" s="2" t="s">
        <v>10700</v>
      </c>
      <c r="J39" s="2" t="s">
        <v>2519</v>
      </c>
      <c r="K39" s="2" t="s">
        <v>2519</v>
      </c>
      <c r="L39" s="2" t="s">
        <v>10701</v>
      </c>
      <c r="M39" s="2" t="s">
        <v>10702</v>
      </c>
    </row>
    <row r="40" spans="1:13">
      <c r="A40">
        <v>172510000</v>
      </c>
      <c r="B40">
        <v>191970000</v>
      </c>
      <c r="C40">
        <v>183890000</v>
      </c>
      <c r="D40">
        <f t="shared" si="0"/>
        <v>183890000</v>
      </c>
      <c r="E40" t="s">
        <v>2400</v>
      </c>
      <c r="F40" s="2" t="s">
        <v>2400</v>
      </c>
      <c r="G40" s="2" t="s">
        <v>7939</v>
      </c>
      <c r="H40" s="2" t="s">
        <v>7940</v>
      </c>
      <c r="I40" s="2" t="s">
        <v>7941</v>
      </c>
      <c r="J40" s="2" t="s">
        <v>3024</v>
      </c>
      <c r="K40" s="2" t="s">
        <v>7942</v>
      </c>
      <c r="L40" s="2" t="s">
        <v>7943</v>
      </c>
      <c r="M40" s="2" t="s">
        <v>7944</v>
      </c>
    </row>
    <row r="41" spans="1:13">
      <c r="A41">
        <v>186210000</v>
      </c>
      <c r="B41">
        <v>163770000</v>
      </c>
      <c r="C41">
        <v>182940000</v>
      </c>
      <c r="D41">
        <f t="shared" si="0"/>
        <v>182940000</v>
      </c>
      <c r="E41" t="s">
        <v>2380</v>
      </c>
      <c r="F41" s="2" t="s">
        <v>2380</v>
      </c>
      <c r="G41" s="2" t="s">
        <v>5947</v>
      </c>
      <c r="H41" s="2" t="s">
        <v>5948</v>
      </c>
      <c r="I41" s="2" t="s">
        <v>5949</v>
      </c>
      <c r="J41" s="2" t="s">
        <v>4356</v>
      </c>
      <c r="K41" s="2" t="s">
        <v>2844</v>
      </c>
      <c r="L41" s="2" t="s">
        <v>5950</v>
      </c>
      <c r="M41" s="2" t="s">
        <v>5951</v>
      </c>
    </row>
    <row r="42" spans="1:13">
      <c r="A42">
        <v>176150000</v>
      </c>
      <c r="B42">
        <v>184810000</v>
      </c>
      <c r="C42">
        <v>179240000</v>
      </c>
      <c r="D42">
        <f t="shared" si="0"/>
        <v>179240000</v>
      </c>
      <c r="E42" t="s">
        <v>2382</v>
      </c>
      <c r="F42" s="2" t="s">
        <v>2382</v>
      </c>
      <c r="G42" s="2" t="s">
        <v>6002</v>
      </c>
      <c r="H42" s="2" t="s">
        <v>6003</v>
      </c>
      <c r="I42" s="2" t="s">
        <v>2842</v>
      </c>
      <c r="J42" s="2" t="s">
        <v>2843</v>
      </c>
      <c r="K42" s="2" t="s">
        <v>2844</v>
      </c>
      <c r="L42" s="2" t="s">
        <v>3615</v>
      </c>
      <c r="M42" s="2" t="s">
        <v>6004</v>
      </c>
    </row>
    <row r="43" spans="1:13">
      <c r="A43">
        <v>189500000</v>
      </c>
      <c r="B43">
        <v>141240000</v>
      </c>
      <c r="C43">
        <v>176500000</v>
      </c>
      <c r="D43">
        <f t="shared" si="0"/>
        <v>176500000</v>
      </c>
      <c r="E43" t="s">
        <v>939</v>
      </c>
      <c r="F43" s="2" t="s">
        <v>939</v>
      </c>
      <c r="G43" s="2" t="s">
        <v>8342</v>
      </c>
      <c r="H43" s="2" t="s">
        <v>8343</v>
      </c>
      <c r="I43" s="2" t="s">
        <v>8344</v>
      </c>
      <c r="J43" s="2" t="s">
        <v>8345</v>
      </c>
      <c r="K43" s="2" t="s">
        <v>6488</v>
      </c>
      <c r="L43" s="2" t="s">
        <v>8346</v>
      </c>
      <c r="M43" s="2" t="s">
        <v>8347</v>
      </c>
    </row>
    <row r="44" spans="1:13">
      <c r="A44">
        <v>169390000</v>
      </c>
      <c r="B44">
        <v>179130000</v>
      </c>
      <c r="C44">
        <v>174580000</v>
      </c>
      <c r="D44">
        <f t="shared" si="0"/>
        <v>174580000</v>
      </c>
      <c r="E44" t="s">
        <v>2381</v>
      </c>
      <c r="F44" s="2" t="s">
        <v>2381</v>
      </c>
      <c r="G44" s="2" t="s">
        <v>5959</v>
      </c>
      <c r="H44" s="2" t="s">
        <v>5960</v>
      </c>
      <c r="I44" s="2" t="s">
        <v>5961</v>
      </c>
      <c r="J44" s="2" t="s">
        <v>5962</v>
      </c>
      <c r="K44" s="2" t="s">
        <v>2844</v>
      </c>
      <c r="L44" s="2" t="s">
        <v>5963</v>
      </c>
      <c r="M44" s="2" t="s">
        <v>5964</v>
      </c>
    </row>
    <row r="45" spans="1:13">
      <c r="A45">
        <v>150200000</v>
      </c>
      <c r="B45">
        <v>175360000</v>
      </c>
      <c r="C45">
        <v>174070000</v>
      </c>
      <c r="D45">
        <f t="shared" si="0"/>
        <v>174070000</v>
      </c>
      <c r="E45" t="s">
        <v>1445</v>
      </c>
      <c r="F45" s="2" t="s">
        <v>1445</v>
      </c>
      <c r="G45" s="2" t="s">
        <v>11321</v>
      </c>
      <c r="H45" s="2" t="s">
        <v>11322</v>
      </c>
      <c r="I45" s="2" t="s">
        <v>8568</v>
      </c>
      <c r="J45" s="2" t="s">
        <v>2843</v>
      </c>
      <c r="K45" s="2" t="s">
        <v>2844</v>
      </c>
      <c r="L45" s="2" t="s">
        <v>8569</v>
      </c>
      <c r="M45" s="2" t="s">
        <v>11323</v>
      </c>
    </row>
    <row r="46" spans="1:13">
      <c r="A46">
        <v>171480000</v>
      </c>
      <c r="B46">
        <v>179920000</v>
      </c>
      <c r="C46">
        <v>167290000</v>
      </c>
      <c r="D46">
        <f t="shared" si="0"/>
        <v>171480000</v>
      </c>
      <c r="E46" t="s">
        <v>2418</v>
      </c>
      <c r="F46" s="2" t="s">
        <v>2418</v>
      </c>
      <c r="G46" s="2" t="s">
        <v>11426</v>
      </c>
      <c r="H46" s="2" t="s">
        <v>11427</v>
      </c>
      <c r="I46" s="2" t="s">
        <v>11428</v>
      </c>
      <c r="J46" s="2" t="s">
        <v>2559</v>
      </c>
      <c r="K46" s="2" t="s">
        <v>2931</v>
      </c>
      <c r="L46" s="2" t="s">
        <v>11429</v>
      </c>
      <c r="M46" s="2" t="s">
        <v>11430</v>
      </c>
    </row>
    <row r="47" spans="1:13">
      <c r="A47">
        <v>150950000</v>
      </c>
      <c r="B47">
        <v>172660000</v>
      </c>
      <c r="C47">
        <v>171400000</v>
      </c>
      <c r="D47">
        <f t="shared" si="0"/>
        <v>171400000</v>
      </c>
      <c r="E47" t="s">
        <v>1538</v>
      </c>
      <c r="F47" s="2" t="s">
        <v>1538</v>
      </c>
      <c r="G47" s="2" t="s">
        <v>11867</v>
      </c>
      <c r="H47" s="2" t="s">
        <v>11868</v>
      </c>
      <c r="I47" s="2" t="s">
        <v>11869</v>
      </c>
      <c r="J47" s="2" t="s">
        <v>11870</v>
      </c>
      <c r="K47" s="2" t="s">
        <v>2540</v>
      </c>
      <c r="L47" s="2" t="s">
        <v>11871</v>
      </c>
      <c r="M47" s="2" t="s">
        <v>11872</v>
      </c>
    </row>
    <row r="48" spans="1:13">
      <c r="A48">
        <v>143110000</v>
      </c>
      <c r="B48">
        <v>170820000</v>
      </c>
      <c r="C48">
        <v>182320000</v>
      </c>
      <c r="D48">
        <f t="shared" si="0"/>
        <v>170820000</v>
      </c>
      <c r="E48" t="s">
        <v>2408</v>
      </c>
      <c r="F48" s="2" t="s">
        <v>2408</v>
      </c>
      <c r="G48" s="2" t="s">
        <v>9106</v>
      </c>
      <c r="H48" s="2" t="s">
        <v>9107</v>
      </c>
      <c r="I48" s="2" t="s">
        <v>9108</v>
      </c>
      <c r="J48" s="2" t="s">
        <v>9109</v>
      </c>
      <c r="K48" s="2" t="s">
        <v>2844</v>
      </c>
      <c r="L48" s="2" t="s">
        <v>9110</v>
      </c>
      <c r="M48" s="2" t="s">
        <v>9111</v>
      </c>
    </row>
    <row r="49" spans="1:13">
      <c r="A49">
        <v>169850000</v>
      </c>
      <c r="B49">
        <v>164480000</v>
      </c>
      <c r="C49">
        <v>173060000</v>
      </c>
      <c r="D49">
        <f t="shared" si="0"/>
        <v>169850000</v>
      </c>
      <c r="E49" t="s">
        <v>99</v>
      </c>
      <c r="F49" s="2" t="s">
        <v>99</v>
      </c>
      <c r="G49" s="2" t="s">
        <v>3111</v>
      </c>
      <c r="H49" s="2" t="s">
        <v>3112</v>
      </c>
      <c r="I49" s="2" t="s">
        <v>3108</v>
      </c>
      <c r="J49" s="2" t="s">
        <v>2987</v>
      </c>
      <c r="K49" s="2" t="s">
        <v>2519</v>
      </c>
      <c r="L49" s="2" t="s">
        <v>3113</v>
      </c>
      <c r="M49" s="2" t="s">
        <v>3114</v>
      </c>
    </row>
    <row r="50" spans="1:13">
      <c r="A50">
        <v>107710000</v>
      </c>
      <c r="B50">
        <v>206360000</v>
      </c>
      <c r="C50">
        <v>169560000</v>
      </c>
      <c r="D50">
        <f t="shared" si="0"/>
        <v>169560000</v>
      </c>
      <c r="E50" t="s">
        <v>2012</v>
      </c>
      <c r="F50" s="2" t="s">
        <v>2012</v>
      </c>
      <c r="G50" s="2" t="s">
        <v>14621</v>
      </c>
      <c r="H50" s="2" t="s">
        <v>14622</v>
      </c>
      <c r="I50" s="2" t="s">
        <v>7941</v>
      </c>
      <c r="J50" s="2" t="s">
        <v>4596</v>
      </c>
      <c r="K50" s="2" t="s">
        <v>3025</v>
      </c>
      <c r="L50" s="2" t="s">
        <v>14623</v>
      </c>
      <c r="M50" s="2" t="s">
        <v>14624</v>
      </c>
    </row>
    <row r="51" spans="1:13">
      <c r="A51">
        <v>126120000</v>
      </c>
      <c r="B51">
        <v>162450000</v>
      </c>
      <c r="C51">
        <v>156770000</v>
      </c>
      <c r="D51">
        <f t="shared" si="0"/>
        <v>156770000</v>
      </c>
      <c r="E51" t="s">
        <v>2429</v>
      </c>
      <c r="F51" s="2" t="s">
        <v>2429</v>
      </c>
      <c r="G51" s="2" t="s">
        <v>13261</v>
      </c>
      <c r="H51" s="2" t="s">
        <v>13262</v>
      </c>
      <c r="I51" s="2" t="s">
        <v>2842</v>
      </c>
      <c r="J51" s="2" t="s">
        <v>2843</v>
      </c>
      <c r="K51" s="2" t="s">
        <v>2844</v>
      </c>
      <c r="L51" s="2" t="s">
        <v>3615</v>
      </c>
      <c r="M51" s="2" t="s">
        <v>13263</v>
      </c>
    </row>
    <row r="52" spans="1:13">
      <c r="A52">
        <v>155510000</v>
      </c>
      <c r="B52">
        <v>165710000</v>
      </c>
      <c r="C52">
        <v>149400000</v>
      </c>
      <c r="D52">
        <f t="shared" si="0"/>
        <v>155510000</v>
      </c>
      <c r="E52" t="s">
        <v>1370</v>
      </c>
      <c r="F52" s="2" t="s">
        <v>1370</v>
      </c>
      <c r="G52" s="2" t="s">
        <v>10884</v>
      </c>
      <c r="H52" s="2" t="s">
        <v>10885</v>
      </c>
      <c r="I52" s="2" t="s">
        <v>9977</v>
      </c>
      <c r="J52" s="2" t="s">
        <v>10886</v>
      </c>
      <c r="K52" s="2" t="s">
        <v>2844</v>
      </c>
      <c r="L52" s="2" t="s">
        <v>10887</v>
      </c>
      <c r="M52" s="2" t="s">
        <v>10888</v>
      </c>
    </row>
    <row r="53" spans="1:13">
      <c r="A53">
        <v>160490000</v>
      </c>
      <c r="B53">
        <v>149020000</v>
      </c>
      <c r="C53">
        <v>150350000</v>
      </c>
      <c r="D53">
        <f t="shared" si="0"/>
        <v>150350000</v>
      </c>
      <c r="E53" t="s">
        <v>2067</v>
      </c>
      <c r="F53" s="2" t="s">
        <v>2067</v>
      </c>
      <c r="G53" s="2" t="s">
        <v>14943</v>
      </c>
      <c r="H53" s="2" t="s">
        <v>14944</v>
      </c>
      <c r="I53" s="2" t="s">
        <v>13524</v>
      </c>
      <c r="J53" s="2" t="s">
        <v>14945</v>
      </c>
      <c r="K53" s="2" t="s">
        <v>10653</v>
      </c>
      <c r="L53" s="2" t="s">
        <v>14946</v>
      </c>
      <c r="M53" s="2" t="s">
        <v>14947</v>
      </c>
    </row>
    <row r="54" spans="1:13">
      <c r="A54">
        <v>148400000</v>
      </c>
      <c r="B54">
        <v>106510000</v>
      </c>
      <c r="C54">
        <v>154060000</v>
      </c>
      <c r="D54">
        <f t="shared" si="0"/>
        <v>148400000</v>
      </c>
      <c r="E54" t="s">
        <v>285</v>
      </c>
      <c r="F54" s="2" t="s">
        <v>285</v>
      </c>
      <c r="G54" s="2" t="s">
        <v>4279</v>
      </c>
      <c r="H54" s="2" t="s">
        <v>4280</v>
      </c>
      <c r="I54" s="2" t="s">
        <v>4281</v>
      </c>
      <c r="J54" s="2" t="s">
        <v>4282</v>
      </c>
      <c r="K54" s="2" t="s">
        <v>2540</v>
      </c>
      <c r="L54" s="2" t="s">
        <v>4283</v>
      </c>
      <c r="M54" s="2" t="s">
        <v>4284</v>
      </c>
    </row>
    <row r="55" spans="1:13">
      <c r="A55">
        <v>146370000</v>
      </c>
      <c r="B55">
        <v>150760000</v>
      </c>
      <c r="C55">
        <v>143750000</v>
      </c>
      <c r="D55">
        <f t="shared" si="0"/>
        <v>146370000</v>
      </c>
      <c r="E55" t="s">
        <v>1330</v>
      </c>
      <c r="F55" s="2" t="s">
        <v>1330</v>
      </c>
      <c r="G55" s="2" t="s">
        <v>10644</v>
      </c>
      <c r="H55" s="2" t="s">
        <v>10645</v>
      </c>
      <c r="I55" s="2" t="s">
        <v>10646</v>
      </c>
      <c r="J55" s="2" t="s">
        <v>10647</v>
      </c>
      <c r="K55" s="2" t="s">
        <v>2540</v>
      </c>
      <c r="L55" s="2" t="s">
        <v>10648</v>
      </c>
      <c r="M55" s="2" t="s">
        <v>10649</v>
      </c>
    </row>
    <row r="56" spans="1:13">
      <c r="A56">
        <v>120960000</v>
      </c>
      <c r="B56">
        <v>151500000</v>
      </c>
      <c r="C56">
        <v>146070000</v>
      </c>
      <c r="D56">
        <f t="shared" si="0"/>
        <v>146070000</v>
      </c>
      <c r="E56" t="s">
        <v>1296</v>
      </c>
      <c r="F56" s="2" t="s">
        <v>1296</v>
      </c>
      <c r="G56" s="2" t="s">
        <v>10453</v>
      </c>
      <c r="H56" s="2" t="s">
        <v>10454</v>
      </c>
      <c r="I56" s="2" t="s">
        <v>10455</v>
      </c>
      <c r="J56" s="2" t="s">
        <v>2843</v>
      </c>
      <c r="K56" s="2" t="s">
        <v>2844</v>
      </c>
      <c r="L56" s="2" t="s">
        <v>10456</v>
      </c>
      <c r="M56" s="2" t="s">
        <v>10457</v>
      </c>
    </row>
    <row r="57" spans="1:13">
      <c r="A57">
        <v>144100000</v>
      </c>
      <c r="B57">
        <v>146480000</v>
      </c>
      <c r="C57">
        <v>134980000</v>
      </c>
      <c r="D57">
        <f t="shared" si="0"/>
        <v>144100000</v>
      </c>
      <c r="E57" t="s">
        <v>2368</v>
      </c>
      <c r="F57" s="2" t="s">
        <v>2368</v>
      </c>
      <c r="G57" s="2" t="s">
        <v>3607</v>
      </c>
      <c r="H57" s="2" t="s">
        <v>3608</v>
      </c>
      <c r="I57" s="2" t="s">
        <v>3609</v>
      </c>
      <c r="J57" s="2" t="s">
        <v>3610</v>
      </c>
      <c r="K57" s="2" t="s">
        <v>3591</v>
      </c>
      <c r="L57" s="2" t="s">
        <v>3611</v>
      </c>
      <c r="M57" s="2" t="s">
        <v>3612</v>
      </c>
    </row>
    <row r="58" spans="1:13">
      <c r="A58">
        <v>143320000</v>
      </c>
      <c r="B58">
        <v>138710000</v>
      </c>
      <c r="C58">
        <v>145990000</v>
      </c>
      <c r="D58">
        <f t="shared" si="0"/>
        <v>143320000</v>
      </c>
      <c r="E58" t="s">
        <v>1460</v>
      </c>
      <c r="F58" s="2" t="s">
        <v>1460</v>
      </c>
      <c r="G58" s="2" t="s">
        <v>11410</v>
      </c>
      <c r="H58" s="2" t="s">
        <v>11411</v>
      </c>
      <c r="I58" s="2" t="s">
        <v>2842</v>
      </c>
      <c r="J58" s="2" t="s">
        <v>2843</v>
      </c>
      <c r="K58" s="2" t="s">
        <v>3025</v>
      </c>
      <c r="L58" s="2" t="s">
        <v>2845</v>
      </c>
      <c r="M58" s="2" t="s">
        <v>11412</v>
      </c>
    </row>
    <row r="59" spans="1:13">
      <c r="A59">
        <v>154030000</v>
      </c>
      <c r="B59">
        <v>135660000</v>
      </c>
      <c r="C59">
        <v>141920000</v>
      </c>
      <c r="D59">
        <f t="shared" si="0"/>
        <v>141920000</v>
      </c>
      <c r="E59" t="s">
        <v>1360</v>
      </c>
      <c r="F59" s="2" t="s">
        <v>1360</v>
      </c>
      <c r="G59" s="2" t="s">
        <v>10824</v>
      </c>
      <c r="H59" s="2" t="s">
        <v>10825</v>
      </c>
      <c r="I59" s="2" t="s">
        <v>9686</v>
      </c>
      <c r="J59" s="2" t="s">
        <v>10826</v>
      </c>
      <c r="K59" s="2" t="s">
        <v>10827</v>
      </c>
      <c r="L59" s="2" t="s">
        <v>10828</v>
      </c>
      <c r="M59" s="2" t="s">
        <v>10829</v>
      </c>
    </row>
    <row r="60" spans="1:13">
      <c r="A60">
        <v>139520000</v>
      </c>
      <c r="B60">
        <v>143190000</v>
      </c>
      <c r="C60">
        <v>135220000</v>
      </c>
      <c r="D60">
        <f t="shared" si="0"/>
        <v>139520000</v>
      </c>
      <c r="E60" t="s">
        <v>2434</v>
      </c>
      <c r="F60" s="2" t="s">
        <v>2434</v>
      </c>
      <c r="G60" s="2" t="s">
        <v>14140</v>
      </c>
      <c r="H60" s="2" t="s">
        <v>14141</v>
      </c>
      <c r="I60" s="2" t="s">
        <v>2842</v>
      </c>
      <c r="J60" s="2" t="s">
        <v>2843</v>
      </c>
      <c r="K60" s="2" t="s">
        <v>3025</v>
      </c>
      <c r="L60" s="2" t="s">
        <v>2845</v>
      </c>
      <c r="M60" s="2" t="s">
        <v>14142</v>
      </c>
    </row>
    <row r="61" spans="1:13">
      <c r="A61">
        <v>134830000</v>
      </c>
      <c r="B61">
        <v>138590000</v>
      </c>
      <c r="C61">
        <v>133000000</v>
      </c>
      <c r="D61">
        <f t="shared" si="0"/>
        <v>134830000</v>
      </c>
      <c r="E61" t="s">
        <v>941</v>
      </c>
      <c r="F61" s="2" t="s">
        <v>941</v>
      </c>
      <c r="G61" s="2" t="s">
        <v>8353</v>
      </c>
      <c r="H61" s="2" t="s">
        <v>8354</v>
      </c>
      <c r="I61" s="2" t="s">
        <v>8355</v>
      </c>
      <c r="J61" s="2" t="s">
        <v>8356</v>
      </c>
      <c r="K61" s="2" t="s">
        <v>8357</v>
      </c>
      <c r="L61" s="2" t="s">
        <v>8358</v>
      </c>
      <c r="M61" s="2" t="s">
        <v>8359</v>
      </c>
    </row>
    <row r="62" spans="1:13">
      <c r="A62">
        <v>117610000</v>
      </c>
      <c r="B62">
        <v>142200000</v>
      </c>
      <c r="C62">
        <v>132260000</v>
      </c>
      <c r="D62">
        <f t="shared" si="0"/>
        <v>132260000</v>
      </c>
      <c r="E62" t="s">
        <v>1838</v>
      </c>
      <c r="F62" s="2" t="s">
        <v>1838</v>
      </c>
      <c r="G62" s="2" t="s">
        <v>13603</v>
      </c>
      <c r="H62" s="2" t="s">
        <v>13604</v>
      </c>
      <c r="I62" s="2" t="s">
        <v>9436</v>
      </c>
      <c r="J62" s="2" t="s">
        <v>9437</v>
      </c>
      <c r="K62" s="2" t="s">
        <v>3025</v>
      </c>
      <c r="L62" s="2" t="s">
        <v>9438</v>
      </c>
      <c r="M62" s="2" t="s">
        <v>13605</v>
      </c>
    </row>
    <row r="63" spans="1:13">
      <c r="A63">
        <v>115960000</v>
      </c>
      <c r="B63">
        <v>130390000</v>
      </c>
      <c r="C63">
        <v>134790000</v>
      </c>
      <c r="D63">
        <f t="shared" si="0"/>
        <v>130390000</v>
      </c>
      <c r="E63" t="s">
        <v>2364</v>
      </c>
      <c r="F63" s="2" t="s">
        <v>2364</v>
      </c>
      <c r="G63" s="2" t="s">
        <v>3215</v>
      </c>
      <c r="H63" s="2" t="s">
        <v>3216</v>
      </c>
      <c r="I63" s="2" t="s">
        <v>3217</v>
      </c>
      <c r="J63" s="2" t="s">
        <v>2981</v>
      </c>
      <c r="K63" s="2" t="s">
        <v>2844</v>
      </c>
      <c r="L63" s="2" t="s">
        <v>3218</v>
      </c>
      <c r="M63" s="2" t="s">
        <v>3219</v>
      </c>
    </row>
    <row r="64" spans="1:13">
      <c r="A64">
        <v>131130000</v>
      </c>
      <c r="B64">
        <v>112870000</v>
      </c>
      <c r="C64">
        <v>130310000</v>
      </c>
      <c r="D64">
        <f t="shared" si="0"/>
        <v>130310000</v>
      </c>
      <c r="E64" t="s">
        <v>781</v>
      </c>
      <c r="F64" s="2" t="s">
        <v>781</v>
      </c>
      <c r="G64" s="2" t="s">
        <v>7358</v>
      </c>
      <c r="H64" s="2" t="s">
        <v>7359</v>
      </c>
      <c r="I64" s="2" t="s">
        <v>2842</v>
      </c>
      <c r="J64" s="2" t="s">
        <v>4885</v>
      </c>
      <c r="K64" s="2" t="s">
        <v>3025</v>
      </c>
      <c r="L64" s="2" t="s">
        <v>4886</v>
      </c>
      <c r="M64" s="2" t="s">
        <v>7360</v>
      </c>
    </row>
    <row r="65" spans="1:13">
      <c r="A65">
        <v>128610000</v>
      </c>
      <c r="B65">
        <v>128800000</v>
      </c>
      <c r="C65">
        <v>129380000</v>
      </c>
      <c r="D65">
        <f t="shared" si="0"/>
        <v>128800000</v>
      </c>
      <c r="E65" t="s">
        <v>2090</v>
      </c>
      <c r="F65" s="2" t="s">
        <v>2090</v>
      </c>
      <c r="G65" s="2" t="s">
        <v>15081</v>
      </c>
      <c r="H65" s="2" t="s">
        <v>15082</v>
      </c>
      <c r="I65" s="2" t="s">
        <v>11488</v>
      </c>
      <c r="J65" s="2" t="s">
        <v>2460</v>
      </c>
      <c r="K65" s="2" t="s">
        <v>3423</v>
      </c>
      <c r="L65" s="2" t="s">
        <v>15083</v>
      </c>
      <c r="M65" s="2" t="s">
        <v>15084</v>
      </c>
    </row>
    <row r="66" spans="1:13">
      <c r="A66">
        <v>132780000</v>
      </c>
      <c r="B66">
        <v>119960000</v>
      </c>
      <c r="C66">
        <v>128420000</v>
      </c>
      <c r="D66">
        <f t="shared" ref="D66:D129" si="1">MEDIAN(A66:C66)</f>
        <v>128420000</v>
      </c>
      <c r="E66" t="s">
        <v>666</v>
      </c>
      <c r="F66" s="2" t="s">
        <v>666</v>
      </c>
      <c r="G66" s="2" t="s">
        <v>6634</v>
      </c>
      <c r="H66" s="2" t="s">
        <v>6635</v>
      </c>
      <c r="I66" s="2" t="s">
        <v>6636</v>
      </c>
      <c r="J66" s="2" t="s">
        <v>6637</v>
      </c>
      <c r="K66" s="2" t="s">
        <v>6638</v>
      </c>
      <c r="L66" s="2" t="s">
        <v>6639</v>
      </c>
      <c r="M66" s="2" t="s">
        <v>6640</v>
      </c>
    </row>
    <row r="67" spans="1:13">
      <c r="A67">
        <v>103880000</v>
      </c>
      <c r="B67">
        <v>150530000</v>
      </c>
      <c r="C67">
        <v>128290000</v>
      </c>
      <c r="D67">
        <f t="shared" si="1"/>
        <v>128290000</v>
      </c>
      <c r="E67" t="s">
        <v>2426</v>
      </c>
      <c r="F67" s="2" t="s">
        <v>2426</v>
      </c>
      <c r="G67" s="2" t="s">
        <v>13026</v>
      </c>
      <c r="H67" s="2" t="s">
        <v>13027</v>
      </c>
      <c r="I67" s="2" t="s">
        <v>13028</v>
      </c>
      <c r="J67" s="2" t="s">
        <v>2843</v>
      </c>
      <c r="K67" s="2" t="s">
        <v>2844</v>
      </c>
      <c r="L67" s="2" t="s">
        <v>13029</v>
      </c>
      <c r="M67" s="2" t="s">
        <v>13030</v>
      </c>
    </row>
    <row r="68" spans="1:13">
      <c r="A68">
        <v>126500000</v>
      </c>
      <c r="B68">
        <v>124140000</v>
      </c>
      <c r="C68">
        <v>129780000</v>
      </c>
      <c r="D68">
        <f t="shared" si="1"/>
        <v>126500000</v>
      </c>
      <c r="E68" t="s">
        <v>1648</v>
      </c>
      <c r="F68" s="2" t="s">
        <v>1648</v>
      </c>
      <c r="G68" s="2" t="s">
        <v>12530</v>
      </c>
      <c r="H68" s="2" t="s">
        <v>12531</v>
      </c>
      <c r="I68" s="2" t="s">
        <v>5001</v>
      </c>
      <c r="J68" s="2" t="s">
        <v>2981</v>
      </c>
      <c r="K68" s="2" t="s">
        <v>12316</v>
      </c>
      <c r="L68" s="2" t="s">
        <v>12317</v>
      </c>
      <c r="M68" s="2" t="s">
        <v>12532</v>
      </c>
    </row>
    <row r="69" spans="1:13">
      <c r="A69">
        <v>139430000</v>
      </c>
      <c r="B69">
        <v>122320000</v>
      </c>
      <c r="C69">
        <v>124610000</v>
      </c>
      <c r="D69">
        <f t="shared" si="1"/>
        <v>124610000</v>
      </c>
      <c r="E69" t="s">
        <v>2428</v>
      </c>
      <c r="F69" s="2" t="s">
        <v>2428</v>
      </c>
      <c r="G69" s="2" t="s">
        <v>13219</v>
      </c>
      <c r="H69" s="2" t="s">
        <v>13220</v>
      </c>
      <c r="I69" s="2" t="s">
        <v>13221</v>
      </c>
      <c r="J69" s="2" t="s">
        <v>4356</v>
      </c>
      <c r="K69" s="2" t="s">
        <v>3025</v>
      </c>
      <c r="L69" s="2" t="s">
        <v>13222</v>
      </c>
      <c r="M69" s="2" t="s">
        <v>13223</v>
      </c>
    </row>
    <row r="70" spans="1:13">
      <c r="A70">
        <v>120950000</v>
      </c>
      <c r="B70">
        <v>124400000</v>
      </c>
      <c r="C70">
        <v>125340000</v>
      </c>
      <c r="D70">
        <f t="shared" si="1"/>
        <v>124400000</v>
      </c>
      <c r="E70" t="s">
        <v>151</v>
      </c>
      <c r="F70" s="2" t="s">
        <v>151</v>
      </c>
      <c r="G70" s="2" t="s">
        <v>3448</v>
      </c>
      <c r="H70" s="2" t="s">
        <v>3449</v>
      </c>
      <c r="I70" s="2" t="s">
        <v>3450</v>
      </c>
      <c r="J70" s="2" t="s">
        <v>3451</v>
      </c>
      <c r="K70" s="2" t="s">
        <v>3452</v>
      </c>
      <c r="L70" s="2" t="s">
        <v>3453</v>
      </c>
      <c r="M70" s="2" t="s">
        <v>3454</v>
      </c>
    </row>
    <row r="71" spans="1:13">
      <c r="A71">
        <v>111250000</v>
      </c>
      <c r="B71">
        <v>145400000</v>
      </c>
      <c r="C71">
        <v>124380000</v>
      </c>
      <c r="D71">
        <f t="shared" si="1"/>
        <v>124380000</v>
      </c>
      <c r="E71" t="s">
        <v>2040</v>
      </c>
      <c r="F71" s="2" t="s">
        <v>2040</v>
      </c>
      <c r="G71" s="2" t="s">
        <v>14784</v>
      </c>
      <c r="H71" s="2" t="s">
        <v>14785</v>
      </c>
      <c r="I71" s="2" t="s">
        <v>14786</v>
      </c>
      <c r="J71" s="2" t="s">
        <v>3036</v>
      </c>
      <c r="K71" s="2" t="s">
        <v>2844</v>
      </c>
      <c r="L71" s="2" t="s">
        <v>14787</v>
      </c>
      <c r="M71" s="2" t="s">
        <v>14788</v>
      </c>
    </row>
    <row r="72" spans="1:13">
      <c r="A72">
        <v>129940000</v>
      </c>
      <c r="B72">
        <v>94290000</v>
      </c>
      <c r="C72">
        <v>121650000</v>
      </c>
      <c r="D72">
        <f t="shared" si="1"/>
        <v>121650000</v>
      </c>
      <c r="E72" t="s">
        <v>239</v>
      </c>
      <c r="F72" s="2" t="s">
        <v>239</v>
      </c>
      <c r="G72" s="2" t="s">
        <v>3998</v>
      </c>
      <c r="H72" s="2" t="s">
        <v>3999</v>
      </c>
      <c r="I72" s="2" t="s">
        <v>4000</v>
      </c>
      <c r="J72" s="2" t="s">
        <v>2539</v>
      </c>
      <c r="K72" s="2" t="s">
        <v>2931</v>
      </c>
      <c r="L72" s="2" t="s">
        <v>4001</v>
      </c>
      <c r="M72" s="2" t="s">
        <v>4002</v>
      </c>
    </row>
    <row r="73" spans="1:13">
      <c r="A73">
        <v>130280000</v>
      </c>
      <c r="B73">
        <v>117830000</v>
      </c>
      <c r="C73">
        <v>119710000</v>
      </c>
      <c r="D73">
        <f t="shared" si="1"/>
        <v>119710000</v>
      </c>
      <c r="E73" t="s">
        <v>710</v>
      </c>
      <c r="F73" s="2" t="s">
        <v>710</v>
      </c>
      <c r="G73" s="2" t="s">
        <v>6916</v>
      </c>
      <c r="H73" s="2" t="s">
        <v>6917</v>
      </c>
      <c r="I73" s="2" t="s">
        <v>6918</v>
      </c>
      <c r="J73" s="2" t="s">
        <v>6919</v>
      </c>
      <c r="K73" s="2" t="s">
        <v>6920</v>
      </c>
      <c r="L73" s="2" t="s">
        <v>6921</v>
      </c>
      <c r="M73" s="2" t="s">
        <v>6922</v>
      </c>
    </row>
    <row r="74" spans="1:13">
      <c r="A74">
        <v>109560000</v>
      </c>
      <c r="B74">
        <v>127900000</v>
      </c>
      <c r="C74">
        <v>119700000</v>
      </c>
      <c r="D74">
        <f t="shared" si="1"/>
        <v>119700000</v>
      </c>
      <c r="E74" t="s">
        <v>2379</v>
      </c>
      <c r="F74" s="2" t="s">
        <v>2379</v>
      </c>
      <c r="G74" s="2" t="s">
        <v>5877</v>
      </c>
      <c r="H74" s="2" t="s">
        <v>5878</v>
      </c>
      <c r="I74" s="2" t="s">
        <v>5879</v>
      </c>
      <c r="J74" s="2" t="s">
        <v>2843</v>
      </c>
      <c r="K74" s="2" t="s">
        <v>2844</v>
      </c>
      <c r="L74" s="2" t="s">
        <v>5880</v>
      </c>
      <c r="M74" s="2" t="s">
        <v>5881</v>
      </c>
    </row>
    <row r="75" spans="1:13">
      <c r="A75">
        <v>124170000</v>
      </c>
      <c r="B75">
        <v>118210000</v>
      </c>
      <c r="C75">
        <v>116240000</v>
      </c>
      <c r="D75">
        <f t="shared" si="1"/>
        <v>118210000</v>
      </c>
      <c r="E75" t="s">
        <v>2385</v>
      </c>
      <c r="F75" s="2" t="s">
        <v>2385</v>
      </c>
      <c r="G75" s="2" t="s">
        <v>6534</v>
      </c>
      <c r="H75" s="2" t="s">
        <v>6535</v>
      </c>
      <c r="I75" s="2" t="s">
        <v>5001</v>
      </c>
      <c r="J75" s="2" t="s">
        <v>4356</v>
      </c>
      <c r="K75" s="2" t="s">
        <v>2844</v>
      </c>
      <c r="L75" s="2" t="s">
        <v>6536</v>
      </c>
      <c r="M75" s="2" t="s">
        <v>6537</v>
      </c>
    </row>
    <row r="76" spans="1:13">
      <c r="A76">
        <v>117330000</v>
      </c>
      <c r="B76">
        <v>125430000</v>
      </c>
      <c r="C76">
        <v>114030000</v>
      </c>
      <c r="D76">
        <f t="shared" si="1"/>
        <v>117330000</v>
      </c>
      <c r="E76" t="s">
        <v>2412</v>
      </c>
      <c r="F76" s="2" t="s">
        <v>2412</v>
      </c>
      <c r="G76" s="2" t="s">
        <v>9997</v>
      </c>
      <c r="H76" s="2" t="s">
        <v>9998</v>
      </c>
      <c r="I76" s="2" t="s">
        <v>2842</v>
      </c>
      <c r="J76" s="2" t="s">
        <v>4356</v>
      </c>
      <c r="K76" s="2" t="s">
        <v>3025</v>
      </c>
      <c r="L76" s="2" t="s">
        <v>7820</v>
      </c>
      <c r="M76" s="2" t="s">
        <v>9999</v>
      </c>
    </row>
    <row r="77" spans="1:13">
      <c r="A77">
        <v>131260000</v>
      </c>
      <c r="B77">
        <v>108570000</v>
      </c>
      <c r="C77">
        <v>116440000</v>
      </c>
      <c r="D77">
        <f t="shared" si="1"/>
        <v>116440000</v>
      </c>
      <c r="E77" t="s">
        <v>1660</v>
      </c>
      <c r="F77" s="2" t="s">
        <v>1660</v>
      </c>
      <c r="G77" s="2" t="s">
        <v>12595</v>
      </c>
      <c r="H77" s="2" t="s">
        <v>12596</v>
      </c>
      <c r="I77" s="2" t="s">
        <v>12597</v>
      </c>
      <c r="J77" s="2" t="s">
        <v>12598</v>
      </c>
      <c r="K77" s="2" t="s">
        <v>12599</v>
      </c>
      <c r="L77" s="2" t="s">
        <v>12600</v>
      </c>
      <c r="M77" s="2" t="s">
        <v>12601</v>
      </c>
    </row>
    <row r="78" spans="1:13">
      <c r="A78">
        <v>134070000</v>
      </c>
      <c r="B78">
        <v>113580000</v>
      </c>
      <c r="C78">
        <v>115070000</v>
      </c>
      <c r="D78">
        <f t="shared" si="1"/>
        <v>115070000</v>
      </c>
      <c r="E78" t="s">
        <v>1996</v>
      </c>
      <c r="F78" s="2" t="s">
        <v>1996</v>
      </c>
      <c r="G78" s="2" t="s">
        <v>14535</v>
      </c>
      <c r="H78" s="2" t="s">
        <v>14536</v>
      </c>
      <c r="I78" s="2" t="s">
        <v>3515</v>
      </c>
      <c r="J78" s="2" t="s">
        <v>2626</v>
      </c>
      <c r="K78" s="2" t="s">
        <v>14537</v>
      </c>
      <c r="L78" s="2" t="s">
        <v>14538</v>
      </c>
      <c r="M78" s="2" t="s">
        <v>14539</v>
      </c>
    </row>
    <row r="79" spans="1:13">
      <c r="A79">
        <v>121290000</v>
      </c>
      <c r="B79">
        <v>107220000</v>
      </c>
      <c r="C79">
        <v>114930000</v>
      </c>
      <c r="D79">
        <f t="shared" si="1"/>
        <v>114930000</v>
      </c>
      <c r="E79" t="s">
        <v>91</v>
      </c>
      <c r="F79" s="2" t="s">
        <v>91</v>
      </c>
      <c r="G79" s="2" t="s">
        <v>3049</v>
      </c>
      <c r="H79" s="2" t="s">
        <v>3050</v>
      </c>
      <c r="I79" s="2" t="s">
        <v>2479</v>
      </c>
      <c r="J79" s="2" t="s">
        <v>3051</v>
      </c>
      <c r="K79" s="2" t="s">
        <v>3052</v>
      </c>
      <c r="L79" s="2" t="s">
        <v>3053</v>
      </c>
      <c r="M79" s="2" t="s">
        <v>3054</v>
      </c>
    </row>
    <row r="80" spans="1:13">
      <c r="A80">
        <v>74717000</v>
      </c>
      <c r="B80">
        <v>122040000</v>
      </c>
      <c r="C80">
        <v>114000000</v>
      </c>
      <c r="D80">
        <f t="shared" si="1"/>
        <v>114000000</v>
      </c>
      <c r="E80" t="s">
        <v>176</v>
      </c>
      <c r="F80" s="2" t="s">
        <v>176</v>
      </c>
      <c r="G80" s="2" t="s">
        <v>3613</v>
      </c>
      <c r="H80" s="2" t="s">
        <v>3614</v>
      </c>
      <c r="I80" s="2" t="s">
        <v>2842</v>
      </c>
      <c r="J80" s="2" t="s">
        <v>2843</v>
      </c>
      <c r="K80" s="2" t="s">
        <v>2844</v>
      </c>
      <c r="L80" s="2" t="s">
        <v>3615</v>
      </c>
      <c r="M80" s="2" t="s">
        <v>3616</v>
      </c>
    </row>
    <row r="81" spans="1:13">
      <c r="A81">
        <v>113050000</v>
      </c>
      <c r="B81">
        <v>111810000</v>
      </c>
      <c r="C81">
        <v>128040000</v>
      </c>
      <c r="D81">
        <f t="shared" si="1"/>
        <v>113050000</v>
      </c>
      <c r="E81" t="s">
        <v>752</v>
      </c>
      <c r="F81" s="2" t="s">
        <v>752</v>
      </c>
      <c r="G81" s="2" t="s">
        <v>7182</v>
      </c>
      <c r="H81" s="2" t="s">
        <v>7183</v>
      </c>
      <c r="I81" s="2" t="s">
        <v>2842</v>
      </c>
      <c r="J81" s="2" t="s">
        <v>2843</v>
      </c>
      <c r="K81" s="2" t="s">
        <v>2844</v>
      </c>
      <c r="L81" s="2" t="s">
        <v>7184</v>
      </c>
      <c r="M81" s="2" t="s">
        <v>7185</v>
      </c>
    </row>
    <row r="82" spans="1:13">
      <c r="A82">
        <v>133930000</v>
      </c>
      <c r="B82">
        <v>96155000</v>
      </c>
      <c r="C82">
        <v>112350000</v>
      </c>
      <c r="D82">
        <f t="shared" si="1"/>
        <v>112350000</v>
      </c>
      <c r="E82" t="s">
        <v>2153</v>
      </c>
      <c r="F82" s="2" t="s">
        <v>2153</v>
      </c>
      <c r="G82" s="2" t="s">
        <v>15438</v>
      </c>
      <c r="H82" s="2" t="s">
        <v>15439</v>
      </c>
      <c r="I82" s="2" t="s">
        <v>2842</v>
      </c>
      <c r="J82" s="2" t="s">
        <v>8527</v>
      </c>
      <c r="K82" s="2" t="s">
        <v>3025</v>
      </c>
      <c r="L82" s="2" t="s">
        <v>15440</v>
      </c>
      <c r="M82" s="2" t="s">
        <v>15441</v>
      </c>
    </row>
    <row r="83" spans="1:13">
      <c r="A83">
        <v>117640000</v>
      </c>
      <c r="B83">
        <v>86098000</v>
      </c>
      <c r="C83">
        <v>110060000</v>
      </c>
      <c r="D83">
        <f t="shared" si="1"/>
        <v>110060000</v>
      </c>
      <c r="E83" t="s">
        <v>2435</v>
      </c>
      <c r="F83" s="2" t="s">
        <v>2435</v>
      </c>
      <c r="G83" s="2" t="s">
        <v>14143</v>
      </c>
      <c r="H83" s="2" t="s">
        <v>14144</v>
      </c>
      <c r="I83" s="2" t="s">
        <v>14145</v>
      </c>
      <c r="J83" s="2" t="s">
        <v>4356</v>
      </c>
      <c r="K83" s="2" t="s">
        <v>2844</v>
      </c>
      <c r="L83" s="2" t="s">
        <v>14146</v>
      </c>
      <c r="M83" s="2" t="s">
        <v>14147</v>
      </c>
    </row>
    <row r="84" spans="1:13">
      <c r="A84">
        <v>107450000</v>
      </c>
      <c r="B84">
        <v>106470000</v>
      </c>
      <c r="C84">
        <v>111330000</v>
      </c>
      <c r="D84">
        <f t="shared" si="1"/>
        <v>107450000</v>
      </c>
      <c r="E84" t="s">
        <v>1511</v>
      </c>
      <c r="F84" s="2" t="s">
        <v>1511</v>
      </c>
      <c r="G84" s="2" t="s">
        <v>11707</v>
      </c>
      <c r="H84" s="2" t="s">
        <v>11708</v>
      </c>
      <c r="I84" s="2" t="s">
        <v>6066</v>
      </c>
      <c r="J84" s="2" t="s">
        <v>4909</v>
      </c>
      <c r="K84" s="2" t="s">
        <v>2519</v>
      </c>
      <c r="L84" s="2" t="s">
        <v>11709</v>
      </c>
      <c r="M84" s="2" t="s">
        <v>11710</v>
      </c>
    </row>
    <row r="85" spans="1:13">
      <c r="A85">
        <v>0</v>
      </c>
      <c r="B85">
        <v>138120000</v>
      </c>
      <c r="C85">
        <v>107000000</v>
      </c>
      <c r="D85">
        <f t="shared" si="1"/>
        <v>107000000</v>
      </c>
      <c r="E85" t="s">
        <v>2221</v>
      </c>
      <c r="F85" s="2" t="s">
        <v>2221</v>
      </c>
      <c r="G85" s="2" t="s">
        <v>15822</v>
      </c>
      <c r="H85" s="2" t="s">
        <v>15823</v>
      </c>
      <c r="I85" s="2" t="s">
        <v>7845</v>
      </c>
      <c r="J85" s="2" t="s">
        <v>2843</v>
      </c>
      <c r="K85" s="2" t="s">
        <v>3025</v>
      </c>
      <c r="L85" s="2" t="s">
        <v>15191</v>
      </c>
      <c r="M85" s="2" t="s">
        <v>15824</v>
      </c>
    </row>
    <row r="86" spans="1:13">
      <c r="A86">
        <v>104320000</v>
      </c>
      <c r="B86">
        <v>102720000</v>
      </c>
      <c r="C86">
        <v>94748000</v>
      </c>
      <c r="D86">
        <f t="shared" si="1"/>
        <v>102720000</v>
      </c>
      <c r="E86" t="s">
        <v>364</v>
      </c>
      <c r="F86" s="2" t="s">
        <v>364</v>
      </c>
      <c r="G86" s="2" t="s">
        <v>4771</v>
      </c>
      <c r="H86" s="2" t="s">
        <v>4772</v>
      </c>
      <c r="I86" s="2" t="s">
        <v>4773</v>
      </c>
      <c r="J86" s="2" t="s">
        <v>2717</v>
      </c>
      <c r="K86" s="2" t="s">
        <v>4774</v>
      </c>
      <c r="L86" s="2" t="s">
        <v>4775</v>
      </c>
      <c r="M86" s="2" t="s">
        <v>4776</v>
      </c>
    </row>
    <row r="87" spans="1:13">
      <c r="A87">
        <v>104330000</v>
      </c>
      <c r="B87">
        <v>100580000</v>
      </c>
      <c r="C87">
        <v>96778000</v>
      </c>
      <c r="D87">
        <f t="shared" si="1"/>
        <v>100580000</v>
      </c>
      <c r="E87" t="s">
        <v>340</v>
      </c>
      <c r="F87" s="2" t="s">
        <v>340</v>
      </c>
      <c r="G87" s="2" t="s">
        <v>4626</v>
      </c>
      <c r="H87" s="2" t="s">
        <v>4627</v>
      </c>
      <c r="I87" s="2" t="s">
        <v>4628</v>
      </c>
      <c r="J87" s="2" t="s">
        <v>4629</v>
      </c>
      <c r="K87" s="2" t="s">
        <v>4630</v>
      </c>
      <c r="L87" s="2" t="s">
        <v>4631</v>
      </c>
      <c r="M87" s="2" t="s">
        <v>4632</v>
      </c>
    </row>
    <row r="88" spans="1:13">
      <c r="A88">
        <v>93866000</v>
      </c>
      <c r="B88">
        <v>107330000</v>
      </c>
      <c r="C88">
        <v>100440000</v>
      </c>
      <c r="D88">
        <f t="shared" si="1"/>
        <v>100440000</v>
      </c>
      <c r="E88" t="s">
        <v>2403</v>
      </c>
      <c r="F88" s="2" t="s">
        <v>2403</v>
      </c>
      <c r="G88" s="2" t="s">
        <v>8646</v>
      </c>
      <c r="H88" s="2" t="s">
        <v>8647</v>
      </c>
      <c r="I88" s="2" t="s">
        <v>3217</v>
      </c>
      <c r="J88" s="2" t="s">
        <v>8527</v>
      </c>
      <c r="K88" s="2" t="s">
        <v>2844</v>
      </c>
      <c r="L88" s="2" t="s">
        <v>8648</v>
      </c>
      <c r="M88" s="2" t="s">
        <v>8649</v>
      </c>
    </row>
    <row r="89" spans="1:13">
      <c r="A89">
        <v>92689000</v>
      </c>
      <c r="B89">
        <v>103470000</v>
      </c>
      <c r="C89">
        <v>100350000</v>
      </c>
      <c r="D89">
        <f t="shared" si="1"/>
        <v>100350000</v>
      </c>
      <c r="E89" t="s">
        <v>1776</v>
      </c>
      <c r="F89" s="2" t="s">
        <v>1776</v>
      </c>
      <c r="G89" s="2" t="s">
        <v>13254</v>
      </c>
      <c r="H89" s="2" t="s">
        <v>13255</v>
      </c>
      <c r="I89" s="2" t="s">
        <v>13256</v>
      </c>
      <c r="J89" s="2" t="s">
        <v>13257</v>
      </c>
      <c r="K89" s="2" t="s">
        <v>13258</v>
      </c>
      <c r="L89" s="2" t="s">
        <v>13259</v>
      </c>
      <c r="M89" s="2" t="s">
        <v>13260</v>
      </c>
    </row>
    <row r="90" spans="1:13">
      <c r="A90">
        <v>103640000</v>
      </c>
      <c r="B90">
        <v>90329000</v>
      </c>
      <c r="C90">
        <v>99908000</v>
      </c>
      <c r="D90">
        <f t="shared" si="1"/>
        <v>99908000</v>
      </c>
      <c r="E90" t="s">
        <v>213</v>
      </c>
      <c r="F90" s="2" t="s">
        <v>213</v>
      </c>
      <c r="G90" s="2" t="s">
        <v>3833</v>
      </c>
      <c r="H90" s="2" t="s">
        <v>3834</v>
      </c>
      <c r="I90" s="2" t="s">
        <v>3835</v>
      </c>
      <c r="J90" s="2" t="s">
        <v>3836</v>
      </c>
      <c r="K90" s="2" t="s">
        <v>3726</v>
      </c>
      <c r="L90" s="2" t="s">
        <v>3837</v>
      </c>
      <c r="M90" s="2" t="s">
        <v>3838</v>
      </c>
    </row>
    <row r="91" spans="1:13">
      <c r="A91">
        <v>109210000</v>
      </c>
      <c r="B91">
        <v>85490000</v>
      </c>
      <c r="C91">
        <v>97615000</v>
      </c>
      <c r="D91">
        <f t="shared" si="1"/>
        <v>97615000</v>
      </c>
      <c r="E91" t="s">
        <v>1823</v>
      </c>
      <c r="F91" s="2" t="s">
        <v>1823</v>
      </c>
      <c r="G91" s="2" t="s">
        <v>13522</v>
      </c>
      <c r="H91" s="2" t="s">
        <v>13523</v>
      </c>
      <c r="I91" s="2" t="s">
        <v>13524</v>
      </c>
      <c r="J91" s="2" t="s">
        <v>13525</v>
      </c>
      <c r="K91" s="2" t="s">
        <v>2474</v>
      </c>
      <c r="L91" s="2" t="s">
        <v>13526</v>
      </c>
      <c r="M91" s="2" t="s">
        <v>13527</v>
      </c>
    </row>
    <row r="92" spans="1:13">
      <c r="A92">
        <v>105860000</v>
      </c>
      <c r="B92">
        <v>93811000</v>
      </c>
      <c r="C92">
        <v>96551000</v>
      </c>
      <c r="D92">
        <f t="shared" si="1"/>
        <v>96551000</v>
      </c>
      <c r="E92" t="s">
        <v>2394</v>
      </c>
      <c r="F92" s="2" t="s">
        <v>2394</v>
      </c>
      <c r="G92" s="2" t="s">
        <v>7458</v>
      </c>
      <c r="H92" s="2" t="s">
        <v>7459</v>
      </c>
      <c r="I92" s="2" t="s">
        <v>7460</v>
      </c>
      <c r="J92" s="2" t="s">
        <v>2843</v>
      </c>
      <c r="K92" s="2" t="s">
        <v>2844</v>
      </c>
      <c r="L92" s="2" t="s">
        <v>7461</v>
      </c>
      <c r="M92" s="2" t="s">
        <v>7462</v>
      </c>
    </row>
    <row r="93" spans="1:13">
      <c r="A93">
        <v>97567000</v>
      </c>
      <c r="B93">
        <v>90743000</v>
      </c>
      <c r="C93">
        <v>95866000</v>
      </c>
      <c r="D93">
        <f t="shared" si="1"/>
        <v>95866000</v>
      </c>
      <c r="E93" t="s">
        <v>357</v>
      </c>
      <c r="F93" s="2" t="s">
        <v>357</v>
      </c>
      <c r="G93" s="2" t="s">
        <v>4728</v>
      </c>
      <c r="H93" s="2" t="s">
        <v>4729</v>
      </c>
      <c r="I93" s="2" t="s">
        <v>4730</v>
      </c>
      <c r="J93" s="2" t="s">
        <v>4731</v>
      </c>
      <c r="K93" s="2" t="s">
        <v>4732</v>
      </c>
      <c r="L93" s="2" t="s">
        <v>4733</v>
      </c>
      <c r="M93" s="2" t="s">
        <v>4734</v>
      </c>
    </row>
    <row r="94" spans="1:13">
      <c r="A94">
        <v>76286000</v>
      </c>
      <c r="B94">
        <v>102290000</v>
      </c>
      <c r="C94">
        <v>94398000</v>
      </c>
      <c r="D94">
        <f t="shared" si="1"/>
        <v>94398000</v>
      </c>
      <c r="E94" t="s">
        <v>2371</v>
      </c>
      <c r="F94" s="2" t="s">
        <v>2371</v>
      </c>
      <c r="G94" s="2" t="s">
        <v>4397</v>
      </c>
      <c r="H94" s="2" t="s">
        <v>4398</v>
      </c>
      <c r="I94" s="2" t="s">
        <v>4399</v>
      </c>
      <c r="J94" s="2" t="s">
        <v>2843</v>
      </c>
      <c r="K94" s="2" t="s">
        <v>3025</v>
      </c>
      <c r="L94" s="2" t="s">
        <v>4400</v>
      </c>
      <c r="M94" s="2" t="s">
        <v>4401</v>
      </c>
    </row>
    <row r="95" spans="1:13">
      <c r="A95">
        <v>108540000</v>
      </c>
      <c r="B95">
        <v>79104000</v>
      </c>
      <c r="C95">
        <v>93516000</v>
      </c>
      <c r="D95">
        <f t="shared" si="1"/>
        <v>93516000</v>
      </c>
      <c r="E95" t="s">
        <v>1280</v>
      </c>
      <c r="F95" s="2" t="s">
        <v>1280</v>
      </c>
      <c r="G95" s="2" t="s">
        <v>10360</v>
      </c>
      <c r="H95" s="2" t="s">
        <v>10361</v>
      </c>
      <c r="I95" s="2" t="s">
        <v>5549</v>
      </c>
      <c r="J95" s="2" t="s">
        <v>10362</v>
      </c>
      <c r="K95" s="2" t="s">
        <v>10363</v>
      </c>
      <c r="L95" s="2" t="s">
        <v>10364</v>
      </c>
      <c r="M95" s="2" t="s">
        <v>10365</v>
      </c>
    </row>
    <row r="96" spans="1:13">
      <c r="A96">
        <v>83659000</v>
      </c>
      <c r="B96">
        <v>91642000</v>
      </c>
      <c r="C96">
        <v>96116000</v>
      </c>
      <c r="D96">
        <f t="shared" si="1"/>
        <v>91642000</v>
      </c>
      <c r="E96" t="s">
        <v>100</v>
      </c>
      <c r="F96" s="2" t="s">
        <v>100</v>
      </c>
      <c r="G96" s="2" t="s">
        <v>3115</v>
      </c>
      <c r="H96" s="2" t="s">
        <v>3116</v>
      </c>
      <c r="I96" s="2" t="s">
        <v>3117</v>
      </c>
      <c r="J96" s="2" t="s">
        <v>3118</v>
      </c>
      <c r="K96" s="2" t="s">
        <v>2519</v>
      </c>
      <c r="L96" s="2" t="s">
        <v>3119</v>
      </c>
      <c r="M96" s="2" t="s">
        <v>3120</v>
      </c>
    </row>
    <row r="97" spans="1:13">
      <c r="A97">
        <v>96000000</v>
      </c>
      <c r="B97">
        <v>91220000</v>
      </c>
      <c r="C97">
        <v>89862000</v>
      </c>
      <c r="D97">
        <f t="shared" si="1"/>
        <v>91220000</v>
      </c>
      <c r="E97" t="s">
        <v>66</v>
      </c>
      <c r="F97" s="2" t="s">
        <v>66</v>
      </c>
      <c r="G97" s="2" t="s">
        <v>2881</v>
      </c>
      <c r="H97" s="2" t="s">
        <v>2882</v>
      </c>
      <c r="I97" s="2" t="s">
        <v>2883</v>
      </c>
      <c r="J97" s="2" t="s">
        <v>2884</v>
      </c>
      <c r="K97" s="2" t="s">
        <v>2519</v>
      </c>
      <c r="L97" s="2" t="s">
        <v>2885</v>
      </c>
      <c r="M97" s="2" t="s">
        <v>2886</v>
      </c>
    </row>
    <row r="98" spans="1:13">
      <c r="A98">
        <v>87961000</v>
      </c>
      <c r="B98">
        <v>89328000</v>
      </c>
      <c r="C98">
        <v>93559000</v>
      </c>
      <c r="D98">
        <f t="shared" si="1"/>
        <v>89328000</v>
      </c>
      <c r="E98" t="s">
        <v>2361</v>
      </c>
      <c r="F98" s="2" t="s">
        <v>2361</v>
      </c>
      <c r="G98" s="2" t="s">
        <v>3022</v>
      </c>
      <c r="H98" s="2" t="s">
        <v>3023</v>
      </c>
      <c r="I98" s="2" t="s">
        <v>2842</v>
      </c>
      <c r="J98" s="2" t="s">
        <v>3024</v>
      </c>
      <c r="K98" s="2" t="s">
        <v>3025</v>
      </c>
      <c r="L98" s="2" t="s">
        <v>3026</v>
      </c>
      <c r="M98" s="2" t="s">
        <v>3027</v>
      </c>
    </row>
    <row r="99" spans="1:13">
      <c r="A99">
        <v>88031000</v>
      </c>
      <c r="B99">
        <v>110610000</v>
      </c>
      <c r="C99">
        <v>87584000</v>
      </c>
      <c r="D99">
        <f t="shared" si="1"/>
        <v>88031000</v>
      </c>
      <c r="E99" t="s">
        <v>2109</v>
      </c>
      <c r="F99" s="2" t="s">
        <v>2109</v>
      </c>
      <c r="G99" s="2" t="s">
        <v>15189</v>
      </c>
      <c r="H99" s="2" t="s">
        <v>15190</v>
      </c>
      <c r="I99" s="2" t="s">
        <v>7845</v>
      </c>
      <c r="J99" s="2" t="s">
        <v>2843</v>
      </c>
      <c r="K99" s="2" t="s">
        <v>2844</v>
      </c>
      <c r="L99" s="2" t="s">
        <v>15191</v>
      </c>
      <c r="M99" s="2" t="s">
        <v>15192</v>
      </c>
    </row>
    <row r="100" spans="1:13">
      <c r="A100">
        <v>87758000</v>
      </c>
      <c r="B100">
        <v>87444000</v>
      </c>
      <c r="C100">
        <v>78501000</v>
      </c>
      <c r="D100">
        <f t="shared" si="1"/>
        <v>87444000</v>
      </c>
      <c r="E100" t="s">
        <v>2401</v>
      </c>
      <c r="F100" s="2" t="s">
        <v>2401</v>
      </c>
      <c r="G100" s="2" t="s">
        <v>8029</v>
      </c>
      <c r="H100" s="2" t="s">
        <v>8030</v>
      </c>
      <c r="I100" s="2" t="s">
        <v>8031</v>
      </c>
      <c r="J100" s="2" t="s">
        <v>8032</v>
      </c>
      <c r="K100" s="2" t="s">
        <v>2844</v>
      </c>
      <c r="L100" s="2" t="s">
        <v>8033</v>
      </c>
      <c r="M100" s="2" t="s">
        <v>8034</v>
      </c>
    </row>
    <row r="101" spans="1:13">
      <c r="A101">
        <v>68090000</v>
      </c>
      <c r="B101">
        <v>99256000</v>
      </c>
      <c r="C101">
        <v>86088000</v>
      </c>
      <c r="D101">
        <f t="shared" si="1"/>
        <v>86088000</v>
      </c>
      <c r="E101" t="s">
        <v>2370</v>
      </c>
      <c r="F101" s="2" t="s">
        <v>2370</v>
      </c>
      <c r="G101" s="2" t="s">
        <v>4108</v>
      </c>
      <c r="H101" s="2" t="s">
        <v>4109</v>
      </c>
      <c r="I101" s="2" t="s">
        <v>4110</v>
      </c>
      <c r="J101" s="2" t="s">
        <v>3590</v>
      </c>
      <c r="K101" s="2" t="s">
        <v>3591</v>
      </c>
      <c r="L101" s="2" t="s">
        <v>4111</v>
      </c>
      <c r="M101" s="2" t="s">
        <v>4112</v>
      </c>
    </row>
    <row r="102" spans="1:13">
      <c r="A102">
        <v>85696000</v>
      </c>
      <c r="B102">
        <v>84137000</v>
      </c>
      <c r="C102">
        <v>86986000</v>
      </c>
      <c r="D102">
        <f t="shared" si="1"/>
        <v>85696000</v>
      </c>
      <c r="E102" t="s">
        <v>1755</v>
      </c>
      <c r="F102" s="2" t="s">
        <v>1755</v>
      </c>
      <c r="G102" s="2" t="s">
        <v>13131</v>
      </c>
      <c r="H102" s="2" t="s">
        <v>13132</v>
      </c>
      <c r="I102" s="2" t="s">
        <v>13133</v>
      </c>
      <c r="J102" s="2" t="s">
        <v>8356</v>
      </c>
      <c r="K102" s="2" t="s">
        <v>8357</v>
      </c>
      <c r="L102" s="2" t="s">
        <v>13134</v>
      </c>
      <c r="M102" s="2" t="s">
        <v>13135</v>
      </c>
    </row>
    <row r="103" spans="1:13">
      <c r="A103">
        <v>76755000</v>
      </c>
      <c r="B103">
        <v>89870000</v>
      </c>
      <c r="C103">
        <v>85543000</v>
      </c>
      <c r="D103">
        <f t="shared" si="1"/>
        <v>85543000</v>
      </c>
      <c r="E103" t="s">
        <v>607</v>
      </c>
      <c r="F103" s="2" t="s">
        <v>607</v>
      </c>
      <c r="G103" s="2" t="s">
        <v>6278</v>
      </c>
      <c r="H103" s="2" t="s">
        <v>6279</v>
      </c>
      <c r="I103" s="2" t="s">
        <v>6280</v>
      </c>
      <c r="J103" s="2" t="s">
        <v>6281</v>
      </c>
      <c r="K103" s="2" t="s">
        <v>6282</v>
      </c>
      <c r="L103" s="2" t="s">
        <v>6283</v>
      </c>
      <c r="M103" s="2" t="s">
        <v>6284</v>
      </c>
    </row>
    <row r="104" spans="1:13">
      <c r="A104">
        <v>85348000</v>
      </c>
      <c r="B104">
        <v>77913000</v>
      </c>
      <c r="C104">
        <v>79193000</v>
      </c>
      <c r="D104">
        <f t="shared" si="1"/>
        <v>79193000</v>
      </c>
      <c r="E104" t="s">
        <v>653</v>
      </c>
      <c r="F104" s="2" t="s">
        <v>653</v>
      </c>
      <c r="G104" s="2" t="s">
        <v>6565</v>
      </c>
      <c r="H104" s="2" t="s">
        <v>6566</v>
      </c>
      <c r="I104" s="2" t="s">
        <v>4050</v>
      </c>
      <c r="J104" s="2" t="s">
        <v>2460</v>
      </c>
      <c r="K104" s="2" t="s">
        <v>3423</v>
      </c>
      <c r="L104" s="2" t="s">
        <v>6567</v>
      </c>
      <c r="M104" s="2" t="s">
        <v>6568</v>
      </c>
    </row>
    <row r="105" spans="1:13">
      <c r="A105">
        <v>94137000</v>
      </c>
      <c r="B105">
        <v>44653000</v>
      </c>
      <c r="C105">
        <v>77811000</v>
      </c>
      <c r="D105">
        <f t="shared" si="1"/>
        <v>77811000</v>
      </c>
      <c r="E105" t="s">
        <v>308</v>
      </c>
      <c r="F105" s="2" t="s">
        <v>308</v>
      </c>
      <c r="G105" s="2" t="s">
        <v>4421</v>
      </c>
      <c r="H105" s="2" t="s">
        <v>4422</v>
      </c>
      <c r="I105" s="2" t="s">
        <v>4423</v>
      </c>
      <c r="J105" s="2" t="s">
        <v>4424</v>
      </c>
      <c r="K105" s="2" t="s">
        <v>2844</v>
      </c>
      <c r="L105" s="2" t="s">
        <v>4425</v>
      </c>
      <c r="M105" s="2" t="s">
        <v>4426</v>
      </c>
    </row>
    <row r="106" spans="1:13">
      <c r="A106">
        <v>45336000</v>
      </c>
      <c r="B106">
        <v>77724000</v>
      </c>
      <c r="C106">
        <v>84347000</v>
      </c>
      <c r="D106">
        <f t="shared" si="1"/>
        <v>77724000</v>
      </c>
      <c r="E106" t="s">
        <v>2398</v>
      </c>
      <c r="F106" s="2" t="s">
        <v>2398</v>
      </c>
      <c r="G106" s="2" t="s">
        <v>7843</v>
      </c>
      <c r="H106" s="2" t="s">
        <v>7844</v>
      </c>
      <c r="I106" s="2" t="s">
        <v>7845</v>
      </c>
      <c r="J106" s="2" t="s">
        <v>2843</v>
      </c>
      <c r="K106" s="2" t="s">
        <v>2844</v>
      </c>
      <c r="L106" s="2" t="s">
        <v>7846</v>
      </c>
      <c r="M106" s="2" t="s">
        <v>7847</v>
      </c>
    </row>
    <row r="107" spans="1:13">
      <c r="A107">
        <v>78661000</v>
      </c>
      <c r="B107">
        <v>70793000</v>
      </c>
      <c r="C107">
        <v>75363000</v>
      </c>
      <c r="D107">
        <f t="shared" si="1"/>
        <v>75363000</v>
      </c>
      <c r="E107" t="s">
        <v>1470</v>
      </c>
      <c r="F107" s="2" t="s">
        <v>1470</v>
      </c>
      <c r="G107" s="2" t="s">
        <v>11468</v>
      </c>
      <c r="H107" s="2" t="s">
        <v>11469</v>
      </c>
      <c r="I107" s="2" t="s">
        <v>2842</v>
      </c>
      <c r="J107" s="2" t="s">
        <v>2843</v>
      </c>
      <c r="K107" s="2" t="s">
        <v>2844</v>
      </c>
      <c r="L107" s="2" t="s">
        <v>2845</v>
      </c>
      <c r="M107" s="2" t="s">
        <v>11470</v>
      </c>
    </row>
    <row r="108" spans="1:13">
      <c r="A108">
        <v>39078000</v>
      </c>
      <c r="B108">
        <v>75786000</v>
      </c>
      <c r="C108">
        <v>75016000</v>
      </c>
      <c r="D108">
        <f t="shared" si="1"/>
        <v>75016000</v>
      </c>
      <c r="E108" t="s">
        <v>1978</v>
      </c>
      <c r="F108" s="2" t="s">
        <v>1978</v>
      </c>
      <c r="G108" s="2" t="s">
        <v>14433</v>
      </c>
      <c r="H108" s="2" t="s">
        <v>14434</v>
      </c>
      <c r="I108" s="2" t="s">
        <v>14435</v>
      </c>
      <c r="J108" s="2" t="s">
        <v>8527</v>
      </c>
      <c r="K108" s="2" t="s">
        <v>3025</v>
      </c>
      <c r="L108" s="2" t="s">
        <v>14436</v>
      </c>
      <c r="M108" s="2" t="s">
        <v>14437</v>
      </c>
    </row>
    <row r="109" spans="1:13">
      <c r="A109">
        <v>74673000</v>
      </c>
      <c r="B109">
        <v>78772000</v>
      </c>
      <c r="C109">
        <v>32107000</v>
      </c>
      <c r="D109">
        <f t="shared" si="1"/>
        <v>74673000</v>
      </c>
      <c r="E109" t="s">
        <v>429</v>
      </c>
      <c r="F109" s="2" t="s">
        <v>429</v>
      </c>
      <c r="G109" s="2" t="s">
        <v>5178</v>
      </c>
      <c r="H109" s="2" t="s">
        <v>5179</v>
      </c>
      <c r="I109" s="2" t="s">
        <v>5180</v>
      </c>
      <c r="J109" s="2" t="s">
        <v>5181</v>
      </c>
      <c r="K109" s="2" t="s">
        <v>5182</v>
      </c>
      <c r="L109" s="2" t="s">
        <v>5183</v>
      </c>
      <c r="M109" s="2" t="s">
        <v>5184</v>
      </c>
    </row>
    <row r="110" spans="1:13">
      <c r="A110">
        <v>73996000</v>
      </c>
      <c r="B110">
        <v>73930000</v>
      </c>
      <c r="C110">
        <v>72758000</v>
      </c>
      <c r="D110">
        <f t="shared" si="1"/>
        <v>73930000</v>
      </c>
      <c r="E110" t="s">
        <v>277</v>
      </c>
      <c r="F110" s="2" t="s">
        <v>277</v>
      </c>
      <c r="G110" s="2" t="s">
        <v>4228</v>
      </c>
      <c r="H110" s="2" t="s">
        <v>4229</v>
      </c>
      <c r="I110" s="2" t="s">
        <v>4230</v>
      </c>
      <c r="J110" s="2" t="s">
        <v>4231</v>
      </c>
      <c r="K110" s="2" t="s">
        <v>4232</v>
      </c>
      <c r="L110" s="2" t="s">
        <v>4233</v>
      </c>
      <c r="M110" s="2" t="s">
        <v>4234</v>
      </c>
    </row>
    <row r="111" spans="1:13">
      <c r="A111">
        <v>71298000</v>
      </c>
      <c r="B111">
        <v>75418000</v>
      </c>
      <c r="C111">
        <v>63209000</v>
      </c>
      <c r="D111">
        <f t="shared" si="1"/>
        <v>71298000</v>
      </c>
      <c r="E111" t="s">
        <v>188</v>
      </c>
      <c r="F111" s="2" t="s">
        <v>188</v>
      </c>
      <c r="G111" s="2" t="s">
        <v>3687</v>
      </c>
      <c r="H111" s="2" t="s">
        <v>3688</v>
      </c>
      <c r="I111" s="2" t="s">
        <v>3689</v>
      </c>
      <c r="J111" s="2" t="s">
        <v>3252</v>
      </c>
      <c r="K111" s="2" t="s">
        <v>2938</v>
      </c>
      <c r="L111" s="2" t="s">
        <v>3690</v>
      </c>
      <c r="M111" s="2" t="s">
        <v>3691</v>
      </c>
    </row>
    <row r="112" spans="1:13">
      <c r="A112">
        <v>65850000</v>
      </c>
      <c r="B112">
        <v>70981000</v>
      </c>
      <c r="C112">
        <v>67975000</v>
      </c>
      <c r="D112">
        <f t="shared" si="1"/>
        <v>67975000</v>
      </c>
      <c r="E112" t="s">
        <v>1101</v>
      </c>
      <c r="F112" s="2" t="s">
        <v>1101</v>
      </c>
      <c r="G112" s="2" t="s">
        <v>9305</v>
      </c>
      <c r="H112" s="2" t="s">
        <v>9306</v>
      </c>
      <c r="I112" s="2" t="s">
        <v>9307</v>
      </c>
      <c r="J112" s="2" t="s">
        <v>7206</v>
      </c>
      <c r="K112" s="2" t="s">
        <v>2519</v>
      </c>
      <c r="L112" s="2" t="s">
        <v>9308</v>
      </c>
      <c r="M112" s="2" t="s">
        <v>9309</v>
      </c>
    </row>
    <row r="113" spans="1:13">
      <c r="A113">
        <v>67280000</v>
      </c>
      <c r="B113">
        <v>69804000</v>
      </c>
      <c r="C113">
        <v>66138000</v>
      </c>
      <c r="D113">
        <f t="shared" si="1"/>
        <v>67280000</v>
      </c>
      <c r="E113" t="s">
        <v>1560</v>
      </c>
      <c r="F113" s="2" t="s">
        <v>1560</v>
      </c>
      <c r="G113" s="2" t="s">
        <v>12012</v>
      </c>
      <c r="H113" s="2" t="s">
        <v>12013</v>
      </c>
      <c r="I113" s="2" t="s">
        <v>12014</v>
      </c>
      <c r="J113" s="2" t="s">
        <v>3036</v>
      </c>
      <c r="K113" s="2" t="s">
        <v>2844</v>
      </c>
      <c r="L113" s="2" t="s">
        <v>12015</v>
      </c>
      <c r="M113" s="2" t="s">
        <v>12016</v>
      </c>
    </row>
    <row r="114" spans="1:13">
      <c r="A114">
        <v>81431000</v>
      </c>
      <c r="B114">
        <v>63129000</v>
      </c>
      <c r="C114">
        <v>62071000</v>
      </c>
      <c r="D114">
        <f t="shared" si="1"/>
        <v>63129000</v>
      </c>
      <c r="E114" t="s">
        <v>1059</v>
      </c>
      <c r="F114" s="2" t="s">
        <v>1059</v>
      </c>
      <c r="G114" s="2" t="s">
        <v>9044</v>
      </c>
      <c r="H114" s="2" t="s">
        <v>9045</v>
      </c>
      <c r="I114" s="2" t="s">
        <v>8397</v>
      </c>
      <c r="J114" s="2" t="s">
        <v>9046</v>
      </c>
      <c r="K114" s="2" t="s">
        <v>2938</v>
      </c>
      <c r="L114" s="2" t="s">
        <v>9047</v>
      </c>
      <c r="M114" s="2" t="s">
        <v>9048</v>
      </c>
    </row>
    <row r="115" spans="1:13">
      <c r="A115">
        <v>50632000</v>
      </c>
      <c r="B115">
        <v>63084000</v>
      </c>
      <c r="C115">
        <v>63627000</v>
      </c>
      <c r="D115">
        <f t="shared" si="1"/>
        <v>63084000</v>
      </c>
      <c r="E115" t="s">
        <v>2427</v>
      </c>
      <c r="F115" s="2" t="s">
        <v>2427</v>
      </c>
      <c r="G115" s="2" t="s">
        <v>13111</v>
      </c>
      <c r="H115" s="2" t="s">
        <v>13112</v>
      </c>
      <c r="I115" s="2" t="s">
        <v>2842</v>
      </c>
      <c r="J115" s="2" t="s">
        <v>2843</v>
      </c>
      <c r="K115" s="2" t="s">
        <v>2844</v>
      </c>
      <c r="L115" s="2" t="s">
        <v>2845</v>
      </c>
      <c r="M115" s="2" t="s">
        <v>13113</v>
      </c>
    </row>
    <row r="116" spans="1:13">
      <c r="A116">
        <v>66379000</v>
      </c>
      <c r="B116">
        <v>62668000</v>
      </c>
      <c r="C116">
        <v>62672000</v>
      </c>
      <c r="D116">
        <f t="shared" si="1"/>
        <v>62672000</v>
      </c>
      <c r="E116" t="s">
        <v>993</v>
      </c>
      <c r="F116" s="2" t="s">
        <v>993</v>
      </c>
      <c r="G116" s="2" t="s">
        <v>8642</v>
      </c>
      <c r="H116" s="2" t="s">
        <v>993</v>
      </c>
      <c r="I116" s="2" t="s">
        <v>6571</v>
      </c>
      <c r="J116" s="2" t="s">
        <v>8643</v>
      </c>
      <c r="K116" s="2" t="s">
        <v>2519</v>
      </c>
      <c r="L116" s="2" t="s">
        <v>8644</v>
      </c>
      <c r="M116" s="2" t="s">
        <v>8645</v>
      </c>
    </row>
    <row r="117" spans="1:13">
      <c r="A117">
        <v>61280000</v>
      </c>
      <c r="B117">
        <v>56812000</v>
      </c>
      <c r="C117">
        <v>60690000</v>
      </c>
      <c r="D117">
        <f t="shared" si="1"/>
        <v>60690000</v>
      </c>
      <c r="E117" t="s">
        <v>1657</v>
      </c>
      <c r="F117" s="2" t="s">
        <v>1657</v>
      </c>
      <c r="G117" s="2" t="s">
        <v>12580</v>
      </c>
      <c r="H117" s="2" t="s">
        <v>12581</v>
      </c>
      <c r="I117" s="2" t="s">
        <v>7941</v>
      </c>
      <c r="J117" s="2" t="s">
        <v>2843</v>
      </c>
      <c r="K117" s="2" t="s">
        <v>2844</v>
      </c>
      <c r="L117" s="2" t="s">
        <v>12328</v>
      </c>
      <c r="M117" s="2" t="s">
        <v>12582</v>
      </c>
    </row>
    <row r="118" spans="1:13">
      <c r="A118">
        <v>52045000</v>
      </c>
      <c r="B118">
        <v>62090000</v>
      </c>
      <c r="C118">
        <v>60656000</v>
      </c>
      <c r="D118">
        <f t="shared" si="1"/>
        <v>60656000</v>
      </c>
      <c r="E118" t="s">
        <v>88</v>
      </c>
      <c r="F118" s="2" t="s">
        <v>88</v>
      </c>
      <c r="G118" s="2" t="s">
        <v>3034</v>
      </c>
      <c r="H118" s="2" t="s">
        <v>3035</v>
      </c>
      <c r="I118" s="2" t="s">
        <v>2842</v>
      </c>
      <c r="J118" s="2" t="s">
        <v>3036</v>
      </c>
      <c r="K118" s="2" t="s">
        <v>3025</v>
      </c>
      <c r="L118" s="2" t="s">
        <v>3037</v>
      </c>
      <c r="M118" s="2" t="s">
        <v>3038</v>
      </c>
    </row>
    <row r="119" spans="1:13">
      <c r="A119">
        <v>64698000</v>
      </c>
      <c r="B119">
        <v>55691000</v>
      </c>
      <c r="C119">
        <v>60275000</v>
      </c>
      <c r="D119">
        <f t="shared" si="1"/>
        <v>60275000</v>
      </c>
      <c r="E119" t="s">
        <v>740</v>
      </c>
      <c r="F119" s="2" t="s">
        <v>740</v>
      </c>
      <c r="G119" s="2" t="s">
        <v>7111</v>
      </c>
      <c r="H119" s="2" t="s">
        <v>7112</v>
      </c>
      <c r="I119" s="2" t="s">
        <v>6451</v>
      </c>
      <c r="J119" s="2" t="s">
        <v>2775</v>
      </c>
      <c r="K119" s="2" t="s">
        <v>7113</v>
      </c>
      <c r="L119" s="2" t="s">
        <v>7114</v>
      </c>
      <c r="M119" s="2" t="s">
        <v>7115</v>
      </c>
    </row>
    <row r="120" spans="1:13">
      <c r="A120">
        <v>64778000</v>
      </c>
      <c r="B120">
        <v>53488000</v>
      </c>
      <c r="C120">
        <v>58491000</v>
      </c>
      <c r="D120">
        <f t="shared" si="1"/>
        <v>58491000</v>
      </c>
      <c r="E120" t="s">
        <v>1397</v>
      </c>
      <c r="F120" s="2" t="s">
        <v>1397</v>
      </c>
      <c r="G120" s="2" t="s">
        <v>11041</v>
      </c>
      <c r="H120" s="2" t="s">
        <v>11042</v>
      </c>
      <c r="I120" s="2" t="s">
        <v>11043</v>
      </c>
      <c r="J120" s="2" t="s">
        <v>11044</v>
      </c>
      <c r="K120" s="2" t="s">
        <v>11045</v>
      </c>
      <c r="L120" s="2" t="s">
        <v>11046</v>
      </c>
      <c r="M120" s="2" t="s">
        <v>11047</v>
      </c>
    </row>
    <row r="121" spans="1:13">
      <c r="A121">
        <v>58181000</v>
      </c>
      <c r="B121">
        <v>59669000</v>
      </c>
      <c r="C121">
        <v>57154000</v>
      </c>
      <c r="D121">
        <f t="shared" si="1"/>
        <v>58181000</v>
      </c>
      <c r="E121" t="s">
        <v>800</v>
      </c>
      <c r="F121" s="2" t="s">
        <v>800</v>
      </c>
      <c r="G121" s="2" t="s">
        <v>7469</v>
      </c>
      <c r="H121" s="2" t="s">
        <v>7470</v>
      </c>
      <c r="I121" s="2" t="s">
        <v>7471</v>
      </c>
      <c r="J121" s="2" t="s">
        <v>4629</v>
      </c>
      <c r="K121" s="2" t="s">
        <v>7092</v>
      </c>
      <c r="L121" s="2" t="s">
        <v>7472</v>
      </c>
      <c r="M121" s="2" t="s">
        <v>7473</v>
      </c>
    </row>
    <row r="122" spans="1:13">
      <c r="A122">
        <v>58009000</v>
      </c>
      <c r="B122">
        <v>58025000</v>
      </c>
      <c r="C122">
        <v>53623000</v>
      </c>
      <c r="D122">
        <f t="shared" si="1"/>
        <v>58009000</v>
      </c>
      <c r="E122" t="s">
        <v>127</v>
      </c>
      <c r="F122" s="2" t="s">
        <v>127</v>
      </c>
      <c r="G122" s="2" t="s">
        <v>3287</v>
      </c>
      <c r="H122" s="2" t="s">
        <v>3288</v>
      </c>
      <c r="I122" s="2" t="s">
        <v>3289</v>
      </c>
      <c r="J122" s="2" t="s">
        <v>3290</v>
      </c>
      <c r="K122" s="2" t="s">
        <v>3291</v>
      </c>
      <c r="L122" s="2" t="s">
        <v>3292</v>
      </c>
      <c r="M122" s="2" t="s">
        <v>3293</v>
      </c>
    </row>
    <row r="123" spans="1:13">
      <c r="A123">
        <v>63423000</v>
      </c>
      <c r="B123">
        <v>57882000</v>
      </c>
      <c r="C123">
        <v>53849000</v>
      </c>
      <c r="D123">
        <f t="shared" si="1"/>
        <v>57882000</v>
      </c>
      <c r="E123" t="s">
        <v>829</v>
      </c>
      <c r="F123" s="2" t="s">
        <v>829</v>
      </c>
      <c r="G123" s="2" t="s">
        <v>7644</v>
      </c>
      <c r="H123" s="2" t="s">
        <v>7645</v>
      </c>
      <c r="I123" s="2" t="s">
        <v>7646</v>
      </c>
      <c r="J123" s="2" t="s">
        <v>7647</v>
      </c>
      <c r="K123" s="2" t="s">
        <v>7648</v>
      </c>
      <c r="L123" s="2" t="s">
        <v>7649</v>
      </c>
      <c r="M123" s="2" t="s">
        <v>7650</v>
      </c>
    </row>
    <row r="124" spans="1:13">
      <c r="A124">
        <v>57525000</v>
      </c>
      <c r="B124">
        <v>54276000</v>
      </c>
      <c r="C124">
        <v>56106000</v>
      </c>
      <c r="D124">
        <f t="shared" si="1"/>
        <v>56106000</v>
      </c>
      <c r="E124" t="s">
        <v>330</v>
      </c>
      <c r="F124" s="2" t="s">
        <v>330</v>
      </c>
      <c r="G124" s="2" t="s">
        <v>4561</v>
      </c>
      <c r="H124" s="2" t="s">
        <v>4562</v>
      </c>
      <c r="I124" s="2" t="s">
        <v>4563</v>
      </c>
      <c r="J124" s="2" t="s">
        <v>4564</v>
      </c>
      <c r="K124" s="2" t="s">
        <v>4565</v>
      </c>
      <c r="L124" s="2" t="s">
        <v>4566</v>
      </c>
      <c r="M124" s="2" t="s">
        <v>4567</v>
      </c>
    </row>
    <row r="125" spans="1:13">
      <c r="A125">
        <v>55368000</v>
      </c>
      <c r="B125">
        <v>61633000</v>
      </c>
      <c r="C125">
        <v>55930000</v>
      </c>
      <c r="D125">
        <f t="shared" si="1"/>
        <v>55930000</v>
      </c>
      <c r="E125" t="s">
        <v>712</v>
      </c>
      <c r="F125" s="2" t="s">
        <v>712</v>
      </c>
      <c r="G125" s="2" t="s">
        <v>6930</v>
      </c>
      <c r="H125" s="2" t="s">
        <v>6931</v>
      </c>
      <c r="I125" s="2" t="s">
        <v>6932</v>
      </c>
      <c r="J125" s="2" t="s">
        <v>6933</v>
      </c>
      <c r="K125" s="2" t="s">
        <v>3640</v>
      </c>
      <c r="L125" s="2" t="s">
        <v>6934</v>
      </c>
      <c r="M125" s="2" t="s">
        <v>6935</v>
      </c>
    </row>
    <row r="126" spans="1:13">
      <c r="A126">
        <v>56441000</v>
      </c>
      <c r="B126">
        <v>54104000</v>
      </c>
      <c r="C126">
        <v>50901000</v>
      </c>
      <c r="D126">
        <f t="shared" si="1"/>
        <v>54104000</v>
      </c>
      <c r="E126" t="s">
        <v>1859</v>
      </c>
      <c r="F126" s="2" t="s">
        <v>1859</v>
      </c>
      <c r="G126" s="2" t="s">
        <v>13732</v>
      </c>
      <c r="H126" s="2" t="s">
        <v>13733</v>
      </c>
      <c r="I126" s="2" t="s">
        <v>13734</v>
      </c>
      <c r="J126" s="2" t="s">
        <v>7926</v>
      </c>
      <c r="K126" s="2" t="s">
        <v>13735</v>
      </c>
      <c r="L126" s="2" t="s">
        <v>13736</v>
      </c>
      <c r="M126" s="2" t="s">
        <v>13737</v>
      </c>
    </row>
    <row r="127" spans="1:13">
      <c r="A127">
        <v>44159000</v>
      </c>
      <c r="B127">
        <v>53136000</v>
      </c>
      <c r="C127">
        <v>53333000</v>
      </c>
      <c r="D127">
        <f t="shared" si="1"/>
        <v>53136000</v>
      </c>
      <c r="E127" t="s">
        <v>2415</v>
      </c>
      <c r="F127" s="2" t="s">
        <v>2415</v>
      </c>
      <c r="G127" s="2" t="s">
        <v>10307</v>
      </c>
      <c r="H127" s="2" t="s">
        <v>10308</v>
      </c>
      <c r="I127" s="2" t="s">
        <v>2842</v>
      </c>
      <c r="J127" s="2" t="s">
        <v>2843</v>
      </c>
      <c r="K127" s="2" t="s">
        <v>2844</v>
      </c>
      <c r="L127" s="2" t="s">
        <v>10309</v>
      </c>
      <c r="M127" s="2" t="s">
        <v>10310</v>
      </c>
    </row>
    <row r="128" spans="1:13">
      <c r="A128">
        <v>51165000</v>
      </c>
      <c r="B128">
        <v>52434000</v>
      </c>
      <c r="C128">
        <v>47505000</v>
      </c>
      <c r="D128">
        <f t="shared" si="1"/>
        <v>51165000</v>
      </c>
      <c r="E128" t="s">
        <v>1850</v>
      </c>
      <c r="F128" s="2" t="s">
        <v>1850</v>
      </c>
      <c r="G128" s="2" t="s">
        <v>13669</v>
      </c>
      <c r="H128" s="2" t="s">
        <v>13670</v>
      </c>
      <c r="I128" s="2" t="s">
        <v>13671</v>
      </c>
      <c r="J128" s="2" t="s">
        <v>13672</v>
      </c>
      <c r="K128" s="2" t="s">
        <v>3591</v>
      </c>
      <c r="L128" s="2" t="s">
        <v>13673</v>
      </c>
      <c r="M128" s="2" t="s">
        <v>13674</v>
      </c>
    </row>
    <row r="129" spans="1:13">
      <c r="A129">
        <v>48214000</v>
      </c>
      <c r="B129">
        <v>52942000</v>
      </c>
      <c r="C129">
        <v>50994000</v>
      </c>
      <c r="D129">
        <f t="shared" si="1"/>
        <v>50994000</v>
      </c>
      <c r="E129" t="s">
        <v>758</v>
      </c>
      <c r="F129" s="2" t="s">
        <v>758</v>
      </c>
      <c r="G129" s="2" t="s">
        <v>7216</v>
      </c>
      <c r="H129" s="2" t="s">
        <v>7217</v>
      </c>
      <c r="I129" s="2" t="s">
        <v>7218</v>
      </c>
      <c r="J129" s="2" t="s">
        <v>2775</v>
      </c>
      <c r="K129" s="2" t="s">
        <v>7219</v>
      </c>
      <c r="L129" s="2" t="s">
        <v>7220</v>
      </c>
      <c r="M129" s="2" t="s">
        <v>7221</v>
      </c>
    </row>
    <row r="130" spans="1:13">
      <c r="A130">
        <v>51479000</v>
      </c>
      <c r="B130">
        <v>48872000</v>
      </c>
      <c r="C130">
        <v>50934000</v>
      </c>
      <c r="D130">
        <f t="shared" ref="D130:D193" si="2">MEDIAN(A130:C130)</f>
        <v>50934000</v>
      </c>
      <c r="E130" t="s">
        <v>1542</v>
      </c>
      <c r="F130" s="2" t="s">
        <v>1542</v>
      </c>
      <c r="G130" s="2" t="s">
        <v>11890</v>
      </c>
      <c r="H130" s="2" t="s">
        <v>11891</v>
      </c>
      <c r="I130" s="2" t="s">
        <v>11892</v>
      </c>
      <c r="J130" s="2" t="s">
        <v>11893</v>
      </c>
      <c r="K130" s="2" t="s">
        <v>10653</v>
      </c>
      <c r="L130" s="2" t="s">
        <v>11894</v>
      </c>
      <c r="M130" s="2" t="s">
        <v>11895</v>
      </c>
    </row>
    <row r="131" spans="1:13">
      <c r="A131">
        <v>49072000</v>
      </c>
      <c r="B131">
        <v>53212000</v>
      </c>
      <c r="C131">
        <v>49815000</v>
      </c>
      <c r="D131">
        <f t="shared" si="2"/>
        <v>49815000</v>
      </c>
      <c r="E131" t="s">
        <v>1200</v>
      </c>
      <c r="F131" s="2" t="s">
        <v>1200</v>
      </c>
      <c r="G131" s="2" t="s">
        <v>9879</v>
      </c>
      <c r="H131" s="2" t="s">
        <v>9880</v>
      </c>
      <c r="I131" s="2" t="s">
        <v>9881</v>
      </c>
      <c r="J131" s="2" t="s">
        <v>9882</v>
      </c>
      <c r="K131" s="2" t="s">
        <v>9883</v>
      </c>
      <c r="L131" s="2" t="s">
        <v>9884</v>
      </c>
      <c r="M131" s="2" t="s">
        <v>9885</v>
      </c>
    </row>
    <row r="132" spans="1:13">
      <c r="A132">
        <v>48921000</v>
      </c>
      <c r="B132">
        <v>56931000</v>
      </c>
      <c r="C132">
        <v>49563000</v>
      </c>
      <c r="D132">
        <f t="shared" si="2"/>
        <v>49563000</v>
      </c>
      <c r="E132" t="s">
        <v>1579</v>
      </c>
      <c r="F132" s="2" t="s">
        <v>1579</v>
      </c>
      <c r="G132" s="2" t="s">
        <v>12120</v>
      </c>
      <c r="H132" s="2" t="s">
        <v>12121</v>
      </c>
      <c r="I132" s="2" t="s">
        <v>12122</v>
      </c>
      <c r="J132" s="2" t="s">
        <v>12123</v>
      </c>
      <c r="K132" s="2" t="s">
        <v>3726</v>
      </c>
      <c r="L132" s="2" t="s">
        <v>12124</v>
      </c>
      <c r="M132" s="2" t="s">
        <v>12125</v>
      </c>
    </row>
    <row r="133" spans="1:13">
      <c r="A133">
        <v>63509000</v>
      </c>
      <c r="B133">
        <v>42545000</v>
      </c>
      <c r="C133">
        <v>49350000</v>
      </c>
      <c r="D133">
        <f t="shared" si="2"/>
        <v>49350000</v>
      </c>
      <c r="E133" t="s">
        <v>688</v>
      </c>
      <c r="F133" s="2" t="s">
        <v>688</v>
      </c>
      <c r="G133" s="2" t="s">
        <v>6776</v>
      </c>
      <c r="H133" s="2" t="s">
        <v>6777</v>
      </c>
      <c r="I133" s="2" t="s">
        <v>6778</v>
      </c>
      <c r="J133" s="2" t="s">
        <v>6779</v>
      </c>
      <c r="K133" s="2" t="s">
        <v>6780</v>
      </c>
      <c r="L133" s="2" t="s">
        <v>6781</v>
      </c>
      <c r="M133" s="2" t="s">
        <v>6782</v>
      </c>
    </row>
    <row r="134" spans="1:13">
      <c r="A134">
        <v>53548000</v>
      </c>
      <c r="B134">
        <v>47495000</v>
      </c>
      <c r="C134">
        <v>49260000</v>
      </c>
      <c r="D134">
        <f t="shared" si="2"/>
        <v>49260000</v>
      </c>
      <c r="E134" t="s">
        <v>529</v>
      </c>
      <c r="F134" s="2" t="s">
        <v>529</v>
      </c>
      <c r="G134" s="2" t="s">
        <v>5780</v>
      </c>
      <c r="H134" s="2" t="s">
        <v>5781</v>
      </c>
      <c r="I134" s="2" t="s">
        <v>5782</v>
      </c>
      <c r="J134" s="2" t="s">
        <v>5783</v>
      </c>
      <c r="K134" s="2" t="s">
        <v>2844</v>
      </c>
      <c r="L134" s="2" t="s">
        <v>5784</v>
      </c>
      <c r="M134" s="2" t="s">
        <v>5785</v>
      </c>
    </row>
    <row r="135" spans="1:13">
      <c r="A135">
        <v>54843000</v>
      </c>
      <c r="B135">
        <v>48853000</v>
      </c>
      <c r="C135">
        <v>49155000</v>
      </c>
      <c r="D135">
        <f t="shared" si="2"/>
        <v>49155000</v>
      </c>
      <c r="E135" t="s">
        <v>1518</v>
      </c>
      <c r="F135" s="2" t="s">
        <v>1518</v>
      </c>
      <c r="G135" s="2" t="s">
        <v>11745</v>
      </c>
      <c r="H135" s="2" t="s">
        <v>11746</v>
      </c>
      <c r="I135" s="2" t="s">
        <v>11747</v>
      </c>
      <c r="J135" s="2" t="s">
        <v>11748</v>
      </c>
      <c r="K135" s="2" t="s">
        <v>11749</v>
      </c>
      <c r="L135" s="2" t="s">
        <v>11750</v>
      </c>
      <c r="M135" s="2" t="s">
        <v>11751</v>
      </c>
    </row>
    <row r="136" spans="1:13">
      <c r="A136">
        <v>48152000</v>
      </c>
      <c r="B136">
        <v>49063000</v>
      </c>
      <c r="C136">
        <v>52001000</v>
      </c>
      <c r="D136">
        <f t="shared" si="2"/>
        <v>49063000</v>
      </c>
      <c r="E136" t="s">
        <v>723</v>
      </c>
      <c r="F136" s="2" t="s">
        <v>723</v>
      </c>
      <c r="G136" s="2" t="s">
        <v>7005</v>
      </c>
      <c r="H136" s="2" t="s">
        <v>7006</v>
      </c>
      <c r="I136" s="2" t="s">
        <v>6157</v>
      </c>
      <c r="J136" s="2" t="s">
        <v>3673</v>
      </c>
      <c r="K136" s="2" t="s">
        <v>2519</v>
      </c>
      <c r="L136" s="2" t="s">
        <v>7007</v>
      </c>
      <c r="M136" s="2" t="s">
        <v>7008</v>
      </c>
    </row>
    <row r="137" spans="1:13">
      <c r="A137">
        <v>49700000</v>
      </c>
      <c r="B137">
        <v>46312000</v>
      </c>
      <c r="C137">
        <v>47148000</v>
      </c>
      <c r="D137">
        <f t="shared" si="2"/>
        <v>47148000</v>
      </c>
      <c r="E137" t="s">
        <v>1977</v>
      </c>
      <c r="F137" s="2" t="s">
        <v>1977</v>
      </c>
      <c r="G137" s="2" t="s">
        <v>14429</v>
      </c>
      <c r="H137" s="2" t="s">
        <v>14430</v>
      </c>
      <c r="I137" s="2" t="s">
        <v>5782</v>
      </c>
      <c r="J137" s="2" t="s">
        <v>4424</v>
      </c>
      <c r="K137" s="2" t="s">
        <v>2844</v>
      </c>
      <c r="L137" s="2" t="s">
        <v>14431</v>
      </c>
      <c r="M137" s="2" t="s">
        <v>14432</v>
      </c>
    </row>
    <row r="138" spans="1:13">
      <c r="A138">
        <v>46728000</v>
      </c>
      <c r="B138">
        <v>47075000</v>
      </c>
      <c r="C138">
        <v>47150000</v>
      </c>
      <c r="D138">
        <f t="shared" si="2"/>
        <v>47075000</v>
      </c>
      <c r="E138" t="s">
        <v>473</v>
      </c>
      <c r="F138" s="2" t="s">
        <v>473</v>
      </c>
      <c r="G138" s="2" t="s">
        <v>5444</v>
      </c>
      <c r="H138" s="2" t="s">
        <v>5445</v>
      </c>
      <c r="I138" s="2" t="s">
        <v>4628</v>
      </c>
      <c r="J138" s="2" t="s">
        <v>4629</v>
      </c>
      <c r="K138" s="2" t="s">
        <v>5446</v>
      </c>
      <c r="L138" s="2" t="s">
        <v>5447</v>
      </c>
      <c r="M138" s="2" t="s">
        <v>5448</v>
      </c>
    </row>
    <row r="139" spans="1:13">
      <c r="A139">
        <v>51457000</v>
      </c>
      <c r="B139">
        <v>46844000</v>
      </c>
      <c r="C139">
        <v>46869000</v>
      </c>
      <c r="D139">
        <f t="shared" si="2"/>
        <v>46869000</v>
      </c>
      <c r="E139" t="s">
        <v>1147</v>
      </c>
      <c r="F139" s="2" t="s">
        <v>1147</v>
      </c>
      <c r="G139" s="2" t="s">
        <v>9566</v>
      </c>
      <c r="H139" s="2" t="s">
        <v>9567</v>
      </c>
      <c r="I139" s="2" t="s">
        <v>4619</v>
      </c>
      <c r="J139" s="2" t="s">
        <v>9457</v>
      </c>
      <c r="K139" s="2" t="s">
        <v>6488</v>
      </c>
      <c r="L139" s="2" t="s">
        <v>9458</v>
      </c>
      <c r="M139" s="2" t="s">
        <v>9568</v>
      </c>
    </row>
    <row r="140" spans="1:13">
      <c r="A140">
        <v>46238000</v>
      </c>
      <c r="B140">
        <v>46742000</v>
      </c>
      <c r="C140">
        <v>46898000</v>
      </c>
      <c r="D140">
        <f t="shared" si="2"/>
        <v>46742000</v>
      </c>
      <c r="E140" t="s">
        <v>725</v>
      </c>
      <c r="F140" s="2" t="s">
        <v>725</v>
      </c>
      <c r="G140" s="2" t="s">
        <v>7022</v>
      </c>
      <c r="H140" s="2" t="s">
        <v>7023</v>
      </c>
      <c r="I140" s="2" t="s">
        <v>7024</v>
      </c>
      <c r="J140" s="2" t="s">
        <v>7025</v>
      </c>
      <c r="K140" s="2" t="s">
        <v>2519</v>
      </c>
      <c r="L140" s="2" t="s">
        <v>7026</v>
      </c>
      <c r="M140" s="2" t="s">
        <v>7027</v>
      </c>
    </row>
    <row r="141" spans="1:13">
      <c r="A141">
        <v>46437000</v>
      </c>
      <c r="B141">
        <v>43681000</v>
      </c>
      <c r="C141">
        <v>48650000</v>
      </c>
      <c r="D141">
        <f t="shared" si="2"/>
        <v>46437000</v>
      </c>
      <c r="E141" t="s">
        <v>1658</v>
      </c>
      <c r="F141" s="2" t="s">
        <v>1658</v>
      </c>
      <c r="G141" s="2" t="s">
        <v>12583</v>
      </c>
      <c r="H141" s="2" t="s">
        <v>12584</v>
      </c>
      <c r="I141" s="2" t="s">
        <v>12585</v>
      </c>
      <c r="J141" s="2" t="s">
        <v>12586</v>
      </c>
      <c r="K141" s="2" t="s">
        <v>12587</v>
      </c>
      <c r="L141" s="2" t="s">
        <v>12588</v>
      </c>
      <c r="M141" s="2" t="s">
        <v>12589</v>
      </c>
    </row>
    <row r="142" spans="1:13">
      <c r="A142">
        <v>45973000</v>
      </c>
      <c r="B142">
        <v>57288000</v>
      </c>
      <c r="C142">
        <v>46250000</v>
      </c>
      <c r="D142">
        <f t="shared" si="2"/>
        <v>46250000</v>
      </c>
      <c r="E142" t="s">
        <v>2197</v>
      </c>
      <c r="F142" s="2" t="s">
        <v>2197</v>
      </c>
      <c r="G142" s="2" t="s">
        <v>15690</v>
      </c>
      <c r="H142" s="2" t="s">
        <v>15691</v>
      </c>
      <c r="I142" s="2" t="s">
        <v>15692</v>
      </c>
      <c r="J142" s="2" t="s">
        <v>11369</v>
      </c>
      <c r="K142" s="2" t="s">
        <v>15693</v>
      </c>
      <c r="L142" s="2" t="s">
        <v>15694</v>
      </c>
      <c r="M142" s="2" t="s">
        <v>15695</v>
      </c>
    </row>
    <row r="143" spans="1:13">
      <c r="A143">
        <v>49417000</v>
      </c>
      <c r="B143">
        <v>46117000</v>
      </c>
      <c r="C143">
        <v>44674000</v>
      </c>
      <c r="D143">
        <f t="shared" si="2"/>
        <v>46117000</v>
      </c>
      <c r="E143" t="s">
        <v>1237</v>
      </c>
      <c r="F143" s="2" t="s">
        <v>1237</v>
      </c>
      <c r="G143" s="2" t="s">
        <v>10097</v>
      </c>
      <c r="H143" s="2" t="s">
        <v>10098</v>
      </c>
      <c r="I143" s="2" t="s">
        <v>10099</v>
      </c>
      <c r="J143" s="2" t="s">
        <v>3673</v>
      </c>
      <c r="K143" s="2" t="s">
        <v>10100</v>
      </c>
      <c r="L143" s="2" t="s">
        <v>10101</v>
      </c>
      <c r="M143" s="2" t="s">
        <v>10102</v>
      </c>
    </row>
    <row r="144" spans="1:13">
      <c r="A144">
        <v>47182000</v>
      </c>
      <c r="B144">
        <v>45247000</v>
      </c>
      <c r="C144">
        <v>35623000</v>
      </c>
      <c r="D144">
        <f t="shared" si="2"/>
        <v>45247000</v>
      </c>
      <c r="E144" t="s">
        <v>634</v>
      </c>
      <c r="F144" s="2" t="s">
        <v>634</v>
      </c>
      <c r="G144" s="2" t="s">
        <v>6449</v>
      </c>
      <c r="H144" s="2" t="s">
        <v>6450</v>
      </c>
      <c r="I144" s="2" t="s">
        <v>6451</v>
      </c>
      <c r="J144" s="2" t="s">
        <v>2775</v>
      </c>
      <c r="K144" s="2" t="s">
        <v>6452</v>
      </c>
      <c r="L144" s="2" t="s">
        <v>6453</v>
      </c>
      <c r="M144" s="2" t="s">
        <v>6454</v>
      </c>
    </row>
    <row r="145" spans="1:13">
      <c r="A145">
        <v>41744000</v>
      </c>
      <c r="B145">
        <v>46278000</v>
      </c>
      <c r="C145">
        <v>44799000</v>
      </c>
      <c r="D145">
        <f t="shared" si="2"/>
        <v>44799000</v>
      </c>
      <c r="E145" t="s">
        <v>1612</v>
      </c>
      <c r="F145" s="2" t="s">
        <v>1612</v>
      </c>
      <c r="G145" s="2" t="s">
        <v>12314</v>
      </c>
      <c r="H145" s="2" t="s">
        <v>12315</v>
      </c>
      <c r="I145" s="2" t="s">
        <v>5001</v>
      </c>
      <c r="J145" s="2" t="s">
        <v>2981</v>
      </c>
      <c r="K145" s="2" t="s">
        <v>12316</v>
      </c>
      <c r="L145" s="2" t="s">
        <v>12317</v>
      </c>
      <c r="M145" s="2" t="s">
        <v>12318</v>
      </c>
    </row>
    <row r="146" spans="1:13">
      <c r="A146">
        <v>49824000</v>
      </c>
      <c r="B146">
        <v>42138000</v>
      </c>
      <c r="C146">
        <v>44528000</v>
      </c>
      <c r="D146">
        <f t="shared" si="2"/>
        <v>44528000</v>
      </c>
      <c r="E146" t="s">
        <v>1565</v>
      </c>
      <c r="F146" s="2" t="s">
        <v>1565</v>
      </c>
      <c r="G146" s="2" t="s">
        <v>12040</v>
      </c>
      <c r="H146" s="2" t="s">
        <v>12041</v>
      </c>
      <c r="I146" s="2" t="s">
        <v>12042</v>
      </c>
      <c r="J146" s="2" t="s">
        <v>12043</v>
      </c>
      <c r="K146" s="2" t="s">
        <v>12044</v>
      </c>
      <c r="L146" s="2" t="s">
        <v>12045</v>
      </c>
      <c r="M146" s="2" t="s">
        <v>12046</v>
      </c>
    </row>
    <row r="147" spans="1:13">
      <c r="A147">
        <v>44241000</v>
      </c>
      <c r="B147">
        <v>50053000</v>
      </c>
      <c r="C147">
        <v>39125000</v>
      </c>
      <c r="D147">
        <f t="shared" si="2"/>
        <v>44241000</v>
      </c>
      <c r="E147" t="s">
        <v>904</v>
      </c>
      <c r="F147" s="2" t="s">
        <v>904</v>
      </c>
      <c r="G147" s="2" t="s">
        <v>8139</v>
      </c>
      <c r="H147" s="2" t="s">
        <v>8140</v>
      </c>
      <c r="I147" s="2" t="s">
        <v>8141</v>
      </c>
      <c r="J147" s="2" t="s">
        <v>8142</v>
      </c>
      <c r="K147" s="2" t="s">
        <v>8143</v>
      </c>
      <c r="L147" s="2" t="s">
        <v>8144</v>
      </c>
      <c r="M147" s="2" t="s">
        <v>8145</v>
      </c>
    </row>
    <row r="148" spans="1:13">
      <c r="A148">
        <v>44174000</v>
      </c>
      <c r="B148">
        <v>39656000</v>
      </c>
      <c r="C148">
        <v>46282000</v>
      </c>
      <c r="D148">
        <f t="shared" si="2"/>
        <v>44174000</v>
      </c>
      <c r="E148" t="s">
        <v>2416</v>
      </c>
      <c r="F148" s="2" t="s">
        <v>2416</v>
      </c>
      <c r="G148" s="2" t="s">
        <v>10805</v>
      </c>
      <c r="H148" s="2" t="s">
        <v>10806</v>
      </c>
      <c r="I148" s="2" t="s">
        <v>5290</v>
      </c>
      <c r="J148" s="2" t="s">
        <v>10807</v>
      </c>
      <c r="K148" s="2" t="s">
        <v>10808</v>
      </c>
      <c r="L148" s="2" t="s">
        <v>10809</v>
      </c>
      <c r="M148" s="2" t="s">
        <v>10810</v>
      </c>
    </row>
    <row r="149" spans="1:13">
      <c r="A149">
        <v>42847000</v>
      </c>
      <c r="B149">
        <v>44150000</v>
      </c>
      <c r="C149">
        <v>45360000</v>
      </c>
      <c r="D149">
        <f t="shared" si="2"/>
        <v>44150000</v>
      </c>
      <c r="E149" t="s">
        <v>2396</v>
      </c>
      <c r="F149" s="2" t="s">
        <v>2396</v>
      </c>
      <c r="G149" s="2" t="s">
        <v>7818</v>
      </c>
      <c r="H149" s="2" t="s">
        <v>7819</v>
      </c>
      <c r="I149" s="2" t="s">
        <v>2842</v>
      </c>
      <c r="J149" s="2" t="s">
        <v>4356</v>
      </c>
      <c r="K149" s="2" t="s">
        <v>2844</v>
      </c>
      <c r="L149" s="2" t="s">
        <v>7820</v>
      </c>
      <c r="M149" s="2" t="s">
        <v>7821</v>
      </c>
    </row>
    <row r="150" spans="1:13">
      <c r="A150">
        <v>41221000</v>
      </c>
      <c r="B150">
        <v>43670000</v>
      </c>
      <c r="C150">
        <v>42963000</v>
      </c>
      <c r="D150">
        <f t="shared" si="2"/>
        <v>42963000</v>
      </c>
      <c r="E150" t="s">
        <v>2048</v>
      </c>
      <c r="F150" s="2" t="s">
        <v>2048</v>
      </c>
      <c r="G150" s="2" t="s">
        <v>14832</v>
      </c>
      <c r="H150" s="2" t="s">
        <v>14833</v>
      </c>
      <c r="I150" s="2" t="s">
        <v>12575</v>
      </c>
      <c r="J150" s="2" t="s">
        <v>14834</v>
      </c>
      <c r="K150" s="2" t="s">
        <v>14835</v>
      </c>
      <c r="L150" s="2" t="s">
        <v>14836</v>
      </c>
      <c r="M150" s="2" t="s">
        <v>14837</v>
      </c>
    </row>
    <row r="151" spans="1:13">
      <c r="A151">
        <v>62119000</v>
      </c>
      <c r="B151">
        <v>0</v>
      </c>
      <c r="C151">
        <v>42859000</v>
      </c>
      <c r="D151">
        <f t="shared" si="2"/>
        <v>42859000</v>
      </c>
      <c r="E151" t="s">
        <v>594</v>
      </c>
      <c r="F151" s="2" t="s">
        <v>594</v>
      </c>
      <c r="G151" s="2" t="s">
        <v>6199</v>
      </c>
      <c r="H151" s="2" t="s">
        <v>6200</v>
      </c>
      <c r="I151" s="2" t="s">
        <v>6201</v>
      </c>
      <c r="J151" s="2" t="s">
        <v>6202</v>
      </c>
      <c r="K151" s="2" t="s">
        <v>5072</v>
      </c>
      <c r="L151" s="2" t="s">
        <v>6203</v>
      </c>
      <c r="M151" s="2" t="s">
        <v>6204</v>
      </c>
    </row>
    <row r="152" spans="1:13">
      <c r="A152">
        <v>42752000</v>
      </c>
      <c r="B152">
        <v>40797000</v>
      </c>
      <c r="C152">
        <v>43383000</v>
      </c>
      <c r="D152">
        <f t="shared" si="2"/>
        <v>42752000</v>
      </c>
      <c r="E152" t="s">
        <v>2373</v>
      </c>
      <c r="F152" s="2" t="s">
        <v>2373</v>
      </c>
      <c r="G152" s="2" t="s">
        <v>4593</v>
      </c>
      <c r="H152" s="2" t="s">
        <v>4594</v>
      </c>
      <c r="I152" s="2" t="s">
        <v>4595</v>
      </c>
      <c r="J152" s="2" t="s">
        <v>4596</v>
      </c>
      <c r="K152" s="2" t="s">
        <v>2844</v>
      </c>
      <c r="L152" s="2" t="s">
        <v>4597</v>
      </c>
      <c r="M152" s="2" t="s">
        <v>4598</v>
      </c>
    </row>
    <row r="153" spans="1:13">
      <c r="A153">
        <v>42359000</v>
      </c>
      <c r="B153">
        <v>48918000</v>
      </c>
      <c r="C153">
        <v>42182000</v>
      </c>
      <c r="D153">
        <f t="shared" si="2"/>
        <v>42359000</v>
      </c>
      <c r="E153" t="s">
        <v>591</v>
      </c>
      <c r="F153" s="2" t="s">
        <v>591</v>
      </c>
      <c r="G153" s="2" t="s">
        <v>6181</v>
      </c>
      <c r="H153" s="2" t="s">
        <v>6182</v>
      </c>
      <c r="I153" s="2" t="s">
        <v>6183</v>
      </c>
      <c r="J153" s="2" t="s">
        <v>2987</v>
      </c>
      <c r="K153" s="2" t="s">
        <v>2519</v>
      </c>
      <c r="L153" s="2" t="s">
        <v>6184</v>
      </c>
      <c r="M153" s="2" t="s">
        <v>6185</v>
      </c>
    </row>
    <row r="154" spans="1:13">
      <c r="A154">
        <v>46370000</v>
      </c>
      <c r="B154">
        <v>42133000</v>
      </c>
      <c r="C154">
        <v>38555000</v>
      </c>
      <c r="D154">
        <f t="shared" si="2"/>
        <v>42133000</v>
      </c>
      <c r="E154" t="s">
        <v>1837</v>
      </c>
      <c r="F154" s="2" t="s">
        <v>1837</v>
      </c>
      <c r="G154" s="2" t="s">
        <v>13600</v>
      </c>
      <c r="H154" s="2" t="s">
        <v>13601</v>
      </c>
      <c r="I154" s="2" t="s">
        <v>2842</v>
      </c>
      <c r="J154" s="2" t="s">
        <v>2843</v>
      </c>
      <c r="K154" s="2" t="s">
        <v>2844</v>
      </c>
      <c r="L154" s="2" t="s">
        <v>7495</v>
      </c>
      <c r="M154" s="2" t="s">
        <v>13602</v>
      </c>
    </row>
    <row r="155" spans="1:13">
      <c r="A155">
        <v>31186000</v>
      </c>
      <c r="B155">
        <v>41964000</v>
      </c>
      <c r="C155">
        <v>41621000</v>
      </c>
      <c r="D155">
        <f t="shared" si="2"/>
        <v>41621000</v>
      </c>
      <c r="E155" t="s">
        <v>2384</v>
      </c>
      <c r="F155" s="2" t="s">
        <v>2384</v>
      </c>
      <c r="G155" s="2" t="s">
        <v>6497</v>
      </c>
      <c r="H155" s="2" t="s">
        <v>6498</v>
      </c>
      <c r="I155" s="2" t="s">
        <v>6499</v>
      </c>
      <c r="J155" s="2" t="s">
        <v>2843</v>
      </c>
      <c r="K155" s="2" t="s">
        <v>2844</v>
      </c>
      <c r="L155" s="2" t="s">
        <v>6500</v>
      </c>
      <c r="M155" s="2" t="s">
        <v>6501</v>
      </c>
    </row>
    <row r="156" spans="1:13">
      <c r="A156">
        <v>41860000</v>
      </c>
      <c r="B156">
        <v>41531000</v>
      </c>
      <c r="C156">
        <v>40041000</v>
      </c>
      <c r="D156">
        <f t="shared" si="2"/>
        <v>41531000</v>
      </c>
      <c r="E156" t="s">
        <v>1312</v>
      </c>
      <c r="F156" s="2" t="s">
        <v>1312</v>
      </c>
      <c r="G156" s="2" t="s">
        <v>10543</v>
      </c>
      <c r="H156" s="2" t="s">
        <v>10544</v>
      </c>
      <c r="I156" s="2" t="s">
        <v>10545</v>
      </c>
      <c r="J156" s="2" t="s">
        <v>2816</v>
      </c>
      <c r="K156" s="2" t="s">
        <v>10546</v>
      </c>
      <c r="L156" s="2" t="s">
        <v>10547</v>
      </c>
      <c r="M156" s="2" t="s">
        <v>10548</v>
      </c>
    </row>
    <row r="157" spans="1:13">
      <c r="A157">
        <v>37767000</v>
      </c>
      <c r="B157">
        <v>47177000</v>
      </c>
      <c r="C157">
        <v>41317000</v>
      </c>
      <c r="D157">
        <f t="shared" si="2"/>
        <v>41317000</v>
      </c>
      <c r="E157" t="s">
        <v>1124</v>
      </c>
      <c r="F157" s="2" t="s">
        <v>1124</v>
      </c>
      <c r="G157" s="2" t="s">
        <v>9434</v>
      </c>
      <c r="H157" s="2" t="s">
        <v>9435</v>
      </c>
      <c r="I157" s="2" t="s">
        <v>9436</v>
      </c>
      <c r="J157" s="2" t="s">
        <v>9437</v>
      </c>
      <c r="K157" s="2" t="s">
        <v>2844</v>
      </c>
      <c r="L157" s="2" t="s">
        <v>9438</v>
      </c>
      <c r="M157" s="2" t="s">
        <v>9439</v>
      </c>
    </row>
    <row r="158" spans="1:13">
      <c r="A158">
        <v>44391000</v>
      </c>
      <c r="B158">
        <v>41262000</v>
      </c>
      <c r="C158">
        <v>39277000</v>
      </c>
      <c r="D158">
        <f t="shared" si="2"/>
        <v>41262000</v>
      </c>
      <c r="E158" t="s">
        <v>1920</v>
      </c>
      <c r="F158" s="2" t="s">
        <v>1920</v>
      </c>
      <c r="G158" s="2" t="s">
        <v>14089</v>
      </c>
      <c r="H158" s="2" t="s">
        <v>14090</v>
      </c>
      <c r="I158" s="2" t="s">
        <v>14091</v>
      </c>
      <c r="J158" s="2" t="s">
        <v>14092</v>
      </c>
      <c r="K158" s="2" t="s">
        <v>14093</v>
      </c>
      <c r="L158" s="2" t="s">
        <v>14094</v>
      </c>
      <c r="M158" s="2" t="s">
        <v>14095</v>
      </c>
    </row>
    <row r="159" spans="1:13">
      <c r="A159">
        <v>42671000</v>
      </c>
      <c r="B159">
        <v>27277000</v>
      </c>
      <c r="C159">
        <v>41170000</v>
      </c>
      <c r="D159">
        <f t="shared" si="2"/>
        <v>41170000</v>
      </c>
      <c r="E159" t="s">
        <v>1678</v>
      </c>
      <c r="F159" s="2" t="s">
        <v>1678</v>
      </c>
      <c r="G159" s="2" t="s">
        <v>12690</v>
      </c>
      <c r="H159" s="2" t="s">
        <v>12691</v>
      </c>
      <c r="I159" s="2" t="s">
        <v>12597</v>
      </c>
      <c r="J159" s="2" t="s">
        <v>12692</v>
      </c>
      <c r="K159" s="2" t="s">
        <v>3640</v>
      </c>
      <c r="L159" s="2" t="s">
        <v>12693</v>
      </c>
      <c r="M159" s="2" t="s">
        <v>12694</v>
      </c>
    </row>
    <row r="160" spans="1:13">
      <c r="A160">
        <v>41758000</v>
      </c>
      <c r="B160">
        <v>40779000</v>
      </c>
      <c r="C160">
        <v>39881000</v>
      </c>
      <c r="D160">
        <f t="shared" si="2"/>
        <v>40779000</v>
      </c>
      <c r="E160" t="s">
        <v>98</v>
      </c>
      <c r="F160" s="2" t="s">
        <v>98</v>
      </c>
      <c r="G160" s="2" t="s">
        <v>3106</v>
      </c>
      <c r="H160" s="2" t="s">
        <v>3107</v>
      </c>
      <c r="I160" s="2" t="s">
        <v>3108</v>
      </c>
      <c r="J160" s="2" t="s">
        <v>2673</v>
      </c>
      <c r="K160" s="2" t="s">
        <v>2519</v>
      </c>
      <c r="L160" s="2" t="s">
        <v>3109</v>
      </c>
      <c r="M160" s="2" t="s">
        <v>3110</v>
      </c>
    </row>
    <row r="161" spans="1:13">
      <c r="A161">
        <v>34288000</v>
      </c>
      <c r="B161">
        <v>53304000</v>
      </c>
      <c r="C161">
        <v>39791000</v>
      </c>
      <c r="D161">
        <f t="shared" si="2"/>
        <v>39791000</v>
      </c>
      <c r="E161" t="s">
        <v>1954</v>
      </c>
      <c r="F161" s="2" t="s">
        <v>1954</v>
      </c>
      <c r="G161" s="2" t="s">
        <v>14295</v>
      </c>
      <c r="H161" s="2" t="s">
        <v>14296</v>
      </c>
      <c r="I161" s="2" t="s">
        <v>4506</v>
      </c>
      <c r="J161" s="2" t="s">
        <v>2717</v>
      </c>
      <c r="K161" s="2" t="s">
        <v>2519</v>
      </c>
      <c r="L161" s="2" t="s">
        <v>14297</v>
      </c>
      <c r="M161" s="2" t="s">
        <v>14298</v>
      </c>
    </row>
    <row r="162" spans="1:13">
      <c r="A162">
        <v>39538000</v>
      </c>
      <c r="B162">
        <v>34280000</v>
      </c>
      <c r="C162">
        <v>40382000</v>
      </c>
      <c r="D162">
        <f t="shared" si="2"/>
        <v>39538000</v>
      </c>
      <c r="E162" t="s">
        <v>736</v>
      </c>
      <c r="F162" s="2" t="s">
        <v>736</v>
      </c>
      <c r="G162" s="2" t="s">
        <v>7089</v>
      </c>
      <c r="H162" s="2" t="s">
        <v>7090</v>
      </c>
      <c r="I162" s="2" t="s">
        <v>7091</v>
      </c>
      <c r="J162" s="2" t="s">
        <v>4629</v>
      </c>
      <c r="K162" s="2" t="s">
        <v>7092</v>
      </c>
      <c r="L162" s="2" t="s">
        <v>7093</v>
      </c>
      <c r="M162" s="2" t="s">
        <v>7094</v>
      </c>
    </row>
    <row r="163" spans="1:13">
      <c r="A163">
        <v>40351000</v>
      </c>
      <c r="B163">
        <v>39254000</v>
      </c>
      <c r="C163">
        <v>38426000</v>
      </c>
      <c r="D163">
        <f t="shared" si="2"/>
        <v>39254000</v>
      </c>
      <c r="E163" t="s">
        <v>1749</v>
      </c>
      <c r="F163" s="2" t="s">
        <v>1749</v>
      </c>
      <c r="G163" s="2" t="s">
        <v>13097</v>
      </c>
      <c r="H163" s="2" t="s">
        <v>13098</v>
      </c>
      <c r="I163" s="2" t="s">
        <v>13099</v>
      </c>
      <c r="J163" s="2" t="s">
        <v>13100</v>
      </c>
      <c r="K163" s="2" t="s">
        <v>6080</v>
      </c>
      <c r="L163" s="2" t="s">
        <v>13101</v>
      </c>
      <c r="M163" s="2" t="s">
        <v>13102</v>
      </c>
    </row>
    <row r="164" spans="1:13">
      <c r="A164">
        <v>38333000</v>
      </c>
      <c r="B164">
        <v>38305000</v>
      </c>
      <c r="C164">
        <v>47195000</v>
      </c>
      <c r="D164">
        <f t="shared" si="2"/>
        <v>38333000</v>
      </c>
      <c r="E164" t="s">
        <v>1615</v>
      </c>
      <c r="F164" s="2" t="s">
        <v>1615</v>
      </c>
      <c r="G164" s="2" t="s">
        <v>12330</v>
      </c>
      <c r="H164" s="2" t="s">
        <v>12331</v>
      </c>
      <c r="I164" s="2" t="s">
        <v>12332</v>
      </c>
      <c r="J164" s="2" t="s">
        <v>12333</v>
      </c>
      <c r="K164" s="2" t="s">
        <v>12334</v>
      </c>
      <c r="L164" s="2" t="s">
        <v>12335</v>
      </c>
      <c r="M164" s="2" t="s">
        <v>12336</v>
      </c>
    </row>
    <row r="165" spans="1:13">
      <c r="A165">
        <v>37762000</v>
      </c>
      <c r="B165">
        <v>36252000</v>
      </c>
      <c r="C165">
        <v>38031000</v>
      </c>
      <c r="D165">
        <f t="shared" si="2"/>
        <v>37762000</v>
      </c>
      <c r="E165" t="s">
        <v>2186</v>
      </c>
      <c r="F165" s="2" t="s">
        <v>2186</v>
      </c>
      <c r="G165" s="2" t="s">
        <v>15631</v>
      </c>
      <c r="H165" s="2" t="s">
        <v>15632</v>
      </c>
      <c r="I165" s="2" t="s">
        <v>15633</v>
      </c>
      <c r="J165" s="2" t="s">
        <v>2782</v>
      </c>
      <c r="K165" s="2" t="s">
        <v>2938</v>
      </c>
      <c r="L165" s="2" t="s">
        <v>15634</v>
      </c>
      <c r="M165" s="2" t="s">
        <v>15635</v>
      </c>
    </row>
    <row r="166" spans="1:13">
      <c r="A166">
        <v>36795000</v>
      </c>
      <c r="B166">
        <v>37475000</v>
      </c>
      <c r="C166">
        <v>51566000</v>
      </c>
      <c r="D166">
        <f t="shared" si="2"/>
        <v>37475000</v>
      </c>
      <c r="E166" t="s">
        <v>34</v>
      </c>
      <c r="F166" s="2" t="s">
        <v>34</v>
      </c>
      <c r="G166" s="2" t="s">
        <v>2649</v>
      </c>
      <c r="H166" s="2" t="s">
        <v>2650</v>
      </c>
      <c r="I166" s="2" t="s">
        <v>2651</v>
      </c>
      <c r="J166" s="2" t="s">
        <v>2652</v>
      </c>
      <c r="K166" s="2" t="s">
        <v>2653</v>
      </c>
      <c r="L166" s="2" t="s">
        <v>2654</v>
      </c>
      <c r="M166" s="2" t="s">
        <v>2655</v>
      </c>
    </row>
    <row r="167" spans="1:13">
      <c r="A167">
        <v>40993000</v>
      </c>
      <c r="B167">
        <v>37454000</v>
      </c>
      <c r="C167">
        <v>37363000</v>
      </c>
      <c r="D167">
        <f t="shared" si="2"/>
        <v>37454000</v>
      </c>
      <c r="E167" t="s">
        <v>771</v>
      </c>
      <c r="F167" s="2" t="s">
        <v>771</v>
      </c>
      <c r="G167" s="2" t="s">
        <v>7294</v>
      </c>
      <c r="H167" s="2" t="s">
        <v>7295</v>
      </c>
      <c r="I167" s="2" t="s">
        <v>7296</v>
      </c>
      <c r="J167" s="2" t="s">
        <v>2592</v>
      </c>
      <c r="K167" s="2" t="s">
        <v>7297</v>
      </c>
      <c r="L167" s="2" t="s">
        <v>7298</v>
      </c>
      <c r="M167" s="2" t="s">
        <v>7299</v>
      </c>
    </row>
    <row r="168" spans="1:13">
      <c r="A168">
        <v>40273000</v>
      </c>
      <c r="B168">
        <v>37090000</v>
      </c>
      <c r="C168">
        <v>35112000</v>
      </c>
      <c r="D168">
        <f t="shared" si="2"/>
        <v>37090000</v>
      </c>
      <c r="E168" t="s">
        <v>370</v>
      </c>
      <c r="F168" s="2" t="s">
        <v>370</v>
      </c>
      <c r="G168" s="2" t="s">
        <v>4806</v>
      </c>
      <c r="H168" s="2" t="s">
        <v>4807</v>
      </c>
      <c r="I168" s="2" t="s">
        <v>4808</v>
      </c>
      <c r="J168" s="2" t="s">
        <v>2460</v>
      </c>
      <c r="K168" s="2" t="s">
        <v>2519</v>
      </c>
      <c r="L168" s="2" t="s">
        <v>4809</v>
      </c>
      <c r="M168" s="2" t="s">
        <v>4810</v>
      </c>
    </row>
    <row r="169" spans="1:13">
      <c r="A169">
        <v>39787000</v>
      </c>
      <c r="B169">
        <v>31779000</v>
      </c>
      <c r="C169">
        <v>37062000</v>
      </c>
      <c r="D169">
        <f t="shared" si="2"/>
        <v>37062000</v>
      </c>
      <c r="E169" t="s">
        <v>873</v>
      </c>
      <c r="F169" s="2" t="s">
        <v>873</v>
      </c>
      <c r="G169" s="2" t="s">
        <v>7945</v>
      </c>
      <c r="H169" s="2" t="s">
        <v>7946</v>
      </c>
      <c r="I169" s="2" t="s">
        <v>7947</v>
      </c>
      <c r="J169" s="2" t="s">
        <v>7948</v>
      </c>
      <c r="K169" s="2" t="s">
        <v>7949</v>
      </c>
      <c r="L169" s="2" t="s">
        <v>7950</v>
      </c>
      <c r="M169" s="2" t="s">
        <v>7951</v>
      </c>
    </row>
    <row r="170" spans="1:13">
      <c r="A170">
        <v>37747000</v>
      </c>
      <c r="B170">
        <v>36095000</v>
      </c>
      <c r="C170">
        <v>35928000</v>
      </c>
      <c r="D170">
        <f t="shared" si="2"/>
        <v>36095000</v>
      </c>
      <c r="E170" t="s">
        <v>933</v>
      </c>
      <c r="F170" s="2" t="s">
        <v>933</v>
      </c>
      <c r="G170" s="2" t="s">
        <v>8309</v>
      </c>
      <c r="H170" s="2" t="s">
        <v>8310</v>
      </c>
      <c r="I170" s="2" t="s">
        <v>8311</v>
      </c>
      <c r="J170" s="2" t="s">
        <v>8312</v>
      </c>
      <c r="K170" s="2" t="s">
        <v>8313</v>
      </c>
      <c r="L170" s="2" t="s">
        <v>8314</v>
      </c>
      <c r="M170" s="2" t="s">
        <v>8315</v>
      </c>
    </row>
    <row r="171" spans="1:13">
      <c r="A171">
        <v>35990000</v>
      </c>
      <c r="B171">
        <v>35350000</v>
      </c>
      <c r="C171">
        <v>40214000</v>
      </c>
      <c r="D171">
        <f t="shared" si="2"/>
        <v>35990000</v>
      </c>
      <c r="E171" t="s">
        <v>403</v>
      </c>
      <c r="F171" s="2" t="s">
        <v>403</v>
      </c>
      <c r="G171" s="2" t="s">
        <v>5019</v>
      </c>
      <c r="H171" s="2" t="s">
        <v>5020</v>
      </c>
      <c r="I171" s="2" t="s">
        <v>5021</v>
      </c>
      <c r="J171" s="2" t="s">
        <v>2673</v>
      </c>
      <c r="K171" s="2" t="s">
        <v>2540</v>
      </c>
      <c r="L171" s="2" t="s">
        <v>5022</v>
      </c>
      <c r="M171" s="2" t="s">
        <v>5023</v>
      </c>
    </row>
    <row r="172" spans="1:13">
      <c r="A172">
        <v>35661000</v>
      </c>
      <c r="B172">
        <v>47582000</v>
      </c>
      <c r="C172">
        <v>35981000</v>
      </c>
      <c r="D172">
        <f t="shared" si="2"/>
        <v>35981000</v>
      </c>
      <c r="E172" t="s">
        <v>11</v>
      </c>
      <c r="F172" s="2" t="s">
        <v>11</v>
      </c>
      <c r="G172" s="2" t="s">
        <v>2496</v>
      </c>
      <c r="H172" s="2" t="s">
        <v>2497</v>
      </c>
      <c r="I172" s="2" t="s">
        <v>2498</v>
      </c>
      <c r="J172" s="2" t="s">
        <v>2473</v>
      </c>
      <c r="K172" s="2" t="s">
        <v>2454</v>
      </c>
      <c r="L172" s="2" t="s">
        <v>2499</v>
      </c>
      <c r="M172" s="2" t="s">
        <v>2500</v>
      </c>
    </row>
    <row r="173" spans="1:13">
      <c r="A173">
        <v>38097000</v>
      </c>
      <c r="B173">
        <v>35886000</v>
      </c>
      <c r="C173">
        <v>32648000</v>
      </c>
      <c r="D173">
        <f t="shared" si="2"/>
        <v>35886000</v>
      </c>
      <c r="E173" t="s">
        <v>1687</v>
      </c>
      <c r="F173" s="2" t="s">
        <v>1687</v>
      </c>
      <c r="G173" s="2" t="s">
        <v>12738</v>
      </c>
      <c r="H173" s="2" t="s">
        <v>12739</v>
      </c>
      <c r="I173" s="2" t="s">
        <v>12740</v>
      </c>
      <c r="J173" s="2" t="s">
        <v>8381</v>
      </c>
      <c r="K173" s="2" t="s">
        <v>12741</v>
      </c>
      <c r="L173" s="2" t="s">
        <v>12742</v>
      </c>
      <c r="M173" s="2" t="s">
        <v>12743</v>
      </c>
    </row>
    <row r="174" spans="1:13">
      <c r="A174">
        <v>42485000</v>
      </c>
      <c r="B174">
        <v>35506000</v>
      </c>
      <c r="C174">
        <v>30686000</v>
      </c>
      <c r="D174">
        <f t="shared" si="2"/>
        <v>35506000</v>
      </c>
      <c r="E174" t="s">
        <v>1943</v>
      </c>
      <c r="F174" s="2" t="s">
        <v>1943</v>
      </c>
      <c r="G174" s="2" t="s">
        <v>14238</v>
      </c>
      <c r="H174" s="2" t="s">
        <v>14239</v>
      </c>
      <c r="I174" s="2" t="s">
        <v>5032</v>
      </c>
      <c r="J174" s="2" t="s">
        <v>12453</v>
      </c>
      <c r="K174" s="2" t="s">
        <v>12454</v>
      </c>
      <c r="L174" s="2" t="s">
        <v>14240</v>
      </c>
      <c r="M174" s="2" t="s">
        <v>14241</v>
      </c>
    </row>
    <row r="175" spans="1:13">
      <c r="A175">
        <v>38924000</v>
      </c>
      <c r="B175">
        <v>35257000</v>
      </c>
      <c r="C175">
        <v>32481000</v>
      </c>
      <c r="D175">
        <f t="shared" si="2"/>
        <v>35257000</v>
      </c>
      <c r="E175" t="s">
        <v>1174</v>
      </c>
      <c r="F175" s="2" t="s">
        <v>1174</v>
      </c>
      <c r="G175" s="2" t="s">
        <v>9724</v>
      </c>
      <c r="H175" s="2" t="s">
        <v>9725</v>
      </c>
      <c r="I175" s="2" t="s">
        <v>2519</v>
      </c>
      <c r="J175" s="2" t="s">
        <v>9726</v>
      </c>
      <c r="K175" s="2" t="s">
        <v>9727</v>
      </c>
      <c r="L175" s="2" t="s">
        <v>9726</v>
      </c>
      <c r="M175" s="2" t="s">
        <v>9728</v>
      </c>
    </row>
    <row r="176" spans="1:13">
      <c r="A176">
        <v>35293000</v>
      </c>
      <c r="B176">
        <v>35077000</v>
      </c>
      <c r="C176">
        <v>34851000</v>
      </c>
      <c r="D176">
        <f t="shared" si="2"/>
        <v>35077000</v>
      </c>
      <c r="E176" t="s">
        <v>1803</v>
      </c>
      <c r="F176" s="2" t="s">
        <v>1803</v>
      </c>
      <c r="G176" s="2" t="s">
        <v>13406</v>
      </c>
      <c r="H176" s="2" t="s">
        <v>13407</v>
      </c>
      <c r="I176" s="2" t="s">
        <v>13408</v>
      </c>
      <c r="J176" s="2" t="s">
        <v>13409</v>
      </c>
      <c r="K176" s="2" t="s">
        <v>13410</v>
      </c>
      <c r="L176" s="2" t="s">
        <v>13411</v>
      </c>
      <c r="M176" s="2" t="s">
        <v>13412</v>
      </c>
    </row>
    <row r="177" spans="1:13">
      <c r="A177">
        <v>34697000</v>
      </c>
      <c r="B177">
        <v>38262000</v>
      </c>
      <c r="C177">
        <v>32109000</v>
      </c>
      <c r="D177">
        <f t="shared" si="2"/>
        <v>34697000</v>
      </c>
      <c r="E177" t="s">
        <v>2165</v>
      </c>
      <c r="F177" s="2" t="s">
        <v>2165</v>
      </c>
      <c r="G177" s="2" t="s">
        <v>15506</v>
      </c>
      <c r="H177" s="2" t="s">
        <v>15507</v>
      </c>
      <c r="I177" s="2" t="s">
        <v>15508</v>
      </c>
      <c r="J177" s="2" t="s">
        <v>15509</v>
      </c>
      <c r="K177" s="2" t="s">
        <v>15510</v>
      </c>
      <c r="L177" s="2" t="s">
        <v>15511</v>
      </c>
      <c r="M177" s="2" t="s">
        <v>15512</v>
      </c>
    </row>
    <row r="178" spans="1:13">
      <c r="A178">
        <v>34564000</v>
      </c>
      <c r="B178">
        <v>34997000</v>
      </c>
      <c r="C178">
        <v>33093000</v>
      </c>
      <c r="D178">
        <f t="shared" si="2"/>
        <v>34564000</v>
      </c>
      <c r="E178" t="s">
        <v>450</v>
      </c>
      <c r="F178" s="2" t="s">
        <v>450</v>
      </c>
      <c r="G178" s="2" t="s">
        <v>5306</v>
      </c>
      <c r="H178" s="2" t="s">
        <v>5307</v>
      </c>
      <c r="I178" s="2" t="s">
        <v>4619</v>
      </c>
      <c r="J178" s="2" t="s">
        <v>4620</v>
      </c>
      <c r="K178" s="2" t="s">
        <v>2938</v>
      </c>
      <c r="L178" s="2" t="s">
        <v>4621</v>
      </c>
      <c r="M178" s="2" t="s">
        <v>5308</v>
      </c>
    </row>
    <row r="179" spans="1:13">
      <c r="A179">
        <v>30803000</v>
      </c>
      <c r="B179">
        <v>40426000</v>
      </c>
      <c r="C179">
        <v>33916000</v>
      </c>
      <c r="D179">
        <f t="shared" si="2"/>
        <v>33916000</v>
      </c>
      <c r="E179" t="s">
        <v>1945</v>
      </c>
      <c r="F179" s="2" t="s">
        <v>1945</v>
      </c>
      <c r="G179" s="2" t="s">
        <v>14248</v>
      </c>
      <c r="H179" s="2" t="s">
        <v>14249</v>
      </c>
      <c r="I179" s="2" t="s">
        <v>14250</v>
      </c>
      <c r="J179" s="2" t="s">
        <v>2775</v>
      </c>
      <c r="K179" s="2" t="s">
        <v>14251</v>
      </c>
      <c r="L179" s="2" t="s">
        <v>14252</v>
      </c>
      <c r="M179" s="2" t="s">
        <v>14253</v>
      </c>
    </row>
    <row r="180" spans="1:13">
      <c r="A180">
        <v>31516000</v>
      </c>
      <c r="B180">
        <v>33261000</v>
      </c>
      <c r="C180">
        <v>33214000</v>
      </c>
      <c r="D180">
        <f t="shared" si="2"/>
        <v>33214000</v>
      </c>
      <c r="E180" t="s">
        <v>1252</v>
      </c>
      <c r="F180" s="2" t="s">
        <v>1252</v>
      </c>
      <c r="G180" s="2" t="s">
        <v>10197</v>
      </c>
      <c r="H180" s="2" t="s">
        <v>10198</v>
      </c>
      <c r="I180" s="2" t="s">
        <v>4619</v>
      </c>
      <c r="J180" s="2" t="s">
        <v>4620</v>
      </c>
      <c r="K180" s="2" t="s">
        <v>2938</v>
      </c>
      <c r="L180" s="2" t="s">
        <v>4621</v>
      </c>
      <c r="M180" s="2" t="s">
        <v>10199</v>
      </c>
    </row>
    <row r="181" spans="1:13">
      <c r="A181">
        <v>23175000</v>
      </c>
      <c r="B181">
        <v>32598000</v>
      </c>
      <c r="C181">
        <v>33044000</v>
      </c>
      <c r="D181">
        <f t="shared" si="2"/>
        <v>32598000</v>
      </c>
      <c r="E181" t="s">
        <v>598</v>
      </c>
      <c r="F181" s="2" t="s">
        <v>598</v>
      </c>
      <c r="G181" s="2" t="s">
        <v>6225</v>
      </c>
      <c r="H181" s="2" t="s">
        <v>6226</v>
      </c>
      <c r="I181" s="2" t="s">
        <v>6227</v>
      </c>
      <c r="J181" s="2" t="s">
        <v>6228</v>
      </c>
      <c r="K181" s="2" t="s">
        <v>6229</v>
      </c>
      <c r="L181" s="2" t="s">
        <v>6230</v>
      </c>
      <c r="M181" s="2" t="s">
        <v>6231</v>
      </c>
    </row>
    <row r="182" spans="1:13">
      <c r="A182">
        <v>36534000</v>
      </c>
      <c r="B182">
        <v>32595000</v>
      </c>
      <c r="C182">
        <v>32427000</v>
      </c>
      <c r="D182">
        <f t="shared" si="2"/>
        <v>32595000</v>
      </c>
      <c r="E182" t="s">
        <v>633</v>
      </c>
      <c r="F182" s="2" t="s">
        <v>633</v>
      </c>
      <c r="G182" s="2" t="s">
        <v>6444</v>
      </c>
      <c r="H182" s="2" t="s">
        <v>6445</v>
      </c>
      <c r="I182" s="2" t="s">
        <v>6446</v>
      </c>
      <c r="J182" s="2" t="s">
        <v>3252</v>
      </c>
      <c r="K182" s="2" t="s">
        <v>2519</v>
      </c>
      <c r="L182" s="2" t="s">
        <v>6447</v>
      </c>
      <c r="M182" s="2" t="s">
        <v>6448</v>
      </c>
    </row>
    <row r="183" spans="1:13">
      <c r="A183">
        <v>33791000</v>
      </c>
      <c r="B183">
        <v>32537000</v>
      </c>
      <c r="C183">
        <v>31109000</v>
      </c>
      <c r="D183">
        <f t="shared" si="2"/>
        <v>32537000</v>
      </c>
      <c r="E183" t="s">
        <v>1454</v>
      </c>
      <c r="F183" s="2" t="s">
        <v>1454</v>
      </c>
      <c r="G183" s="2" t="s">
        <v>11373</v>
      </c>
      <c r="H183" s="2" t="s">
        <v>11374</v>
      </c>
      <c r="I183" s="2" t="s">
        <v>11375</v>
      </c>
      <c r="J183" s="2" t="s">
        <v>2559</v>
      </c>
      <c r="K183" s="2" t="s">
        <v>2898</v>
      </c>
      <c r="L183" s="2" t="s">
        <v>11376</v>
      </c>
      <c r="M183" s="2" t="s">
        <v>11377</v>
      </c>
    </row>
    <row r="184" spans="1:13">
      <c r="A184">
        <v>30644000</v>
      </c>
      <c r="B184">
        <v>33624000</v>
      </c>
      <c r="C184">
        <v>32049000</v>
      </c>
      <c r="D184">
        <f t="shared" si="2"/>
        <v>32049000</v>
      </c>
      <c r="E184" t="s">
        <v>979</v>
      </c>
      <c r="F184" s="2" t="s">
        <v>979</v>
      </c>
      <c r="G184" s="2" t="s">
        <v>8566</v>
      </c>
      <c r="H184" s="2" t="s">
        <v>8567</v>
      </c>
      <c r="I184" s="2" t="s">
        <v>8568</v>
      </c>
      <c r="J184" s="2" t="s">
        <v>2843</v>
      </c>
      <c r="K184" s="2" t="s">
        <v>2844</v>
      </c>
      <c r="L184" s="2" t="s">
        <v>8569</v>
      </c>
      <c r="M184" s="2" t="s">
        <v>8570</v>
      </c>
    </row>
    <row r="185" spans="1:13">
      <c r="A185">
        <v>32965000</v>
      </c>
      <c r="B185">
        <v>30112000</v>
      </c>
      <c r="C185">
        <v>31594000</v>
      </c>
      <c r="D185">
        <f t="shared" si="2"/>
        <v>31594000</v>
      </c>
      <c r="E185" t="s">
        <v>1831</v>
      </c>
      <c r="F185" s="2" t="s">
        <v>1831</v>
      </c>
      <c r="G185" s="2" t="s">
        <v>13567</v>
      </c>
      <c r="H185" s="2" t="s">
        <v>13568</v>
      </c>
      <c r="I185" s="2" t="s">
        <v>13569</v>
      </c>
      <c r="J185" s="2" t="s">
        <v>13570</v>
      </c>
      <c r="K185" s="2" t="s">
        <v>13571</v>
      </c>
      <c r="L185" s="2" t="s">
        <v>13572</v>
      </c>
      <c r="M185" s="2" t="s">
        <v>13573</v>
      </c>
    </row>
    <row r="186" spans="1:13">
      <c r="A186">
        <v>33554000</v>
      </c>
      <c r="B186">
        <v>31421000</v>
      </c>
      <c r="C186">
        <v>30619000</v>
      </c>
      <c r="D186">
        <f t="shared" si="2"/>
        <v>31421000</v>
      </c>
      <c r="E186" t="s">
        <v>15</v>
      </c>
      <c r="F186" s="2" t="s">
        <v>15</v>
      </c>
      <c r="G186" s="2" t="s">
        <v>2522</v>
      </c>
      <c r="H186" s="2" t="s">
        <v>2523</v>
      </c>
      <c r="I186" s="2" t="s">
        <v>2524</v>
      </c>
      <c r="J186" s="2" t="s">
        <v>2525</v>
      </c>
      <c r="K186" s="2" t="s">
        <v>2526</v>
      </c>
      <c r="L186" s="2" t="s">
        <v>2527</v>
      </c>
      <c r="M186" s="2" t="s">
        <v>2528</v>
      </c>
    </row>
    <row r="187" spans="1:13">
      <c r="A187">
        <v>33935000</v>
      </c>
      <c r="B187">
        <v>24126000</v>
      </c>
      <c r="C187">
        <v>30958000</v>
      </c>
      <c r="D187">
        <f t="shared" si="2"/>
        <v>30958000</v>
      </c>
      <c r="E187" t="s">
        <v>443</v>
      </c>
      <c r="F187" s="2" t="s">
        <v>443</v>
      </c>
      <c r="G187" s="2" t="s">
        <v>5267</v>
      </c>
      <c r="H187" s="2" t="s">
        <v>5268</v>
      </c>
      <c r="I187" s="2" t="s">
        <v>5269</v>
      </c>
      <c r="J187" s="2" t="s">
        <v>2673</v>
      </c>
      <c r="K187" s="2" t="s">
        <v>2519</v>
      </c>
      <c r="L187" s="2" t="s">
        <v>5270</v>
      </c>
      <c r="M187" s="2" t="s">
        <v>5271</v>
      </c>
    </row>
    <row r="188" spans="1:13">
      <c r="A188">
        <v>29505000</v>
      </c>
      <c r="B188">
        <v>31943000</v>
      </c>
      <c r="C188">
        <v>30702000</v>
      </c>
      <c r="D188">
        <f t="shared" si="2"/>
        <v>30702000</v>
      </c>
      <c r="E188" t="s">
        <v>1656</v>
      </c>
      <c r="F188" s="2" t="s">
        <v>1656</v>
      </c>
      <c r="G188" s="2" t="s">
        <v>12573</v>
      </c>
      <c r="H188" s="2" t="s">
        <v>12574</v>
      </c>
      <c r="I188" s="2" t="s">
        <v>12575</v>
      </c>
      <c r="J188" s="2" t="s">
        <v>12576</v>
      </c>
      <c r="K188" s="2" t="s">
        <v>12577</v>
      </c>
      <c r="L188" s="2" t="s">
        <v>12578</v>
      </c>
      <c r="M188" s="2" t="s">
        <v>12579</v>
      </c>
    </row>
    <row r="189" spans="1:13">
      <c r="A189">
        <v>30927000</v>
      </c>
      <c r="B189">
        <v>30582000</v>
      </c>
      <c r="C189">
        <v>29644000</v>
      </c>
      <c r="D189">
        <f t="shared" si="2"/>
        <v>30582000</v>
      </c>
      <c r="E189" t="s">
        <v>2217</v>
      </c>
      <c r="F189" s="2" t="s">
        <v>2217</v>
      </c>
      <c r="G189" s="2" t="s">
        <v>15801</v>
      </c>
      <c r="H189" s="2" t="s">
        <v>15802</v>
      </c>
      <c r="I189" s="2" t="s">
        <v>15164</v>
      </c>
      <c r="J189" s="2" t="s">
        <v>2717</v>
      </c>
      <c r="K189" s="2" t="s">
        <v>2481</v>
      </c>
      <c r="L189" s="2" t="s">
        <v>15165</v>
      </c>
      <c r="M189" s="2" t="s">
        <v>15803</v>
      </c>
    </row>
    <row r="190" spans="1:13">
      <c r="A190">
        <v>28751000</v>
      </c>
      <c r="B190">
        <v>31109000</v>
      </c>
      <c r="C190">
        <v>30129000</v>
      </c>
      <c r="D190">
        <f t="shared" si="2"/>
        <v>30129000</v>
      </c>
      <c r="E190" t="s">
        <v>413</v>
      </c>
      <c r="F190" s="2" t="s">
        <v>413</v>
      </c>
      <c r="G190" s="2" t="s">
        <v>5082</v>
      </c>
      <c r="H190" s="2" t="s">
        <v>5083</v>
      </c>
      <c r="I190" s="2" t="s">
        <v>5084</v>
      </c>
      <c r="J190" s="2" t="s">
        <v>2539</v>
      </c>
      <c r="K190" s="2" t="s">
        <v>5085</v>
      </c>
      <c r="L190" s="2" t="s">
        <v>5086</v>
      </c>
      <c r="M190" s="2" t="s">
        <v>5087</v>
      </c>
    </row>
    <row r="191" spans="1:13">
      <c r="A191">
        <v>34841000</v>
      </c>
      <c r="B191">
        <v>29840000</v>
      </c>
      <c r="C191">
        <v>30069000</v>
      </c>
      <c r="D191">
        <f t="shared" si="2"/>
        <v>30069000</v>
      </c>
      <c r="E191" t="s">
        <v>640</v>
      </c>
      <c r="F191" s="2" t="s">
        <v>640</v>
      </c>
      <c r="G191" s="2" t="s">
        <v>6480</v>
      </c>
      <c r="H191" s="2" t="s">
        <v>6481</v>
      </c>
      <c r="I191" s="2" t="s">
        <v>6482</v>
      </c>
      <c r="J191" s="2" t="s">
        <v>2717</v>
      </c>
      <c r="K191" s="2" t="s">
        <v>6483</v>
      </c>
      <c r="L191" s="2" t="s">
        <v>6484</v>
      </c>
      <c r="M191" s="2" t="s">
        <v>6485</v>
      </c>
    </row>
    <row r="192" spans="1:13">
      <c r="A192">
        <v>28186000</v>
      </c>
      <c r="B192">
        <v>33060000</v>
      </c>
      <c r="C192">
        <v>29944000</v>
      </c>
      <c r="D192">
        <f t="shared" si="2"/>
        <v>29944000</v>
      </c>
      <c r="E192" t="s">
        <v>536</v>
      </c>
      <c r="F192" s="2" t="s">
        <v>536</v>
      </c>
      <c r="G192" s="2" t="s">
        <v>5824</v>
      </c>
      <c r="H192" s="2" t="s">
        <v>5825</v>
      </c>
      <c r="I192" s="2" t="s">
        <v>5826</v>
      </c>
      <c r="J192" s="2" t="s">
        <v>5827</v>
      </c>
      <c r="K192" s="2" t="s">
        <v>5828</v>
      </c>
      <c r="L192" s="2" t="s">
        <v>5829</v>
      </c>
      <c r="M192" s="2" t="s">
        <v>5830</v>
      </c>
    </row>
    <row r="193" spans="1:13">
      <c r="A193">
        <v>29354000</v>
      </c>
      <c r="B193">
        <v>32487000</v>
      </c>
      <c r="C193">
        <v>29898000</v>
      </c>
      <c r="D193">
        <f t="shared" si="2"/>
        <v>29898000</v>
      </c>
      <c r="E193" t="s">
        <v>453</v>
      </c>
      <c r="F193" s="2" t="s">
        <v>453</v>
      </c>
      <c r="G193" s="2" t="s">
        <v>5322</v>
      </c>
      <c r="H193" s="2" t="s">
        <v>5323</v>
      </c>
      <c r="I193" s="2" t="s">
        <v>5324</v>
      </c>
      <c r="J193" s="2" t="s">
        <v>2816</v>
      </c>
      <c r="K193" s="2" t="s">
        <v>5325</v>
      </c>
      <c r="L193" s="2" t="s">
        <v>5326</v>
      </c>
      <c r="M193" s="2" t="s">
        <v>5327</v>
      </c>
    </row>
    <row r="194" spans="1:13">
      <c r="A194">
        <v>15836000</v>
      </c>
      <c r="B194">
        <v>32015000</v>
      </c>
      <c r="C194">
        <v>29784000</v>
      </c>
      <c r="D194">
        <f t="shared" ref="D194:D257" si="3">MEDIAN(A194:C194)</f>
        <v>29784000</v>
      </c>
      <c r="E194" t="s">
        <v>243</v>
      </c>
      <c r="F194" s="2" t="s">
        <v>243</v>
      </c>
      <c r="G194" s="2" t="s">
        <v>4022</v>
      </c>
      <c r="H194" s="2" t="s">
        <v>4023</v>
      </c>
      <c r="I194" s="2" t="s">
        <v>4024</v>
      </c>
      <c r="J194" s="2" t="s">
        <v>3770</v>
      </c>
      <c r="K194" s="2" t="s">
        <v>4025</v>
      </c>
      <c r="L194" s="2" t="s">
        <v>4026</v>
      </c>
      <c r="M194" s="2" t="s">
        <v>4027</v>
      </c>
    </row>
    <row r="195" spans="1:13">
      <c r="A195">
        <v>29222000</v>
      </c>
      <c r="B195">
        <v>29697000</v>
      </c>
      <c r="C195">
        <v>26348000</v>
      </c>
      <c r="D195">
        <f t="shared" si="3"/>
        <v>29222000</v>
      </c>
      <c r="E195" t="s">
        <v>871</v>
      </c>
      <c r="F195" s="2" t="s">
        <v>871</v>
      </c>
      <c r="G195" s="2" t="s">
        <v>7930</v>
      </c>
      <c r="H195" s="2" t="s">
        <v>7931</v>
      </c>
      <c r="I195" s="2" t="s">
        <v>5369</v>
      </c>
      <c r="J195" s="2" t="s">
        <v>7932</v>
      </c>
      <c r="K195" s="2" t="s">
        <v>7933</v>
      </c>
      <c r="L195" s="2" t="s">
        <v>7934</v>
      </c>
      <c r="M195" s="2" t="s">
        <v>7935</v>
      </c>
    </row>
    <row r="196" spans="1:13">
      <c r="A196">
        <v>28368000</v>
      </c>
      <c r="B196">
        <v>30869000</v>
      </c>
      <c r="C196">
        <v>29102000</v>
      </c>
      <c r="D196">
        <f t="shared" si="3"/>
        <v>29102000</v>
      </c>
      <c r="E196" t="s">
        <v>1723</v>
      </c>
      <c r="F196" s="2" t="s">
        <v>1723</v>
      </c>
      <c r="G196" s="2" t="s">
        <v>12951</v>
      </c>
      <c r="H196" s="2" t="s">
        <v>12952</v>
      </c>
      <c r="I196" s="2" t="s">
        <v>3877</v>
      </c>
      <c r="J196" s="2" t="s">
        <v>12953</v>
      </c>
      <c r="K196" s="2" t="s">
        <v>3879</v>
      </c>
      <c r="L196" s="2" t="s">
        <v>12954</v>
      </c>
      <c r="M196" s="2" t="s">
        <v>12955</v>
      </c>
    </row>
    <row r="197" spans="1:13">
      <c r="A197">
        <v>33419000</v>
      </c>
      <c r="B197">
        <v>27343000</v>
      </c>
      <c r="C197">
        <v>28836000</v>
      </c>
      <c r="D197">
        <f t="shared" si="3"/>
        <v>28836000</v>
      </c>
      <c r="E197" t="s">
        <v>1772</v>
      </c>
      <c r="F197" s="2" t="s">
        <v>1772</v>
      </c>
      <c r="G197" s="2" t="s">
        <v>13230</v>
      </c>
      <c r="H197" s="2" t="s">
        <v>13231</v>
      </c>
      <c r="I197" s="2" t="s">
        <v>13232</v>
      </c>
      <c r="J197" s="2" t="s">
        <v>13233</v>
      </c>
      <c r="K197" s="2" t="s">
        <v>2938</v>
      </c>
      <c r="L197" s="2" t="s">
        <v>13234</v>
      </c>
      <c r="M197" s="2" t="s">
        <v>13235</v>
      </c>
    </row>
    <row r="198" spans="1:13">
      <c r="A198">
        <v>29516000</v>
      </c>
      <c r="B198">
        <v>28002000</v>
      </c>
      <c r="C198">
        <v>28665000</v>
      </c>
      <c r="D198">
        <f t="shared" si="3"/>
        <v>28665000</v>
      </c>
      <c r="E198" t="s">
        <v>1550</v>
      </c>
      <c r="F198" s="2" t="s">
        <v>1550</v>
      </c>
      <c r="G198" s="2" t="s">
        <v>11951</v>
      </c>
      <c r="H198" s="2" t="s">
        <v>11952</v>
      </c>
      <c r="I198" s="2" t="s">
        <v>11953</v>
      </c>
      <c r="J198" s="2" t="s">
        <v>11954</v>
      </c>
      <c r="K198" s="2" t="s">
        <v>11955</v>
      </c>
      <c r="L198" s="2" t="s">
        <v>11956</v>
      </c>
      <c r="M198" s="2" t="s">
        <v>11957</v>
      </c>
    </row>
    <row r="199" spans="1:13">
      <c r="A199">
        <v>26333000</v>
      </c>
      <c r="B199">
        <v>30502000</v>
      </c>
      <c r="C199">
        <v>28356000</v>
      </c>
      <c r="D199">
        <f t="shared" si="3"/>
        <v>28356000</v>
      </c>
      <c r="E199" t="s">
        <v>1563</v>
      </c>
      <c r="F199" s="2" t="s">
        <v>1563</v>
      </c>
      <c r="G199" s="2" t="s">
        <v>12029</v>
      </c>
      <c r="H199" s="2" t="s">
        <v>12030</v>
      </c>
      <c r="I199" s="2" t="s">
        <v>12031</v>
      </c>
      <c r="J199" s="2" t="s">
        <v>12032</v>
      </c>
      <c r="K199" s="2" t="s">
        <v>12033</v>
      </c>
      <c r="L199" s="2" t="s">
        <v>12034</v>
      </c>
      <c r="M199" s="2" t="s">
        <v>12035</v>
      </c>
    </row>
    <row r="200" spans="1:13">
      <c r="A200">
        <v>29769000</v>
      </c>
      <c r="B200">
        <v>25824000</v>
      </c>
      <c r="C200">
        <v>28197000</v>
      </c>
      <c r="D200">
        <f t="shared" si="3"/>
        <v>28197000</v>
      </c>
      <c r="E200" t="s">
        <v>615</v>
      </c>
      <c r="F200" s="2" t="s">
        <v>615</v>
      </c>
      <c r="G200" s="2" t="s">
        <v>6331</v>
      </c>
      <c r="H200" s="2" t="s">
        <v>6332</v>
      </c>
      <c r="I200" s="2" t="s">
        <v>6333</v>
      </c>
      <c r="J200" s="2" t="s">
        <v>4018</v>
      </c>
      <c r="K200" s="2" t="s">
        <v>6334</v>
      </c>
      <c r="L200" s="2" t="s">
        <v>6335</v>
      </c>
      <c r="M200" s="2" t="s">
        <v>6336</v>
      </c>
    </row>
    <row r="201" spans="1:13">
      <c r="A201">
        <v>28300000</v>
      </c>
      <c r="B201">
        <v>28144000</v>
      </c>
      <c r="C201">
        <v>27456000</v>
      </c>
      <c r="D201">
        <f t="shared" si="3"/>
        <v>28144000</v>
      </c>
      <c r="E201" t="s">
        <v>460</v>
      </c>
      <c r="F201" s="2" t="s">
        <v>460</v>
      </c>
      <c r="G201" s="2" t="s">
        <v>5367</v>
      </c>
      <c r="H201" s="2" t="s">
        <v>5368</v>
      </c>
      <c r="I201" s="2" t="s">
        <v>5369</v>
      </c>
      <c r="J201" s="2" t="s">
        <v>5370</v>
      </c>
      <c r="K201" s="2" t="s">
        <v>5371</v>
      </c>
      <c r="L201" s="2" t="s">
        <v>5372</v>
      </c>
      <c r="M201" s="2" t="s">
        <v>5373</v>
      </c>
    </row>
    <row r="202" spans="1:13">
      <c r="A202">
        <v>26898000</v>
      </c>
      <c r="B202">
        <v>29937000</v>
      </c>
      <c r="C202">
        <v>27678000</v>
      </c>
      <c r="D202">
        <f t="shared" si="3"/>
        <v>27678000</v>
      </c>
      <c r="E202" t="s">
        <v>1196</v>
      </c>
      <c r="F202" s="2" t="s">
        <v>1196</v>
      </c>
      <c r="G202" s="2" t="s">
        <v>9856</v>
      </c>
      <c r="H202" s="2" t="s">
        <v>9857</v>
      </c>
      <c r="I202" s="2" t="s">
        <v>9858</v>
      </c>
      <c r="J202" s="2" t="s">
        <v>3842</v>
      </c>
      <c r="K202" s="2" t="s">
        <v>2533</v>
      </c>
      <c r="L202" s="2" t="s">
        <v>9859</v>
      </c>
      <c r="M202" s="2" t="s">
        <v>9860</v>
      </c>
    </row>
    <row r="203" spans="1:13">
      <c r="A203">
        <v>31964000</v>
      </c>
      <c r="B203">
        <v>25018000</v>
      </c>
      <c r="C203">
        <v>27580000</v>
      </c>
      <c r="D203">
        <f t="shared" si="3"/>
        <v>27580000</v>
      </c>
      <c r="E203" t="s">
        <v>2041</v>
      </c>
      <c r="F203" s="2" t="s">
        <v>2041</v>
      </c>
      <c r="G203" s="2" t="s">
        <v>14789</v>
      </c>
      <c r="H203" s="2" t="s">
        <v>14790</v>
      </c>
      <c r="I203" s="2" t="s">
        <v>14791</v>
      </c>
      <c r="J203" s="2" t="s">
        <v>14792</v>
      </c>
      <c r="K203" s="2" t="s">
        <v>6196</v>
      </c>
      <c r="L203" s="2" t="s">
        <v>14793</v>
      </c>
      <c r="M203" s="2" t="s">
        <v>14794</v>
      </c>
    </row>
    <row r="204" spans="1:13">
      <c r="A204">
        <v>33427000</v>
      </c>
      <c r="B204">
        <v>26821000</v>
      </c>
      <c r="C204">
        <v>27491000</v>
      </c>
      <c r="D204">
        <f t="shared" si="3"/>
        <v>27491000</v>
      </c>
      <c r="E204" t="s">
        <v>2118</v>
      </c>
      <c r="F204" s="2" t="s">
        <v>2118</v>
      </c>
      <c r="G204" s="2" t="s">
        <v>15244</v>
      </c>
      <c r="H204" s="2" t="s">
        <v>15245</v>
      </c>
      <c r="I204" s="2" t="s">
        <v>15246</v>
      </c>
      <c r="J204" s="2" t="s">
        <v>7932</v>
      </c>
      <c r="K204" s="2" t="s">
        <v>15247</v>
      </c>
      <c r="L204" s="2" t="s">
        <v>15248</v>
      </c>
      <c r="M204" s="2" t="s">
        <v>15249</v>
      </c>
    </row>
    <row r="205" spans="1:13">
      <c r="A205">
        <v>27476000</v>
      </c>
      <c r="B205">
        <v>27750000</v>
      </c>
      <c r="C205">
        <v>25980000</v>
      </c>
      <c r="D205">
        <f t="shared" si="3"/>
        <v>27476000</v>
      </c>
      <c r="E205" t="s">
        <v>756</v>
      </c>
      <c r="F205" s="2" t="s">
        <v>756</v>
      </c>
      <c r="G205" s="2" t="s">
        <v>7203</v>
      </c>
      <c r="H205" s="2" t="s">
        <v>7204</v>
      </c>
      <c r="I205" s="2" t="s">
        <v>7205</v>
      </c>
      <c r="J205" s="2" t="s">
        <v>7206</v>
      </c>
      <c r="K205" s="2" t="s">
        <v>4225</v>
      </c>
      <c r="L205" s="2" t="s">
        <v>7207</v>
      </c>
      <c r="M205" s="2" t="s">
        <v>7208</v>
      </c>
    </row>
    <row r="206" spans="1:13">
      <c r="A206">
        <v>26793000</v>
      </c>
      <c r="B206">
        <v>25630000</v>
      </c>
      <c r="C206">
        <v>27715000</v>
      </c>
      <c r="D206">
        <f t="shared" si="3"/>
        <v>26793000</v>
      </c>
      <c r="E206" t="s">
        <v>842</v>
      </c>
      <c r="F206" s="2" t="s">
        <v>842</v>
      </c>
      <c r="G206" s="2" t="s">
        <v>7733</v>
      </c>
      <c r="H206" s="2" t="s">
        <v>7734</v>
      </c>
      <c r="I206" s="2" t="s">
        <v>7735</v>
      </c>
      <c r="J206" s="2" t="s">
        <v>7736</v>
      </c>
      <c r="K206" s="2" t="s">
        <v>2898</v>
      </c>
      <c r="L206" s="2" t="s">
        <v>7737</v>
      </c>
      <c r="M206" s="2" t="s">
        <v>7738</v>
      </c>
    </row>
    <row r="207" spans="1:13">
      <c r="A207">
        <v>27918000</v>
      </c>
      <c r="B207">
        <v>26625000</v>
      </c>
      <c r="C207">
        <v>25127000</v>
      </c>
      <c r="D207">
        <f t="shared" si="3"/>
        <v>26625000</v>
      </c>
      <c r="E207" t="s">
        <v>772</v>
      </c>
      <c r="F207" s="2" t="s">
        <v>772</v>
      </c>
      <c r="G207" s="2" t="s">
        <v>7300</v>
      </c>
      <c r="H207" s="2" t="s">
        <v>7301</v>
      </c>
      <c r="I207" s="2" t="s">
        <v>7302</v>
      </c>
      <c r="J207" s="2" t="s">
        <v>7303</v>
      </c>
      <c r="K207" s="2" t="s">
        <v>7304</v>
      </c>
      <c r="L207" s="2" t="s">
        <v>7305</v>
      </c>
      <c r="M207" s="2" t="s">
        <v>7306</v>
      </c>
    </row>
    <row r="208" spans="1:13">
      <c r="A208">
        <v>28583000</v>
      </c>
      <c r="B208">
        <v>25586000</v>
      </c>
      <c r="C208">
        <v>26524000</v>
      </c>
      <c r="D208">
        <f t="shared" si="3"/>
        <v>26524000</v>
      </c>
      <c r="E208" t="s">
        <v>943</v>
      </c>
      <c r="F208" s="2" t="s">
        <v>943</v>
      </c>
      <c r="G208" s="2" t="s">
        <v>8367</v>
      </c>
      <c r="H208" s="2" t="s">
        <v>8368</v>
      </c>
      <c r="I208" s="2" t="s">
        <v>8369</v>
      </c>
      <c r="J208" s="2" t="s">
        <v>8370</v>
      </c>
      <c r="K208" s="2" t="s">
        <v>8371</v>
      </c>
      <c r="L208" s="2" t="s">
        <v>8372</v>
      </c>
      <c r="M208" s="2" t="s">
        <v>8373</v>
      </c>
    </row>
    <row r="209" spans="1:13">
      <c r="A209">
        <v>26422000</v>
      </c>
      <c r="B209">
        <v>22512000</v>
      </c>
      <c r="C209">
        <v>26469000</v>
      </c>
      <c r="D209">
        <f t="shared" si="3"/>
        <v>26422000</v>
      </c>
      <c r="E209" t="s">
        <v>1203</v>
      </c>
      <c r="F209" s="2" t="s">
        <v>1203</v>
      </c>
      <c r="G209" s="2" t="s">
        <v>9896</v>
      </c>
      <c r="H209" s="2" t="s">
        <v>9897</v>
      </c>
      <c r="I209" s="2" t="s">
        <v>9898</v>
      </c>
      <c r="J209" s="2" t="s">
        <v>4356</v>
      </c>
      <c r="K209" s="2" t="s">
        <v>9899</v>
      </c>
      <c r="L209" s="2" t="s">
        <v>9900</v>
      </c>
      <c r="M209" s="2" t="s">
        <v>9901</v>
      </c>
    </row>
    <row r="210" spans="1:13">
      <c r="A210">
        <v>23067000</v>
      </c>
      <c r="B210">
        <v>27139000</v>
      </c>
      <c r="C210">
        <v>26186000</v>
      </c>
      <c r="D210">
        <f t="shared" si="3"/>
        <v>26186000</v>
      </c>
      <c r="E210" t="s">
        <v>1216</v>
      </c>
      <c r="F210" s="2" t="s">
        <v>1216</v>
      </c>
      <c r="G210" s="2" t="s">
        <v>9975</v>
      </c>
      <c r="H210" s="2" t="s">
        <v>9976</v>
      </c>
      <c r="I210" s="2" t="s">
        <v>9977</v>
      </c>
      <c r="J210" s="2" t="s">
        <v>4596</v>
      </c>
      <c r="K210" s="2" t="s">
        <v>2844</v>
      </c>
      <c r="L210" s="2" t="s">
        <v>9978</v>
      </c>
      <c r="M210" s="2" t="s">
        <v>9979</v>
      </c>
    </row>
    <row r="211" spans="1:13">
      <c r="A211">
        <v>28894000</v>
      </c>
      <c r="B211">
        <v>23893000</v>
      </c>
      <c r="C211">
        <v>26170000</v>
      </c>
      <c r="D211">
        <f t="shared" si="3"/>
        <v>26170000</v>
      </c>
      <c r="E211" t="s">
        <v>1482</v>
      </c>
      <c r="F211" s="2" t="s">
        <v>1482</v>
      </c>
      <c r="G211" s="2" t="s">
        <v>11534</v>
      </c>
      <c r="H211" s="2" t="s">
        <v>11535</v>
      </c>
      <c r="I211" s="2" t="s">
        <v>11536</v>
      </c>
      <c r="J211" s="2" t="s">
        <v>2816</v>
      </c>
      <c r="K211" s="2" t="s">
        <v>10653</v>
      </c>
      <c r="L211" s="2" t="s">
        <v>11537</v>
      </c>
      <c r="M211" s="2" t="s">
        <v>11538</v>
      </c>
    </row>
    <row r="212" spans="1:13">
      <c r="A212">
        <v>24641000</v>
      </c>
      <c r="B212">
        <v>25829000</v>
      </c>
      <c r="C212">
        <v>27115000</v>
      </c>
      <c r="D212">
        <f t="shared" si="3"/>
        <v>25829000</v>
      </c>
      <c r="E212" t="s">
        <v>676</v>
      </c>
      <c r="F212" s="2" t="s">
        <v>676</v>
      </c>
      <c r="G212" s="2" t="s">
        <v>6701</v>
      </c>
      <c r="H212" s="2" t="s">
        <v>6702</v>
      </c>
      <c r="I212" s="2" t="s">
        <v>6703</v>
      </c>
      <c r="J212" s="2" t="s">
        <v>2717</v>
      </c>
      <c r="K212" s="2" t="s">
        <v>6704</v>
      </c>
      <c r="L212" s="2" t="s">
        <v>6705</v>
      </c>
      <c r="M212" s="2" t="s">
        <v>6706</v>
      </c>
    </row>
    <row r="213" spans="1:13">
      <c r="A213">
        <v>27187000</v>
      </c>
      <c r="B213">
        <v>25774000</v>
      </c>
      <c r="C213">
        <v>25125000</v>
      </c>
      <c r="D213">
        <f t="shared" si="3"/>
        <v>25774000</v>
      </c>
      <c r="E213" t="s">
        <v>1167</v>
      </c>
      <c r="F213" s="2" t="s">
        <v>1167</v>
      </c>
      <c r="G213" s="2" t="s">
        <v>9684</v>
      </c>
      <c r="H213" s="2" t="s">
        <v>9685</v>
      </c>
      <c r="I213" s="2" t="s">
        <v>9686</v>
      </c>
      <c r="J213" s="2" t="s">
        <v>9687</v>
      </c>
      <c r="K213" s="2" t="s">
        <v>2783</v>
      </c>
      <c r="L213" s="2" t="s">
        <v>9688</v>
      </c>
      <c r="M213" s="2" t="s">
        <v>9689</v>
      </c>
    </row>
    <row r="214" spans="1:13">
      <c r="A214">
        <v>24142000</v>
      </c>
      <c r="B214">
        <v>25834000</v>
      </c>
      <c r="C214">
        <v>25565000</v>
      </c>
      <c r="D214">
        <f t="shared" si="3"/>
        <v>25565000</v>
      </c>
      <c r="E214" t="s">
        <v>1388</v>
      </c>
      <c r="F214" s="2" t="s">
        <v>1388</v>
      </c>
      <c r="G214" s="2" t="s">
        <v>10990</v>
      </c>
      <c r="H214" s="2" t="s">
        <v>10991</v>
      </c>
      <c r="I214" s="2" t="s">
        <v>6582</v>
      </c>
      <c r="J214" s="2" t="s">
        <v>6583</v>
      </c>
      <c r="K214" s="2" t="s">
        <v>2519</v>
      </c>
      <c r="L214" s="2" t="s">
        <v>10992</v>
      </c>
      <c r="M214" s="2" t="s">
        <v>10993</v>
      </c>
    </row>
    <row r="215" spans="1:13">
      <c r="A215">
        <v>28531000</v>
      </c>
      <c r="B215">
        <v>25542000</v>
      </c>
      <c r="C215">
        <v>25050000</v>
      </c>
      <c r="D215">
        <f t="shared" si="3"/>
        <v>25542000</v>
      </c>
      <c r="E215" t="s">
        <v>1354</v>
      </c>
      <c r="F215" s="2" t="s">
        <v>1354</v>
      </c>
      <c r="G215" s="2" t="s">
        <v>10779</v>
      </c>
      <c r="H215" s="2" t="s">
        <v>10780</v>
      </c>
      <c r="I215" s="2" t="s">
        <v>10781</v>
      </c>
      <c r="J215" s="2" t="s">
        <v>10782</v>
      </c>
      <c r="K215" s="2" t="s">
        <v>10783</v>
      </c>
      <c r="L215" s="2" t="s">
        <v>10784</v>
      </c>
      <c r="M215" s="2" t="s">
        <v>10785</v>
      </c>
    </row>
    <row r="216" spans="1:13">
      <c r="A216">
        <v>25803000</v>
      </c>
      <c r="B216">
        <v>25359000</v>
      </c>
      <c r="C216">
        <v>21698000</v>
      </c>
      <c r="D216">
        <f t="shared" si="3"/>
        <v>25359000</v>
      </c>
      <c r="E216" t="s">
        <v>1679</v>
      </c>
      <c r="F216" s="2" t="s">
        <v>1679</v>
      </c>
      <c r="G216" s="2" t="s">
        <v>12695</v>
      </c>
      <c r="H216" s="2" t="s">
        <v>12696</v>
      </c>
      <c r="I216" s="2" t="s">
        <v>12697</v>
      </c>
      <c r="J216" s="2" t="s">
        <v>9711</v>
      </c>
      <c r="K216" s="2" t="s">
        <v>12698</v>
      </c>
      <c r="L216" s="2" t="s">
        <v>12699</v>
      </c>
      <c r="M216" s="2" t="s">
        <v>12700</v>
      </c>
    </row>
    <row r="217" spans="1:13">
      <c r="A217">
        <v>26310000</v>
      </c>
      <c r="B217">
        <v>25186000</v>
      </c>
      <c r="C217">
        <v>24536000</v>
      </c>
      <c r="D217">
        <f t="shared" si="3"/>
        <v>25186000</v>
      </c>
      <c r="E217" t="s">
        <v>1046</v>
      </c>
      <c r="F217" s="2" t="s">
        <v>1046</v>
      </c>
      <c r="G217" s="2" t="s">
        <v>8958</v>
      </c>
      <c r="H217" s="2" t="s">
        <v>8959</v>
      </c>
      <c r="I217" s="2" t="s">
        <v>8960</v>
      </c>
      <c r="J217" s="2" t="s">
        <v>2539</v>
      </c>
      <c r="K217" s="2" t="s">
        <v>2540</v>
      </c>
      <c r="L217" s="2" t="s">
        <v>8961</v>
      </c>
      <c r="M217" s="2" t="s">
        <v>8962</v>
      </c>
    </row>
    <row r="218" spans="1:13">
      <c r="A218">
        <v>25124000</v>
      </c>
      <c r="B218">
        <v>25106000</v>
      </c>
      <c r="C218">
        <v>24014000</v>
      </c>
      <c r="D218">
        <f t="shared" si="3"/>
        <v>25106000</v>
      </c>
      <c r="E218" t="s">
        <v>1009</v>
      </c>
      <c r="F218" s="2" t="s">
        <v>1009</v>
      </c>
      <c r="G218" s="2" t="s">
        <v>8734</v>
      </c>
      <c r="H218" s="2" t="s">
        <v>8735</v>
      </c>
      <c r="I218" s="2" t="s">
        <v>8736</v>
      </c>
      <c r="J218" s="2" t="s">
        <v>4662</v>
      </c>
      <c r="K218" s="2" t="s">
        <v>3166</v>
      </c>
      <c r="L218" s="2" t="s">
        <v>8737</v>
      </c>
      <c r="M218" s="2" t="s">
        <v>8738</v>
      </c>
    </row>
    <row r="219" spans="1:13">
      <c r="A219">
        <v>26682000</v>
      </c>
      <c r="B219">
        <v>24950000</v>
      </c>
      <c r="C219">
        <v>24925000</v>
      </c>
      <c r="D219">
        <f t="shared" si="3"/>
        <v>24950000</v>
      </c>
      <c r="E219" t="s">
        <v>1274</v>
      </c>
      <c r="F219" s="2" t="s">
        <v>1274</v>
      </c>
      <c r="G219" s="2" t="s">
        <v>10325</v>
      </c>
      <c r="H219" s="2" t="s">
        <v>10326</v>
      </c>
      <c r="I219" s="2" t="s">
        <v>10327</v>
      </c>
      <c r="J219" s="2" t="s">
        <v>2884</v>
      </c>
      <c r="K219" s="2" t="s">
        <v>2540</v>
      </c>
      <c r="L219" s="2" t="s">
        <v>10328</v>
      </c>
      <c r="M219" s="2" t="s">
        <v>10329</v>
      </c>
    </row>
    <row r="220" spans="1:13">
      <c r="A220">
        <v>25041000</v>
      </c>
      <c r="B220">
        <v>24851000</v>
      </c>
      <c r="C220">
        <v>23442000</v>
      </c>
      <c r="D220">
        <f t="shared" si="3"/>
        <v>24851000</v>
      </c>
      <c r="E220" t="s">
        <v>2151</v>
      </c>
      <c r="F220" s="2" t="s">
        <v>2151</v>
      </c>
      <c r="G220" s="2" t="s">
        <v>15428</v>
      </c>
      <c r="H220" s="2" t="s">
        <v>15429</v>
      </c>
      <c r="I220" s="2" t="s">
        <v>15430</v>
      </c>
      <c r="J220" s="2" t="s">
        <v>5911</v>
      </c>
      <c r="K220" s="2" t="s">
        <v>15431</v>
      </c>
      <c r="L220" s="2" t="s">
        <v>15432</v>
      </c>
      <c r="M220" s="2" t="s">
        <v>15433</v>
      </c>
    </row>
    <row r="221" spans="1:13">
      <c r="A221">
        <v>24035000</v>
      </c>
      <c r="B221">
        <v>24590000</v>
      </c>
      <c r="C221">
        <v>24764000</v>
      </c>
      <c r="D221">
        <f t="shared" si="3"/>
        <v>24590000</v>
      </c>
      <c r="E221" t="s">
        <v>2351</v>
      </c>
      <c r="F221" s="2" t="s">
        <v>2351</v>
      </c>
      <c r="G221" s="2" t="s">
        <v>16558</v>
      </c>
      <c r="H221" s="2" t="s">
        <v>16559</v>
      </c>
      <c r="I221" s="2" t="s">
        <v>16560</v>
      </c>
      <c r="J221" s="2" t="s">
        <v>16561</v>
      </c>
      <c r="K221" s="2" t="s">
        <v>16562</v>
      </c>
      <c r="L221" s="2" t="s">
        <v>16563</v>
      </c>
      <c r="M221" s="2" t="s">
        <v>16564</v>
      </c>
    </row>
    <row r="222" spans="1:13">
      <c r="A222">
        <v>25574000</v>
      </c>
      <c r="B222">
        <v>23532000</v>
      </c>
      <c r="C222">
        <v>24480000</v>
      </c>
      <c r="D222">
        <f t="shared" si="3"/>
        <v>24480000</v>
      </c>
      <c r="E222" t="s">
        <v>278</v>
      </c>
      <c r="F222" s="2" t="s">
        <v>278</v>
      </c>
      <c r="G222" s="2" t="s">
        <v>4235</v>
      </c>
      <c r="H222" s="2" t="s">
        <v>4236</v>
      </c>
      <c r="I222" s="2" t="s">
        <v>4237</v>
      </c>
      <c r="J222" s="2" t="s">
        <v>4238</v>
      </c>
      <c r="K222" s="2" t="s">
        <v>4239</v>
      </c>
      <c r="L222" s="2" t="s">
        <v>4240</v>
      </c>
      <c r="M222" s="2" t="s">
        <v>4241</v>
      </c>
    </row>
    <row r="223" spans="1:13">
      <c r="A223">
        <v>24296000</v>
      </c>
      <c r="B223">
        <v>26227000</v>
      </c>
      <c r="C223">
        <v>24317000</v>
      </c>
      <c r="D223">
        <f t="shared" si="3"/>
        <v>24317000</v>
      </c>
      <c r="E223" t="s">
        <v>627</v>
      </c>
      <c r="F223" s="2" t="s">
        <v>627</v>
      </c>
      <c r="G223" s="2" t="s">
        <v>6406</v>
      </c>
      <c r="H223" s="2" t="s">
        <v>6407</v>
      </c>
      <c r="I223" s="2" t="s">
        <v>6408</v>
      </c>
      <c r="J223" s="2" t="s">
        <v>2673</v>
      </c>
      <c r="K223" s="2" t="s">
        <v>2519</v>
      </c>
      <c r="L223" s="2" t="s">
        <v>6409</v>
      </c>
      <c r="M223" s="2" t="s">
        <v>6410</v>
      </c>
    </row>
    <row r="224" spans="1:13">
      <c r="A224">
        <v>21811000</v>
      </c>
      <c r="B224">
        <v>26470000</v>
      </c>
      <c r="C224">
        <v>23963000</v>
      </c>
      <c r="D224">
        <f t="shared" si="3"/>
        <v>23963000</v>
      </c>
      <c r="E224" t="s">
        <v>2388</v>
      </c>
      <c r="F224" s="2" t="s">
        <v>2388</v>
      </c>
      <c r="G224" s="2" t="s">
        <v>6809</v>
      </c>
      <c r="H224" s="2" t="s">
        <v>6810</v>
      </c>
      <c r="I224" s="2" t="s">
        <v>6811</v>
      </c>
      <c r="J224" s="2" t="s">
        <v>6812</v>
      </c>
      <c r="K224" s="2" t="s">
        <v>2519</v>
      </c>
      <c r="L224" s="2" t="s">
        <v>6813</v>
      </c>
      <c r="M224" s="2" t="s">
        <v>6814</v>
      </c>
    </row>
    <row r="225" spans="1:13">
      <c r="A225">
        <v>22061000</v>
      </c>
      <c r="B225">
        <v>24982000</v>
      </c>
      <c r="C225">
        <v>23900000</v>
      </c>
      <c r="D225">
        <f t="shared" si="3"/>
        <v>23900000</v>
      </c>
      <c r="E225" t="s">
        <v>1659</v>
      </c>
      <c r="F225" s="2" t="s">
        <v>1659</v>
      </c>
      <c r="G225" s="2" t="s">
        <v>12590</v>
      </c>
      <c r="H225" s="2" t="s">
        <v>12591</v>
      </c>
      <c r="I225" s="2" t="s">
        <v>12339</v>
      </c>
      <c r="J225" s="2" t="s">
        <v>12592</v>
      </c>
      <c r="K225" s="2" t="s">
        <v>12341</v>
      </c>
      <c r="L225" s="2" t="s">
        <v>12593</v>
      </c>
      <c r="M225" s="2" t="s">
        <v>12594</v>
      </c>
    </row>
    <row r="226" spans="1:13">
      <c r="A226">
        <v>24421000</v>
      </c>
      <c r="B226">
        <v>23194000</v>
      </c>
      <c r="C226">
        <v>23752000</v>
      </c>
      <c r="D226">
        <f t="shared" si="3"/>
        <v>23752000</v>
      </c>
      <c r="E226" t="s">
        <v>1430</v>
      </c>
      <c r="F226" s="2" t="s">
        <v>1430</v>
      </c>
      <c r="G226" s="2" t="s">
        <v>11232</v>
      </c>
      <c r="H226" s="2" t="s">
        <v>11233</v>
      </c>
      <c r="I226" s="2" t="s">
        <v>11234</v>
      </c>
      <c r="J226" s="2" t="s">
        <v>11235</v>
      </c>
      <c r="K226" s="2" t="s">
        <v>11236</v>
      </c>
      <c r="L226" s="2" t="s">
        <v>11237</v>
      </c>
      <c r="M226" s="2" t="s">
        <v>11238</v>
      </c>
    </row>
    <row r="227" spans="1:13">
      <c r="A227">
        <v>18048000</v>
      </c>
      <c r="B227">
        <v>26283000</v>
      </c>
      <c r="C227">
        <v>23696000</v>
      </c>
      <c r="D227">
        <f t="shared" si="3"/>
        <v>23696000</v>
      </c>
      <c r="E227" t="s">
        <v>646</v>
      </c>
      <c r="F227" s="2" t="s">
        <v>646</v>
      </c>
      <c r="G227" s="2" t="s">
        <v>6521</v>
      </c>
      <c r="H227" s="2" t="s">
        <v>6522</v>
      </c>
      <c r="I227" s="2" t="s">
        <v>6523</v>
      </c>
      <c r="J227" s="2" t="s">
        <v>6524</v>
      </c>
      <c r="K227" s="2" t="s">
        <v>6525</v>
      </c>
      <c r="L227" s="2" t="s">
        <v>6526</v>
      </c>
      <c r="M227" s="2" t="s">
        <v>6527</v>
      </c>
    </row>
    <row r="228" spans="1:13">
      <c r="A228">
        <v>23618000</v>
      </c>
      <c r="B228">
        <v>23765000</v>
      </c>
      <c r="C228">
        <v>22118000</v>
      </c>
      <c r="D228">
        <f t="shared" si="3"/>
        <v>23618000</v>
      </c>
      <c r="E228" t="s">
        <v>1389</v>
      </c>
      <c r="F228" s="2" t="s">
        <v>1389</v>
      </c>
      <c r="G228" s="2" t="s">
        <v>10994</v>
      </c>
      <c r="H228" s="2" t="s">
        <v>10995</v>
      </c>
      <c r="I228" s="2" t="s">
        <v>10996</v>
      </c>
      <c r="J228" s="2" t="s">
        <v>10997</v>
      </c>
      <c r="K228" s="2" t="s">
        <v>10998</v>
      </c>
      <c r="L228" s="2" t="s">
        <v>10999</v>
      </c>
      <c r="M228" s="2" t="s">
        <v>11000</v>
      </c>
    </row>
    <row r="229" spans="1:13">
      <c r="A229">
        <v>23766000</v>
      </c>
      <c r="B229">
        <v>20548000</v>
      </c>
      <c r="C229">
        <v>23560000</v>
      </c>
      <c r="D229">
        <f t="shared" si="3"/>
        <v>23560000</v>
      </c>
      <c r="E229" t="s">
        <v>1802</v>
      </c>
      <c r="F229" s="2" t="s">
        <v>1802</v>
      </c>
      <c r="G229" s="2" t="s">
        <v>13400</v>
      </c>
      <c r="H229" s="2" t="s">
        <v>13401</v>
      </c>
      <c r="I229" s="2" t="s">
        <v>13402</v>
      </c>
      <c r="J229" s="2" t="s">
        <v>2539</v>
      </c>
      <c r="K229" s="2" t="s">
        <v>13403</v>
      </c>
      <c r="L229" s="2" t="s">
        <v>13404</v>
      </c>
      <c r="M229" s="2" t="s">
        <v>13405</v>
      </c>
    </row>
    <row r="230" spans="1:13">
      <c r="A230">
        <v>23404000</v>
      </c>
      <c r="B230">
        <v>22173000</v>
      </c>
      <c r="C230">
        <v>23466000</v>
      </c>
      <c r="D230">
        <f t="shared" si="3"/>
        <v>23404000</v>
      </c>
      <c r="E230" t="s">
        <v>1121</v>
      </c>
      <c r="F230" s="2" t="s">
        <v>1121</v>
      </c>
      <c r="G230" s="2" t="s">
        <v>9418</v>
      </c>
      <c r="H230" s="2" t="s">
        <v>9419</v>
      </c>
      <c r="I230" s="2" t="s">
        <v>9420</v>
      </c>
      <c r="J230" s="2" t="s">
        <v>5489</v>
      </c>
      <c r="K230" s="2" t="s">
        <v>3800</v>
      </c>
      <c r="L230" s="2" t="s">
        <v>9421</v>
      </c>
      <c r="M230" s="2" t="s">
        <v>9422</v>
      </c>
    </row>
    <row r="231" spans="1:13">
      <c r="A231">
        <v>29273000</v>
      </c>
      <c r="B231">
        <v>19775000</v>
      </c>
      <c r="C231">
        <v>23319000</v>
      </c>
      <c r="D231">
        <f t="shared" si="3"/>
        <v>23319000</v>
      </c>
      <c r="E231" t="s">
        <v>1318</v>
      </c>
      <c r="F231" s="2" t="s">
        <v>1318</v>
      </c>
      <c r="G231" s="2" t="s">
        <v>10579</v>
      </c>
      <c r="H231" s="2" t="s">
        <v>10580</v>
      </c>
      <c r="I231" s="2" t="s">
        <v>10581</v>
      </c>
      <c r="J231" s="2" t="s">
        <v>10582</v>
      </c>
      <c r="K231" s="2" t="s">
        <v>10583</v>
      </c>
      <c r="L231" s="2" t="s">
        <v>10584</v>
      </c>
      <c r="M231" s="2" t="s">
        <v>10585</v>
      </c>
    </row>
    <row r="232" spans="1:13">
      <c r="A232">
        <v>23222000</v>
      </c>
      <c r="B232">
        <v>23524000</v>
      </c>
      <c r="C232">
        <v>21634000</v>
      </c>
      <c r="D232">
        <f t="shared" si="3"/>
        <v>23222000</v>
      </c>
      <c r="E232" t="s">
        <v>94</v>
      </c>
      <c r="F232" s="2" t="s">
        <v>94</v>
      </c>
      <c r="G232" s="2" t="s">
        <v>3069</v>
      </c>
      <c r="H232" s="2" t="s">
        <v>3070</v>
      </c>
      <c r="I232" s="2" t="s">
        <v>3071</v>
      </c>
      <c r="J232" s="2" t="s">
        <v>3072</v>
      </c>
      <c r="K232" s="2" t="s">
        <v>3073</v>
      </c>
      <c r="L232" s="2" t="s">
        <v>3074</v>
      </c>
      <c r="M232" s="2" t="s">
        <v>3075</v>
      </c>
    </row>
    <row r="233" spans="1:13">
      <c r="A233">
        <v>17605000</v>
      </c>
      <c r="B233">
        <v>26911000</v>
      </c>
      <c r="C233">
        <v>23212000</v>
      </c>
      <c r="D233">
        <f t="shared" si="3"/>
        <v>23212000</v>
      </c>
      <c r="E233" t="s">
        <v>1259</v>
      </c>
      <c r="F233" s="2" t="s">
        <v>1259</v>
      </c>
      <c r="G233" s="2" t="s">
        <v>10237</v>
      </c>
      <c r="H233" s="2" t="s">
        <v>10238</v>
      </c>
      <c r="I233" s="2" t="s">
        <v>8141</v>
      </c>
      <c r="J233" s="2" t="s">
        <v>10239</v>
      </c>
      <c r="K233" s="2" t="s">
        <v>10240</v>
      </c>
      <c r="L233" s="2" t="s">
        <v>10241</v>
      </c>
      <c r="M233" s="2" t="s">
        <v>10242</v>
      </c>
    </row>
    <row r="234" spans="1:13">
      <c r="A234">
        <v>26132000</v>
      </c>
      <c r="B234">
        <v>21656000</v>
      </c>
      <c r="C234">
        <v>22759000</v>
      </c>
      <c r="D234">
        <f t="shared" si="3"/>
        <v>22759000</v>
      </c>
      <c r="E234" t="s">
        <v>375</v>
      </c>
      <c r="F234" s="2" t="s">
        <v>375</v>
      </c>
      <c r="G234" s="2" t="s">
        <v>4837</v>
      </c>
      <c r="H234" s="2" t="s">
        <v>4838</v>
      </c>
      <c r="I234" s="2" t="s">
        <v>4839</v>
      </c>
      <c r="J234" s="2" t="s">
        <v>4840</v>
      </c>
      <c r="K234" s="2" t="s">
        <v>4841</v>
      </c>
      <c r="L234" s="2" t="s">
        <v>4842</v>
      </c>
      <c r="M234" s="2" t="s">
        <v>4843</v>
      </c>
    </row>
    <row r="235" spans="1:13">
      <c r="A235">
        <v>23071000</v>
      </c>
      <c r="B235">
        <v>22705000</v>
      </c>
      <c r="C235">
        <v>21198000</v>
      </c>
      <c r="D235">
        <f t="shared" si="3"/>
        <v>22705000</v>
      </c>
      <c r="E235" t="s">
        <v>1736</v>
      </c>
      <c r="F235" s="2" t="s">
        <v>1736</v>
      </c>
      <c r="G235" s="2" t="s">
        <v>13031</v>
      </c>
      <c r="H235" s="2" t="s">
        <v>13032</v>
      </c>
      <c r="I235" s="2" t="s">
        <v>13033</v>
      </c>
      <c r="J235" s="2" t="s">
        <v>9726</v>
      </c>
      <c r="K235" s="2" t="s">
        <v>13034</v>
      </c>
      <c r="L235" s="2" t="s">
        <v>13035</v>
      </c>
      <c r="M235" s="2" t="s">
        <v>13036</v>
      </c>
    </row>
    <row r="236" spans="1:13">
      <c r="A236">
        <v>27015000</v>
      </c>
      <c r="B236">
        <v>22127000</v>
      </c>
      <c r="C236">
        <v>22605000</v>
      </c>
      <c r="D236">
        <f t="shared" si="3"/>
        <v>22605000</v>
      </c>
      <c r="E236" t="s">
        <v>535</v>
      </c>
      <c r="F236" s="2" t="s">
        <v>535</v>
      </c>
      <c r="G236" s="2" t="s">
        <v>5819</v>
      </c>
      <c r="H236" s="2" t="s">
        <v>5820</v>
      </c>
      <c r="I236" s="2" t="s">
        <v>5821</v>
      </c>
      <c r="J236" s="2" t="s">
        <v>4224</v>
      </c>
      <c r="K236" s="2" t="s">
        <v>4225</v>
      </c>
      <c r="L236" s="2" t="s">
        <v>5822</v>
      </c>
      <c r="M236" s="2" t="s">
        <v>5823</v>
      </c>
    </row>
    <row r="237" spans="1:13">
      <c r="A237">
        <v>22428000</v>
      </c>
      <c r="B237">
        <v>20985000</v>
      </c>
      <c r="C237">
        <v>22569000</v>
      </c>
      <c r="D237">
        <f t="shared" si="3"/>
        <v>22428000</v>
      </c>
      <c r="E237" t="s">
        <v>2098</v>
      </c>
      <c r="F237" s="2" t="s">
        <v>2098</v>
      </c>
      <c r="G237" s="2" t="s">
        <v>15129</v>
      </c>
      <c r="H237" s="2" t="s">
        <v>15130</v>
      </c>
      <c r="I237" s="2" t="s">
        <v>4987</v>
      </c>
      <c r="J237" s="2" t="s">
        <v>15131</v>
      </c>
      <c r="K237" s="2" t="s">
        <v>4989</v>
      </c>
      <c r="L237" s="2" t="s">
        <v>15132</v>
      </c>
      <c r="M237" s="2" t="s">
        <v>15133</v>
      </c>
    </row>
    <row r="238" spans="1:13">
      <c r="A238">
        <v>22309000</v>
      </c>
      <c r="B238">
        <v>23211000</v>
      </c>
      <c r="C238">
        <v>20195000</v>
      </c>
      <c r="D238">
        <f t="shared" si="3"/>
        <v>22309000</v>
      </c>
      <c r="E238" t="s">
        <v>501</v>
      </c>
      <c r="F238" s="2" t="s">
        <v>501</v>
      </c>
      <c r="G238" s="2" t="s">
        <v>5610</v>
      </c>
      <c r="H238" s="2" t="s">
        <v>5611</v>
      </c>
      <c r="I238" s="2" t="s">
        <v>5612</v>
      </c>
      <c r="J238" s="2" t="s">
        <v>2480</v>
      </c>
      <c r="K238" s="2" t="s">
        <v>5551</v>
      </c>
      <c r="L238" s="2" t="s">
        <v>5613</v>
      </c>
      <c r="M238" s="2" t="s">
        <v>5614</v>
      </c>
    </row>
    <row r="239" spans="1:13">
      <c r="A239">
        <v>21441000</v>
      </c>
      <c r="B239">
        <v>22131000</v>
      </c>
      <c r="C239">
        <v>22915000</v>
      </c>
      <c r="D239">
        <f t="shared" si="3"/>
        <v>22131000</v>
      </c>
      <c r="E239" t="s">
        <v>381</v>
      </c>
      <c r="F239" s="2" t="s">
        <v>381</v>
      </c>
      <c r="G239" s="2" t="s">
        <v>4883</v>
      </c>
      <c r="H239" s="2" t="s">
        <v>4884</v>
      </c>
      <c r="I239" s="2" t="s">
        <v>2842</v>
      </c>
      <c r="J239" s="2" t="s">
        <v>4885</v>
      </c>
      <c r="K239" s="2" t="s">
        <v>3159</v>
      </c>
      <c r="L239" s="2" t="s">
        <v>4886</v>
      </c>
      <c r="M239" s="2" t="s">
        <v>4887</v>
      </c>
    </row>
    <row r="240" spans="1:13">
      <c r="A240">
        <v>19620000</v>
      </c>
      <c r="B240">
        <v>22632000</v>
      </c>
      <c r="C240">
        <v>22129000</v>
      </c>
      <c r="D240">
        <f t="shared" si="3"/>
        <v>22129000</v>
      </c>
      <c r="E240" t="s">
        <v>995</v>
      </c>
      <c r="F240" s="2" t="s">
        <v>995</v>
      </c>
      <c r="G240" s="2" t="s">
        <v>8655</v>
      </c>
      <c r="H240" s="2" t="s">
        <v>8656</v>
      </c>
      <c r="I240" s="2" t="s">
        <v>6395</v>
      </c>
      <c r="J240" s="2" t="s">
        <v>8657</v>
      </c>
      <c r="K240" s="2" t="s">
        <v>2519</v>
      </c>
      <c r="L240" s="2" t="s">
        <v>8658</v>
      </c>
      <c r="M240" s="2" t="s">
        <v>8659</v>
      </c>
    </row>
    <row r="241" spans="1:13">
      <c r="A241">
        <v>21939000</v>
      </c>
      <c r="B241">
        <v>24040000</v>
      </c>
      <c r="C241">
        <v>20576000</v>
      </c>
      <c r="D241">
        <f t="shared" si="3"/>
        <v>21939000</v>
      </c>
      <c r="E241" t="s">
        <v>2339</v>
      </c>
      <c r="F241" s="2" t="s">
        <v>2339</v>
      </c>
      <c r="G241" s="2" t="s">
        <v>16492</v>
      </c>
      <c r="H241" s="2" t="s">
        <v>16493</v>
      </c>
      <c r="I241" s="2" t="s">
        <v>16494</v>
      </c>
      <c r="J241" s="2" t="s">
        <v>2673</v>
      </c>
      <c r="K241" s="2" t="s">
        <v>16495</v>
      </c>
      <c r="L241" s="2" t="s">
        <v>16496</v>
      </c>
      <c r="M241" s="2" t="s">
        <v>16497</v>
      </c>
    </row>
    <row r="242" spans="1:13">
      <c r="A242">
        <v>21833000</v>
      </c>
      <c r="B242">
        <v>24148000</v>
      </c>
      <c r="C242">
        <v>21752000</v>
      </c>
      <c r="D242">
        <f t="shared" si="3"/>
        <v>21833000</v>
      </c>
      <c r="E242" t="s">
        <v>2117</v>
      </c>
      <c r="F242" s="2" t="s">
        <v>2117</v>
      </c>
      <c r="G242" s="2" t="s">
        <v>15238</v>
      </c>
      <c r="H242" s="2" t="s">
        <v>15239</v>
      </c>
      <c r="I242" s="2" t="s">
        <v>15240</v>
      </c>
      <c r="J242" s="2" t="s">
        <v>15241</v>
      </c>
      <c r="K242" s="2" t="s">
        <v>2519</v>
      </c>
      <c r="L242" s="2" t="s">
        <v>15242</v>
      </c>
      <c r="M242" s="2" t="s">
        <v>15243</v>
      </c>
    </row>
    <row r="243" spans="1:13">
      <c r="A243">
        <v>19837000</v>
      </c>
      <c r="B243">
        <v>23413000</v>
      </c>
      <c r="C243">
        <v>21711000</v>
      </c>
      <c r="D243">
        <f t="shared" si="3"/>
        <v>21711000</v>
      </c>
      <c r="E243" t="s">
        <v>2104</v>
      </c>
      <c r="F243" s="2" t="s">
        <v>2104</v>
      </c>
      <c r="G243" s="2" t="s">
        <v>15162</v>
      </c>
      <c r="H243" s="2" t="s">
        <v>15163</v>
      </c>
      <c r="I243" s="2" t="s">
        <v>15164</v>
      </c>
      <c r="J243" s="2" t="s">
        <v>2717</v>
      </c>
      <c r="K243" s="2" t="s">
        <v>2481</v>
      </c>
      <c r="L243" s="2" t="s">
        <v>15165</v>
      </c>
      <c r="M243" s="2" t="s">
        <v>15166</v>
      </c>
    </row>
    <row r="244" spans="1:13">
      <c r="A244">
        <v>24431000</v>
      </c>
      <c r="B244">
        <v>20616000</v>
      </c>
      <c r="C244">
        <v>21696000</v>
      </c>
      <c r="D244">
        <f t="shared" si="3"/>
        <v>21696000</v>
      </c>
      <c r="E244" t="s">
        <v>461</v>
      </c>
      <c r="F244" s="2" t="s">
        <v>461</v>
      </c>
      <c r="G244" s="2" t="s">
        <v>5374</v>
      </c>
      <c r="H244" s="2" t="s">
        <v>5375</v>
      </c>
      <c r="I244" s="2" t="s">
        <v>4619</v>
      </c>
      <c r="J244" s="2" t="s">
        <v>5376</v>
      </c>
      <c r="K244" s="2" t="s">
        <v>2938</v>
      </c>
      <c r="L244" s="2" t="s">
        <v>5377</v>
      </c>
      <c r="M244" s="2" t="s">
        <v>5378</v>
      </c>
    </row>
    <row r="245" spans="1:13">
      <c r="A245">
        <v>23173000</v>
      </c>
      <c r="B245">
        <v>20109000</v>
      </c>
      <c r="C245">
        <v>21692000</v>
      </c>
      <c r="D245">
        <f t="shared" si="3"/>
        <v>21692000</v>
      </c>
      <c r="E245" t="s">
        <v>994</v>
      </c>
      <c r="F245" s="2" t="s">
        <v>994</v>
      </c>
      <c r="G245" s="2" t="s">
        <v>8650</v>
      </c>
      <c r="H245" s="2" t="s">
        <v>8651</v>
      </c>
      <c r="I245" s="2" t="s">
        <v>8652</v>
      </c>
      <c r="J245" s="2" t="s">
        <v>2519</v>
      </c>
      <c r="K245" s="2" t="s">
        <v>2519</v>
      </c>
      <c r="L245" s="2" t="s">
        <v>8653</v>
      </c>
      <c r="M245" s="2" t="s">
        <v>8654</v>
      </c>
    </row>
    <row r="246" spans="1:13">
      <c r="A246">
        <v>22257000</v>
      </c>
      <c r="B246">
        <v>20307000</v>
      </c>
      <c r="C246">
        <v>21217000</v>
      </c>
      <c r="D246">
        <f t="shared" si="3"/>
        <v>21217000</v>
      </c>
      <c r="E246" t="s">
        <v>1754</v>
      </c>
      <c r="F246" s="2" t="s">
        <v>1754</v>
      </c>
      <c r="G246" s="2" t="s">
        <v>13124</v>
      </c>
      <c r="H246" s="2" t="s">
        <v>13125</v>
      </c>
      <c r="I246" s="2" t="s">
        <v>13126</v>
      </c>
      <c r="J246" s="2" t="s">
        <v>13127</v>
      </c>
      <c r="K246" s="2" t="s">
        <v>13128</v>
      </c>
      <c r="L246" s="2" t="s">
        <v>13129</v>
      </c>
      <c r="M246" s="2" t="s">
        <v>13130</v>
      </c>
    </row>
    <row r="247" spans="1:13">
      <c r="A247">
        <v>22929000</v>
      </c>
      <c r="B247">
        <v>19731000</v>
      </c>
      <c r="C247">
        <v>21179000</v>
      </c>
      <c r="D247">
        <f t="shared" si="3"/>
        <v>21179000</v>
      </c>
      <c r="E247" t="s">
        <v>128</v>
      </c>
      <c r="F247" s="2" t="s">
        <v>128</v>
      </c>
      <c r="G247" s="2" t="s">
        <v>3294</v>
      </c>
      <c r="H247" s="2" t="s">
        <v>3295</v>
      </c>
      <c r="I247" s="2" t="s">
        <v>3296</v>
      </c>
      <c r="J247" s="2" t="s">
        <v>3297</v>
      </c>
      <c r="K247" s="2" t="s">
        <v>2938</v>
      </c>
      <c r="L247" s="2" t="s">
        <v>3298</v>
      </c>
      <c r="M247" s="2" t="s">
        <v>3299</v>
      </c>
    </row>
    <row r="248" spans="1:13">
      <c r="A248">
        <v>21158000</v>
      </c>
      <c r="B248">
        <v>20312000</v>
      </c>
      <c r="C248">
        <v>21267000</v>
      </c>
      <c r="D248">
        <f t="shared" si="3"/>
        <v>21158000</v>
      </c>
      <c r="E248" t="s">
        <v>656</v>
      </c>
      <c r="F248" s="2" t="s">
        <v>656</v>
      </c>
      <c r="G248" s="2" t="s">
        <v>6580</v>
      </c>
      <c r="H248" s="2" t="s">
        <v>6581</v>
      </c>
      <c r="I248" s="2" t="s">
        <v>6582</v>
      </c>
      <c r="J248" s="2" t="s">
        <v>6583</v>
      </c>
      <c r="K248" s="2" t="s">
        <v>2519</v>
      </c>
      <c r="L248" s="2" t="s">
        <v>6584</v>
      </c>
      <c r="M248" s="2" t="s">
        <v>6585</v>
      </c>
    </row>
    <row r="249" spans="1:13">
      <c r="A249">
        <v>20933000</v>
      </c>
      <c r="B249">
        <v>22744000</v>
      </c>
      <c r="C249">
        <v>19361000</v>
      </c>
      <c r="D249">
        <f t="shared" si="3"/>
        <v>20933000</v>
      </c>
      <c r="E249" t="s">
        <v>572</v>
      </c>
      <c r="F249" s="2" t="s">
        <v>572</v>
      </c>
      <c r="G249" s="2" t="s">
        <v>6057</v>
      </c>
      <c r="H249" s="2" t="s">
        <v>6058</v>
      </c>
      <c r="I249" s="2" t="s">
        <v>6059</v>
      </c>
      <c r="J249" s="2" t="s">
        <v>6060</v>
      </c>
      <c r="K249" s="2" t="s">
        <v>6061</v>
      </c>
      <c r="L249" s="2" t="s">
        <v>6062</v>
      </c>
      <c r="M249" s="2" t="s">
        <v>6063</v>
      </c>
    </row>
    <row r="250" spans="1:13">
      <c r="A250">
        <v>24899000</v>
      </c>
      <c r="B250">
        <v>20112000</v>
      </c>
      <c r="C250">
        <v>20921000</v>
      </c>
      <c r="D250">
        <f t="shared" si="3"/>
        <v>20921000</v>
      </c>
      <c r="E250" t="s">
        <v>997</v>
      </c>
      <c r="F250" s="2" t="s">
        <v>997</v>
      </c>
      <c r="G250" s="2" t="s">
        <v>8667</v>
      </c>
      <c r="H250" s="2" t="s">
        <v>997</v>
      </c>
      <c r="I250" s="2" t="s">
        <v>8668</v>
      </c>
      <c r="J250" s="2" t="s">
        <v>3252</v>
      </c>
      <c r="K250" s="2" t="s">
        <v>7810</v>
      </c>
      <c r="L250" s="2" t="s">
        <v>8669</v>
      </c>
      <c r="M250" s="2" t="s">
        <v>8670</v>
      </c>
    </row>
    <row r="251" spans="1:13">
      <c r="A251">
        <v>21948000</v>
      </c>
      <c r="B251">
        <v>20871000</v>
      </c>
      <c r="C251">
        <v>19808000</v>
      </c>
      <c r="D251">
        <f t="shared" si="3"/>
        <v>20871000</v>
      </c>
      <c r="E251" t="s">
        <v>388</v>
      </c>
      <c r="F251" s="2" t="s">
        <v>388</v>
      </c>
      <c r="G251" s="2" t="s">
        <v>4926</v>
      </c>
      <c r="H251" s="2" t="s">
        <v>4927</v>
      </c>
      <c r="I251" s="2" t="s">
        <v>2519</v>
      </c>
      <c r="J251" s="2" t="s">
        <v>3228</v>
      </c>
      <c r="K251" s="2" t="s">
        <v>4928</v>
      </c>
      <c r="L251" s="2" t="s">
        <v>3228</v>
      </c>
      <c r="M251" s="2" t="s">
        <v>4929</v>
      </c>
    </row>
    <row r="252" spans="1:13">
      <c r="A252">
        <v>20344000</v>
      </c>
      <c r="B252">
        <v>20601000</v>
      </c>
      <c r="C252">
        <v>20859000</v>
      </c>
      <c r="D252">
        <f t="shared" si="3"/>
        <v>20601000</v>
      </c>
      <c r="E252" t="s">
        <v>1104</v>
      </c>
      <c r="F252" s="2" t="s">
        <v>1104</v>
      </c>
      <c r="G252" s="2" t="s">
        <v>9318</v>
      </c>
      <c r="H252" s="2" t="s">
        <v>9319</v>
      </c>
      <c r="I252" s="2" t="s">
        <v>9320</v>
      </c>
      <c r="J252" s="2" t="s">
        <v>3673</v>
      </c>
      <c r="K252" s="2" t="s">
        <v>2938</v>
      </c>
      <c r="L252" s="2" t="s">
        <v>9321</v>
      </c>
      <c r="M252" s="2" t="s">
        <v>9322</v>
      </c>
    </row>
    <row r="253" spans="1:13">
      <c r="A253">
        <v>20246000</v>
      </c>
      <c r="B253">
        <v>20364000</v>
      </c>
      <c r="C253">
        <v>20504000</v>
      </c>
      <c r="D253">
        <f t="shared" si="3"/>
        <v>20364000</v>
      </c>
      <c r="E253" t="s">
        <v>1795</v>
      </c>
      <c r="F253" s="2" t="s">
        <v>1795</v>
      </c>
      <c r="G253" s="2" t="s">
        <v>13357</v>
      </c>
      <c r="H253" s="2" t="s">
        <v>13358</v>
      </c>
      <c r="I253" s="2" t="s">
        <v>13359</v>
      </c>
      <c r="J253" s="2" t="s">
        <v>3239</v>
      </c>
      <c r="K253" s="2" t="s">
        <v>13360</v>
      </c>
      <c r="L253" s="2" t="s">
        <v>13361</v>
      </c>
      <c r="M253" s="2" t="s">
        <v>13362</v>
      </c>
    </row>
    <row r="254" spans="1:13">
      <c r="A254">
        <v>18635000</v>
      </c>
      <c r="B254">
        <v>22406000</v>
      </c>
      <c r="C254">
        <v>20334000</v>
      </c>
      <c r="D254">
        <f t="shared" si="3"/>
        <v>20334000</v>
      </c>
      <c r="E254" t="s">
        <v>90</v>
      </c>
      <c r="F254" s="2" t="s">
        <v>90</v>
      </c>
      <c r="G254" s="2" t="s">
        <v>3043</v>
      </c>
      <c r="H254" s="2" t="s">
        <v>3044</v>
      </c>
      <c r="I254" s="2" t="s">
        <v>3045</v>
      </c>
      <c r="J254" s="2" t="s">
        <v>2532</v>
      </c>
      <c r="K254" s="2" t="s">
        <v>3046</v>
      </c>
      <c r="L254" s="2" t="s">
        <v>3047</v>
      </c>
      <c r="M254" s="2" t="s">
        <v>3048</v>
      </c>
    </row>
    <row r="255" spans="1:13">
      <c r="A255">
        <v>20047000</v>
      </c>
      <c r="B255">
        <v>20486000</v>
      </c>
      <c r="C255">
        <v>20201000</v>
      </c>
      <c r="D255">
        <f t="shared" si="3"/>
        <v>20201000</v>
      </c>
      <c r="E255" t="s">
        <v>291</v>
      </c>
      <c r="F255" s="2" t="s">
        <v>291</v>
      </c>
      <c r="G255" s="2" t="s">
        <v>4315</v>
      </c>
      <c r="H255" s="2" t="s">
        <v>4316</v>
      </c>
      <c r="I255" s="2" t="s">
        <v>4317</v>
      </c>
      <c r="J255" s="2" t="s">
        <v>4318</v>
      </c>
      <c r="K255" s="2" t="s">
        <v>4319</v>
      </c>
      <c r="L255" s="2" t="s">
        <v>4320</v>
      </c>
      <c r="M255" s="2" t="s">
        <v>4321</v>
      </c>
    </row>
    <row r="256" spans="1:13">
      <c r="A256">
        <v>20148000</v>
      </c>
      <c r="B256">
        <v>20814000</v>
      </c>
      <c r="C256">
        <v>19087000</v>
      </c>
      <c r="D256">
        <f t="shared" si="3"/>
        <v>20148000</v>
      </c>
      <c r="E256" t="s">
        <v>2243</v>
      </c>
      <c r="F256" s="2" t="s">
        <v>2243</v>
      </c>
      <c r="G256" s="2" t="s">
        <v>15945</v>
      </c>
      <c r="H256" s="2" t="s">
        <v>15946</v>
      </c>
      <c r="I256" s="2" t="s">
        <v>15947</v>
      </c>
      <c r="J256" s="2" t="s">
        <v>15948</v>
      </c>
      <c r="K256" s="2" t="s">
        <v>15949</v>
      </c>
      <c r="L256" s="2" t="s">
        <v>15950</v>
      </c>
      <c r="M256" s="2" t="s">
        <v>15951</v>
      </c>
    </row>
    <row r="257" spans="1:13">
      <c r="A257">
        <v>21467000</v>
      </c>
      <c r="B257">
        <v>20103000</v>
      </c>
      <c r="C257">
        <v>19910000</v>
      </c>
      <c r="D257">
        <f t="shared" si="3"/>
        <v>20103000</v>
      </c>
      <c r="E257" t="s">
        <v>147</v>
      </c>
      <c r="F257" s="2" t="s">
        <v>147</v>
      </c>
      <c r="G257" s="2" t="s">
        <v>3426</v>
      </c>
      <c r="H257" s="2" t="s">
        <v>3427</v>
      </c>
      <c r="I257" s="2" t="s">
        <v>3428</v>
      </c>
      <c r="J257" s="2" t="s">
        <v>3429</v>
      </c>
      <c r="K257" s="2" t="s">
        <v>3430</v>
      </c>
      <c r="L257" s="2" t="s">
        <v>3431</v>
      </c>
      <c r="M257" s="2" t="s">
        <v>3432</v>
      </c>
    </row>
    <row r="258" spans="1:13">
      <c r="A258">
        <v>17862000</v>
      </c>
      <c r="B258">
        <v>21349000</v>
      </c>
      <c r="C258">
        <v>20074000</v>
      </c>
      <c r="D258">
        <f t="shared" ref="D258:D321" si="4">MEDIAN(A258:C258)</f>
        <v>20074000</v>
      </c>
      <c r="E258" t="s">
        <v>1639</v>
      </c>
      <c r="F258" s="2" t="s">
        <v>1639</v>
      </c>
      <c r="G258" s="2" t="s">
        <v>12476</v>
      </c>
      <c r="H258" s="2" t="s">
        <v>12477</v>
      </c>
      <c r="I258" s="2" t="s">
        <v>12478</v>
      </c>
      <c r="J258" s="2" t="s">
        <v>12479</v>
      </c>
      <c r="K258" s="2" t="s">
        <v>3404</v>
      </c>
      <c r="L258" s="2" t="s">
        <v>12480</v>
      </c>
      <c r="M258" s="2" t="s">
        <v>12481</v>
      </c>
    </row>
    <row r="259" spans="1:13">
      <c r="A259">
        <v>19222000</v>
      </c>
      <c r="B259">
        <v>21874000</v>
      </c>
      <c r="C259">
        <v>20016000</v>
      </c>
      <c r="D259">
        <f t="shared" si="4"/>
        <v>20016000</v>
      </c>
      <c r="E259" t="s">
        <v>1806</v>
      </c>
      <c r="F259" s="2" t="s">
        <v>1806</v>
      </c>
      <c r="G259" s="2" t="s">
        <v>13423</v>
      </c>
      <c r="H259" s="2" t="s">
        <v>13424</v>
      </c>
      <c r="I259" s="2" t="s">
        <v>2896</v>
      </c>
      <c r="J259" s="2" t="s">
        <v>8392</v>
      </c>
      <c r="K259" s="2" t="s">
        <v>2898</v>
      </c>
      <c r="L259" s="2" t="s">
        <v>8393</v>
      </c>
      <c r="M259" s="2" t="s">
        <v>13425</v>
      </c>
    </row>
    <row r="260" spans="1:13">
      <c r="A260">
        <v>20281000</v>
      </c>
      <c r="B260">
        <v>19815000</v>
      </c>
      <c r="C260">
        <v>18187000</v>
      </c>
      <c r="D260">
        <f t="shared" si="4"/>
        <v>19815000</v>
      </c>
      <c r="E260" t="s">
        <v>559</v>
      </c>
      <c r="F260" s="2" t="s">
        <v>559</v>
      </c>
      <c r="G260" s="2" t="s">
        <v>5981</v>
      </c>
      <c r="H260" s="2" t="s">
        <v>5982</v>
      </c>
      <c r="I260" s="2" t="s">
        <v>5983</v>
      </c>
      <c r="J260" s="2" t="s">
        <v>2539</v>
      </c>
      <c r="K260" s="2" t="s">
        <v>5984</v>
      </c>
      <c r="L260" s="2" t="s">
        <v>5985</v>
      </c>
      <c r="M260" s="2" t="s">
        <v>5986</v>
      </c>
    </row>
    <row r="261" spans="1:13">
      <c r="A261">
        <v>20817000</v>
      </c>
      <c r="B261">
        <v>18473000</v>
      </c>
      <c r="C261">
        <v>19560000</v>
      </c>
      <c r="D261">
        <f t="shared" si="4"/>
        <v>19560000</v>
      </c>
      <c r="E261" t="s">
        <v>1613</v>
      </c>
      <c r="F261" s="2" t="s">
        <v>1613</v>
      </c>
      <c r="G261" s="2" t="s">
        <v>12319</v>
      </c>
      <c r="H261" s="2" t="s">
        <v>12320</v>
      </c>
      <c r="I261" s="2" t="s">
        <v>12321</v>
      </c>
      <c r="J261" s="2" t="s">
        <v>12322</v>
      </c>
      <c r="K261" s="2" t="s">
        <v>12323</v>
      </c>
      <c r="L261" s="2" t="s">
        <v>12324</v>
      </c>
      <c r="M261" s="2" t="s">
        <v>12325</v>
      </c>
    </row>
    <row r="262" spans="1:13">
      <c r="A262">
        <v>14193000</v>
      </c>
      <c r="B262">
        <v>19888000</v>
      </c>
      <c r="C262">
        <v>19536000</v>
      </c>
      <c r="D262">
        <f t="shared" si="4"/>
        <v>19536000</v>
      </c>
      <c r="E262" t="s">
        <v>257</v>
      </c>
      <c r="F262" s="2" t="s">
        <v>257</v>
      </c>
      <c r="G262" s="2" t="s">
        <v>4113</v>
      </c>
      <c r="H262" s="2" t="s">
        <v>4114</v>
      </c>
      <c r="I262" s="2" t="s">
        <v>4115</v>
      </c>
      <c r="J262" s="2" t="s">
        <v>2775</v>
      </c>
      <c r="K262" s="2" t="s">
        <v>4116</v>
      </c>
      <c r="L262" s="2" t="s">
        <v>4117</v>
      </c>
      <c r="M262" s="2" t="s">
        <v>4118</v>
      </c>
    </row>
    <row r="263" spans="1:13">
      <c r="A263">
        <v>19441000</v>
      </c>
      <c r="B263">
        <v>21461000</v>
      </c>
      <c r="C263">
        <v>18811000</v>
      </c>
      <c r="D263">
        <f t="shared" si="4"/>
        <v>19441000</v>
      </c>
      <c r="E263" t="s">
        <v>1372</v>
      </c>
      <c r="F263" s="2" t="s">
        <v>1372</v>
      </c>
      <c r="G263" s="2" t="s">
        <v>10894</v>
      </c>
      <c r="H263" s="2" t="s">
        <v>10895</v>
      </c>
      <c r="I263" s="2" t="s">
        <v>10896</v>
      </c>
      <c r="J263" s="2" t="s">
        <v>10897</v>
      </c>
      <c r="K263" s="2" t="s">
        <v>2519</v>
      </c>
      <c r="L263" s="2" t="s">
        <v>10898</v>
      </c>
      <c r="M263" s="2" t="s">
        <v>10899</v>
      </c>
    </row>
    <row r="264" spans="1:13">
      <c r="A264">
        <v>19263000</v>
      </c>
      <c r="B264">
        <v>19204000</v>
      </c>
      <c r="C264">
        <v>20352000</v>
      </c>
      <c r="D264">
        <f t="shared" si="4"/>
        <v>19263000</v>
      </c>
      <c r="E264" t="s">
        <v>841</v>
      </c>
      <c r="F264" s="2" t="s">
        <v>841</v>
      </c>
      <c r="G264" s="2" t="s">
        <v>7727</v>
      </c>
      <c r="H264" s="2" t="s">
        <v>7728</v>
      </c>
      <c r="I264" s="2" t="s">
        <v>7729</v>
      </c>
      <c r="J264" s="2" t="s">
        <v>2782</v>
      </c>
      <c r="K264" s="2" t="s">
        <v>7730</v>
      </c>
      <c r="L264" s="2" t="s">
        <v>7731</v>
      </c>
      <c r="M264" s="2" t="s">
        <v>7732</v>
      </c>
    </row>
    <row r="265" spans="1:13">
      <c r="A265">
        <v>20179000</v>
      </c>
      <c r="B265">
        <v>19245000</v>
      </c>
      <c r="C265">
        <v>17192000</v>
      </c>
      <c r="D265">
        <f t="shared" si="4"/>
        <v>19245000</v>
      </c>
      <c r="E265" t="s">
        <v>1541</v>
      </c>
      <c r="F265" s="2" t="s">
        <v>1541</v>
      </c>
      <c r="G265" s="2" t="s">
        <v>11886</v>
      </c>
      <c r="H265" s="2" t="s">
        <v>11887</v>
      </c>
      <c r="I265" s="2" t="s">
        <v>6157</v>
      </c>
      <c r="J265" s="2" t="s">
        <v>2539</v>
      </c>
      <c r="K265" s="2" t="s">
        <v>2519</v>
      </c>
      <c r="L265" s="2" t="s">
        <v>11888</v>
      </c>
      <c r="M265" s="2" t="s">
        <v>11889</v>
      </c>
    </row>
    <row r="266" spans="1:13">
      <c r="A266">
        <v>23823000</v>
      </c>
      <c r="B266">
        <v>10760000</v>
      </c>
      <c r="C266">
        <v>19220000</v>
      </c>
      <c r="D266">
        <f t="shared" si="4"/>
        <v>19220000</v>
      </c>
      <c r="E266" t="s">
        <v>82</v>
      </c>
      <c r="F266" s="2" t="s">
        <v>82</v>
      </c>
      <c r="G266" s="2" t="s">
        <v>2990</v>
      </c>
      <c r="H266" s="2" t="s">
        <v>2991</v>
      </c>
      <c r="I266" s="2" t="s">
        <v>2992</v>
      </c>
      <c r="J266" s="2" t="s">
        <v>2993</v>
      </c>
      <c r="K266" s="2" t="s">
        <v>2994</v>
      </c>
      <c r="L266" s="2" t="s">
        <v>2995</v>
      </c>
      <c r="M266" s="2" t="s">
        <v>2996</v>
      </c>
    </row>
    <row r="267" spans="1:13">
      <c r="A267">
        <v>20347000</v>
      </c>
      <c r="B267">
        <v>19160000</v>
      </c>
      <c r="C267">
        <v>18778000</v>
      </c>
      <c r="D267">
        <f t="shared" si="4"/>
        <v>19160000</v>
      </c>
      <c r="E267" t="s">
        <v>1217</v>
      </c>
      <c r="F267" s="2" t="s">
        <v>1217</v>
      </c>
      <c r="G267" s="2" t="s">
        <v>9980</v>
      </c>
      <c r="H267" s="2" t="s">
        <v>9981</v>
      </c>
      <c r="I267" s="2" t="s">
        <v>9982</v>
      </c>
      <c r="J267" s="2" t="s">
        <v>9983</v>
      </c>
      <c r="K267" s="2" t="s">
        <v>9984</v>
      </c>
      <c r="L267" s="2" t="s">
        <v>9985</v>
      </c>
      <c r="M267" s="2" t="s">
        <v>9986</v>
      </c>
    </row>
    <row r="268" spans="1:13">
      <c r="A268">
        <v>20698000</v>
      </c>
      <c r="B268">
        <v>19155000</v>
      </c>
      <c r="C268">
        <v>19116000</v>
      </c>
      <c r="D268">
        <f t="shared" si="4"/>
        <v>19155000</v>
      </c>
      <c r="E268" t="s">
        <v>1976</v>
      </c>
      <c r="F268" s="2" t="s">
        <v>1976</v>
      </c>
      <c r="G268" s="2" t="s">
        <v>14424</v>
      </c>
      <c r="H268" s="2" t="s">
        <v>14425</v>
      </c>
      <c r="I268" s="2" t="s">
        <v>2896</v>
      </c>
      <c r="J268" s="2" t="s">
        <v>14426</v>
      </c>
      <c r="K268" s="2" t="s">
        <v>2931</v>
      </c>
      <c r="L268" s="2" t="s">
        <v>14427</v>
      </c>
      <c r="M268" s="2" t="s">
        <v>14428</v>
      </c>
    </row>
    <row r="269" spans="1:13">
      <c r="A269">
        <v>21319000</v>
      </c>
      <c r="B269">
        <v>18983000</v>
      </c>
      <c r="C269">
        <v>18021000</v>
      </c>
      <c r="D269">
        <f t="shared" si="4"/>
        <v>18983000</v>
      </c>
      <c r="E269" t="s">
        <v>1287</v>
      </c>
      <c r="F269" s="2" t="s">
        <v>1287</v>
      </c>
      <c r="G269" s="2" t="s">
        <v>10401</v>
      </c>
      <c r="H269" s="2" t="s">
        <v>10402</v>
      </c>
      <c r="I269" s="2" t="s">
        <v>7024</v>
      </c>
      <c r="J269" s="2" t="s">
        <v>10403</v>
      </c>
      <c r="K269" s="2" t="s">
        <v>2540</v>
      </c>
      <c r="L269" s="2" t="s">
        <v>10404</v>
      </c>
      <c r="M269" s="2" t="s">
        <v>10405</v>
      </c>
    </row>
    <row r="270" spans="1:13">
      <c r="A270">
        <v>22075000</v>
      </c>
      <c r="B270">
        <v>16060000</v>
      </c>
      <c r="C270">
        <v>18630000</v>
      </c>
      <c r="D270">
        <f t="shared" si="4"/>
        <v>18630000</v>
      </c>
      <c r="E270" t="s">
        <v>1023</v>
      </c>
      <c r="F270" s="2" t="s">
        <v>1023</v>
      </c>
      <c r="G270" s="2" t="s">
        <v>8826</v>
      </c>
      <c r="H270" s="2" t="s">
        <v>8827</v>
      </c>
      <c r="I270" s="2" t="s">
        <v>8828</v>
      </c>
      <c r="J270" s="2" t="s">
        <v>8829</v>
      </c>
      <c r="K270" s="2" t="s">
        <v>8830</v>
      </c>
      <c r="L270" s="2" t="s">
        <v>8831</v>
      </c>
      <c r="M270" s="2" t="s">
        <v>8832</v>
      </c>
    </row>
    <row r="271" spans="1:13">
      <c r="A271">
        <v>18537000</v>
      </c>
      <c r="B271">
        <v>17052000</v>
      </c>
      <c r="C271">
        <v>18681000</v>
      </c>
      <c r="D271">
        <f t="shared" si="4"/>
        <v>18537000</v>
      </c>
      <c r="E271" t="s">
        <v>738</v>
      </c>
      <c r="F271" s="2" t="s">
        <v>738</v>
      </c>
      <c r="G271" s="2" t="s">
        <v>7101</v>
      </c>
      <c r="H271" s="2" t="s">
        <v>7102</v>
      </c>
      <c r="I271" s="2" t="s">
        <v>7103</v>
      </c>
      <c r="J271" s="2" t="s">
        <v>6110</v>
      </c>
      <c r="K271" s="2" t="s">
        <v>2519</v>
      </c>
      <c r="L271" s="2" t="s">
        <v>7104</v>
      </c>
      <c r="M271" s="2" t="s">
        <v>7105</v>
      </c>
    </row>
    <row r="272" spans="1:13">
      <c r="A272">
        <v>21977000</v>
      </c>
      <c r="B272">
        <v>18462000</v>
      </c>
      <c r="C272">
        <v>18068000</v>
      </c>
      <c r="D272">
        <f t="shared" si="4"/>
        <v>18462000</v>
      </c>
      <c r="E272" t="s">
        <v>102</v>
      </c>
      <c r="F272" s="2" t="s">
        <v>102</v>
      </c>
      <c r="G272" s="2" t="s">
        <v>3128</v>
      </c>
      <c r="H272" s="2" t="s">
        <v>3129</v>
      </c>
      <c r="I272" s="2" t="s">
        <v>2519</v>
      </c>
      <c r="J272" s="2" t="s">
        <v>2673</v>
      </c>
      <c r="K272" s="2" t="s">
        <v>3130</v>
      </c>
      <c r="L272" s="2" t="s">
        <v>3131</v>
      </c>
      <c r="M272" s="2" t="s">
        <v>3132</v>
      </c>
    </row>
    <row r="273" spans="1:13">
      <c r="A273">
        <v>21012000</v>
      </c>
      <c r="B273">
        <v>18435000</v>
      </c>
      <c r="C273">
        <v>18410000</v>
      </c>
      <c r="D273">
        <f t="shared" si="4"/>
        <v>18435000</v>
      </c>
      <c r="E273" t="s">
        <v>905</v>
      </c>
      <c r="F273" s="2" t="s">
        <v>905</v>
      </c>
      <c r="G273" s="2" t="s">
        <v>8146</v>
      </c>
      <c r="H273" s="2" t="s">
        <v>8147</v>
      </c>
      <c r="I273" s="2" t="s">
        <v>8148</v>
      </c>
      <c r="J273" s="2" t="s">
        <v>8149</v>
      </c>
      <c r="K273" s="2" t="s">
        <v>8150</v>
      </c>
      <c r="L273" s="2" t="s">
        <v>8151</v>
      </c>
      <c r="M273" s="2" t="s">
        <v>8152</v>
      </c>
    </row>
    <row r="274" spans="1:13">
      <c r="A274">
        <v>19428000</v>
      </c>
      <c r="B274">
        <v>18397000</v>
      </c>
      <c r="C274">
        <v>17331000</v>
      </c>
      <c r="D274">
        <f t="shared" si="4"/>
        <v>18397000</v>
      </c>
      <c r="E274" t="s">
        <v>844</v>
      </c>
      <c r="F274" s="2" t="s">
        <v>844</v>
      </c>
      <c r="G274" s="2" t="s">
        <v>7745</v>
      </c>
      <c r="H274" s="2" t="s">
        <v>7746</v>
      </c>
      <c r="I274" s="2" t="s">
        <v>7747</v>
      </c>
      <c r="J274" s="2" t="s">
        <v>7748</v>
      </c>
      <c r="K274" s="2" t="s">
        <v>7749</v>
      </c>
      <c r="L274" s="2" t="s">
        <v>7750</v>
      </c>
      <c r="M274" s="2" t="s">
        <v>7751</v>
      </c>
    </row>
    <row r="275" spans="1:13">
      <c r="A275">
        <v>19285000</v>
      </c>
      <c r="B275">
        <v>17404000</v>
      </c>
      <c r="C275">
        <v>18386000</v>
      </c>
      <c r="D275">
        <f t="shared" si="4"/>
        <v>18386000</v>
      </c>
      <c r="E275" t="s">
        <v>906</v>
      </c>
      <c r="F275" s="2" t="s">
        <v>906</v>
      </c>
      <c r="G275" s="2" t="s">
        <v>8153</v>
      </c>
      <c r="H275" s="2" t="s">
        <v>8154</v>
      </c>
      <c r="I275" s="2" t="s">
        <v>8155</v>
      </c>
      <c r="J275" s="2" t="s">
        <v>8156</v>
      </c>
      <c r="K275" s="2" t="s">
        <v>8157</v>
      </c>
      <c r="L275" s="2" t="s">
        <v>8158</v>
      </c>
      <c r="M275" s="2" t="s">
        <v>8159</v>
      </c>
    </row>
    <row r="276" spans="1:13">
      <c r="A276">
        <v>18120000</v>
      </c>
      <c r="B276">
        <v>18217000</v>
      </c>
      <c r="C276">
        <v>18449000</v>
      </c>
      <c r="D276">
        <f t="shared" si="4"/>
        <v>18217000</v>
      </c>
      <c r="E276" t="s">
        <v>1503</v>
      </c>
      <c r="F276" s="2" t="s">
        <v>1503</v>
      </c>
      <c r="G276" s="2" t="s">
        <v>11657</v>
      </c>
      <c r="H276" s="2" t="s">
        <v>11658</v>
      </c>
      <c r="I276" s="2" t="s">
        <v>11659</v>
      </c>
      <c r="J276" s="2" t="s">
        <v>11660</v>
      </c>
      <c r="K276" s="2" t="s">
        <v>11661</v>
      </c>
      <c r="L276" s="2" t="s">
        <v>11662</v>
      </c>
      <c r="M276" s="2" t="s">
        <v>11663</v>
      </c>
    </row>
    <row r="277" spans="1:13">
      <c r="A277">
        <v>15939000</v>
      </c>
      <c r="B277">
        <v>18759000</v>
      </c>
      <c r="C277">
        <v>18091000</v>
      </c>
      <c r="D277">
        <f t="shared" si="4"/>
        <v>18091000</v>
      </c>
      <c r="E277" t="s">
        <v>2238</v>
      </c>
      <c r="F277" s="2" t="s">
        <v>2238</v>
      </c>
      <c r="G277" s="2" t="s">
        <v>15915</v>
      </c>
      <c r="H277" s="2" t="s">
        <v>15916</v>
      </c>
      <c r="I277" s="2" t="s">
        <v>15917</v>
      </c>
      <c r="J277" s="2" t="s">
        <v>13457</v>
      </c>
      <c r="K277" s="2" t="s">
        <v>2540</v>
      </c>
      <c r="L277" s="2" t="s">
        <v>15918</v>
      </c>
      <c r="M277" s="2" t="s">
        <v>15919</v>
      </c>
    </row>
    <row r="278" spans="1:13">
      <c r="A278">
        <v>20528000</v>
      </c>
      <c r="B278">
        <v>17438000</v>
      </c>
      <c r="C278">
        <v>17989000</v>
      </c>
      <c r="D278">
        <f t="shared" si="4"/>
        <v>17989000</v>
      </c>
      <c r="E278" t="s">
        <v>2075</v>
      </c>
      <c r="F278" s="2" t="s">
        <v>2075</v>
      </c>
      <c r="G278" s="2" t="s">
        <v>14991</v>
      </c>
      <c r="H278" s="2" t="s">
        <v>14992</v>
      </c>
      <c r="I278" s="2" t="s">
        <v>14993</v>
      </c>
      <c r="J278" s="2" t="s">
        <v>4609</v>
      </c>
      <c r="K278" s="2" t="s">
        <v>2593</v>
      </c>
      <c r="L278" s="2" t="s">
        <v>14994</v>
      </c>
      <c r="M278" s="2" t="s">
        <v>14995</v>
      </c>
    </row>
    <row r="279" spans="1:13">
      <c r="A279">
        <v>18110000</v>
      </c>
      <c r="B279">
        <v>16762000</v>
      </c>
      <c r="C279">
        <v>17977000</v>
      </c>
      <c r="D279">
        <f t="shared" si="4"/>
        <v>17977000</v>
      </c>
      <c r="E279" t="s">
        <v>953</v>
      </c>
      <c r="F279" s="2" t="s">
        <v>953</v>
      </c>
      <c r="G279" s="2" t="s">
        <v>8425</v>
      </c>
      <c r="H279" s="2" t="s">
        <v>8426</v>
      </c>
      <c r="I279" s="2" t="s">
        <v>7747</v>
      </c>
      <c r="J279" s="2" t="s">
        <v>8427</v>
      </c>
      <c r="K279" s="2" t="s">
        <v>8428</v>
      </c>
      <c r="L279" s="2" t="s">
        <v>8429</v>
      </c>
      <c r="M279" s="2" t="s">
        <v>8430</v>
      </c>
    </row>
    <row r="280" spans="1:13">
      <c r="A280">
        <v>18364000</v>
      </c>
      <c r="B280">
        <v>14056000</v>
      </c>
      <c r="C280">
        <v>17819000</v>
      </c>
      <c r="D280">
        <f t="shared" si="4"/>
        <v>17819000</v>
      </c>
      <c r="E280" t="s">
        <v>97</v>
      </c>
      <c r="F280" s="2" t="s">
        <v>97</v>
      </c>
      <c r="G280" s="2" t="s">
        <v>3099</v>
      </c>
      <c r="H280" s="2" t="s">
        <v>3100</v>
      </c>
      <c r="I280" s="2" t="s">
        <v>3101</v>
      </c>
      <c r="J280" s="2" t="s">
        <v>3102</v>
      </c>
      <c r="K280" s="2" t="s">
        <v>3103</v>
      </c>
      <c r="L280" s="2" t="s">
        <v>3104</v>
      </c>
      <c r="M280" s="2" t="s">
        <v>3105</v>
      </c>
    </row>
    <row r="281" spans="1:13">
      <c r="A281">
        <v>17610000</v>
      </c>
      <c r="B281">
        <v>17626000</v>
      </c>
      <c r="C281">
        <v>16599000</v>
      </c>
      <c r="D281">
        <f t="shared" si="4"/>
        <v>17610000</v>
      </c>
      <c r="E281" t="s">
        <v>160</v>
      </c>
      <c r="F281" s="2" t="s">
        <v>160</v>
      </c>
      <c r="G281" s="2" t="s">
        <v>3507</v>
      </c>
      <c r="H281" s="2" t="s">
        <v>3508</v>
      </c>
      <c r="I281" s="2" t="s">
        <v>3509</v>
      </c>
      <c r="J281" s="2" t="s">
        <v>3510</v>
      </c>
      <c r="K281" s="2" t="s">
        <v>2540</v>
      </c>
      <c r="L281" s="2" t="s">
        <v>3511</v>
      </c>
      <c r="M281" s="2" t="s">
        <v>3512</v>
      </c>
    </row>
    <row r="282" spans="1:13">
      <c r="A282">
        <v>17174000</v>
      </c>
      <c r="B282">
        <v>18391000</v>
      </c>
      <c r="C282">
        <v>17074000</v>
      </c>
      <c r="D282">
        <f t="shared" si="4"/>
        <v>17174000</v>
      </c>
      <c r="E282" t="s">
        <v>1468</v>
      </c>
      <c r="F282" s="2" t="s">
        <v>1468</v>
      </c>
      <c r="G282" s="2" t="s">
        <v>11458</v>
      </c>
      <c r="H282" s="2" t="s">
        <v>11459</v>
      </c>
      <c r="I282" s="2" t="s">
        <v>3776</v>
      </c>
      <c r="J282" s="2" t="s">
        <v>11460</v>
      </c>
      <c r="K282" s="2" t="s">
        <v>11461</v>
      </c>
      <c r="L282" s="2" t="s">
        <v>11462</v>
      </c>
      <c r="M282" s="2" t="s">
        <v>11463</v>
      </c>
    </row>
    <row r="283" spans="1:13">
      <c r="A283">
        <v>17513000</v>
      </c>
      <c r="B283">
        <v>16530000</v>
      </c>
      <c r="C283">
        <v>17097000</v>
      </c>
      <c r="D283">
        <f t="shared" si="4"/>
        <v>17097000</v>
      </c>
      <c r="E283" t="s">
        <v>2425</v>
      </c>
      <c r="F283" s="2" t="s">
        <v>2425</v>
      </c>
      <c r="G283" s="2" t="s">
        <v>12436</v>
      </c>
      <c r="H283" s="2" t="s">
        <v>12437</v>
      </c>
      <c r="I283" s="2" t="s">
        <v>12438</v>
      </c>
      <c r="J283" s="2" t="s">
        <v>12439</v>
      </c>
      <c r="K283" s="2" t="s">
        <v>12440</v>
      </c>
      <c r="L283" s="2" t="s">
        <v>12441</v>
      </c>
      <c r="M283" s="2" t="s">
        <v>12442</v>
      </c>
    </row>
    <row r="284" spans="1:13">
      <c r="A284">
        <v>17584000</v>
      </c>
      <c r="B284">
        <v>15625000</v>
      </c>
      <c r="C284">
        <v>17058000</v>
      </c>
      <c r="D284">
        <f t="shared" si="4"/>
        <v>17058000</v>
      </c>
      <c r="E284" t="s">
        <v>444</v>
      </c>
      <c r="F284" s="2" t="s">
        <v>444</v>
      </c>
      <c r="G284" s="2" t="s">
        <v>5272</v>
      </c>
      <c r="H284" s="2" t="s">
        <v>5273</v>
      </c>
      <c r="I284" s="2" t="s">
        <v>5274</v>
      </c>
      <c r="J284" s="2" t="s">
        <v>3510</v>
      </c>
      <c r="K284" s="2" t="s">
        <v>4501</v>
      </c>
      <c r="L284" s="2" t="s">
        <v>5275</v>
      </c>
      <c r="M284" s="2" t="s">
        <v>5276</v>
      </c>
    </row>
    <row r="285" spans="1:13">
      <c r="A285">
        <v>12148000</v>
      </c>
      <c r="B285">
        <v>17950000</v>
      </c>
      <c r="C285">
        <v>17053000</v>
      </c>
      <c r="D285">
        <f t="shared" si="4"/>
        <v>17053000</v>
      </c>
      <c r="E285" t="s">
        <v>743</v>
      </c>
      <c r="F285" s="2" t="s">
        <v>743</v>
      </c>
      <c r="G285" s="2" t="s">
        <v>7135</v>
      </c>
      <c r="H285" s="2" t="s">
        <v>7136</v>
      </c>
      <c r="I285" s="2" t="s">
        <v>6451</v>
      </c>
      <c r="J285" s="2" t="s">
        <v>2775</v>
      </c>
      <c r="K285" s="2" t="s">
        <v>7137</v>
      </c>
      <c r="L285" s="2" t="s">
        <v>7138</v>
      </c>
      <c r="M285" s="2" t="s">
        <v>7139</v>
      </c>
    </row>
    <row r="286" spans="1:13">
      <c r="A286">
        <v>18023000</v>
      </c>
      <c r="B286">
        <v>16987000</v>
      </c>
      <c r="C286">
        <v>16717000</v>
      </c>
      <c r="D286">
        <f t="shared" si="4"/>
        <v>16987000</v>
      </c>
      <c r="E286" t="s">
        <v>1737</v>
      </c>
      <c r="F286" s="2" t="s">
        <v>1737</v>
      </c>
      <c r="G286" s="2" t="s">
        <v>13037</v>
      </c>
      <c r="H286" s="2" t="s">
        <v>13038</v>
      </c>
      <c r="I286" s="2" t="s">
        <v>13039</v>
      </c>
      <c r="J286" s="2" t="s">
        <v>13040</v>
      </c>
      <c r="K286" s="2" t="s">
        <v>13041</v>
      </c>
      <c r="L286" s="2" t="s">
        <v>13042</v>
      </c>
      <c r="M286" s="2" t="s">
        <v>13043</v>
      </c>
    </row>
    <row r="287" spans="1:13">
      <c r="A287">
        <v>16980000</v>
      </c>
      <c r="B287">
        <v>10753000</v>
      </c>
      <c r="C287">
        <v>18130000</v>
      </c>
      <c r="D287">
        <f t="shared" si="4"/>
        <v>16980000</v>
      </c>
      <c r="E287" t="s">
        <v>1633</v>
      </c>
      <c r="F287" s="2" t="s">
        <v>1633</v>
      </c>
      <c r="G287" s="2" t="s">
        <v>12433</v>
      </c>
      <c r="H287" s="2" t="s">
        <v>12434</v>
      </c>
      <c r="I287" s="2" t="s">
        <v>2491</v>
      </c>
      <c r="J287" s="2" t="s">
        <v>2877</v>
      </c>
      <c r="K287" s="2" t="s">
        <v>2878</v>
      </c>
      <c r="L287" s="2" t="s">
        <v>3435</v>
      </c>
      <c r="M287" s="2" t="s">
        <v>12435</v>
      </c>
    </row>
    <row r="288" spans="1:13">
      <c r="A288">
        <v>17820000</v>
      </c>
      <c r="B288">
        <v>15624000</v>
      </c>
      <c r="C288">
        <v>16874000</v>
      </c>
      <c r="D288">
        <f t="shared" si="4"/>
        <v>16874000</v>
      </c>
      <c r="E288" t="s">
        <v>469</v>
      </c>
      <c r="F288" s="2" t="s">
        <v>469</v>
      </c>
      <c r="G288" s="2" t="s">
        <v>5423</v>
      </c>
      <c r="H288" s="2" t="s">
        <v>5424</v>
      </c>
      <c r="I288" s="2" t="s">
        <v>5425</v>
      </c>
      <c r="J288" s="2" t="s">
        <v>2816</v>
      </c>
      <c r="K288" s="2" t="s">
        <v>5426</v>
      </c>
      <c r="L288" s="2" t="s">
        <v>5427</v>
      </c>
      <c r="M288" s="2" t="s">
        <v>5428</v>
      </c>
    </row>
    <row r="289" spans="1:13">
      <c r="A289">
        <v>16642000</v>
      </c>
      <c r="B289">
        <v>17567000</v>
      </c>
      <c r="C289">
        <v>16831000</v>
      </c>
      <c r="D289">
        <f t="shared" si="4"/>
        <v>16831000</v>
      </c>
      <c r="E289" t="s">
        <v>53</v>
      </c>
      <c r="F289" s="2" t="s">
        <v>53</v>
      </c>
      <c r="G289" s="2" t="s">
        <v>2786</v>
      </c>
      <c r="H289" s="2" t="s">
        <v>2787</v>
      </c>
      <c r="I289" s="2" t="s">
        <v>2788</v>
      </c>
      <c r="J289" s="2" t="s">
        <v>2789</v>
      </c>
      <c r="K289" s="2" t="s">
        <v>2790</v>
      </c>
      <c r="L289" s="2" t="s">
        <v>2791</v>
      </c>
      <c r="M289" s="2" t="s">
        <v>2792</v>
      </c>
    </row>
    <row r="290" spans="1:13">
      <c r="A290">
        <v>18043000</v>
      </c>
      <c r="B290">
        <v>16631000</v>
      </c>
      <c r="C290">
        <v>14971000</v>
      </c>
      <c r="D290">
        <f t="shared" si="4"/>
        <v>16631000</v>
      </c>
      <c r="E290" t="s">
        <v>1846</v>
      </c>
      <c r="F290" s="2" t="s">
        <v>1846</v>
      </c>
      <c r="G290" s="2" t="s">
        <v>13645</v>
      </c>
      <c r="H290" s="2" t="s">
        <v>13646</v>
      </c>
      <c r="I290" s="2" t="s">
        <v>13647</v>
      </c>
      <c r="J290" s="2" t="s">
        <v>13648</v>
      </c>
      <c r="K290" s="2" t="s">
        <v>13649</v>
      </c>
      <c r="L290" s="2" t="s">
        <v>13650</v>
      </c>
      <c r="M290" s="2" t="s">
        <v>13651</v>
      </c>
    </row>
    <row r="291" spans="1:13">
      <c r="A291">
        <v>17435000</v>
      </c>
      <c r="B291">
        <v>16463000</v>
      </c>
      <c r="C291">
        <v>15576000</v>
      </c>
      <c r="D291">
        <f t="shared" si="4"/>
        <v>16463000</v>
      </c>
      <c r="E291" t="s">
        <v>2060</v>
      </c>
      <c r="F291" s="2" t="s">
        <v>2060</v>
      </c>
      <c r="G291" s="2" t="s">
        <v>14897</v>
      </c>
      <c r="H291" s="2" t="s">
        <v>14898</v>
      </c>
      <c r="I291" s="2" t="s">
        <v>5821</v>
      </c>
      <c r="J291" s="2" t="s">
        <v>4224</v>
      </c>
      <c r="K291" s="2" t="s">
        <v>4225</v>
      </c>
      <c r="L291" s="2" t="s">
        <v>14899</v>
      </c>
      <c r="M291" s="2" t="s">
        <v>14900</v>
      </c>
    </row>
    <row r="292" spans="1:13">
      <c r="A292">
        <v>16446000</v>
      </c>
      <c r="B292">
        <v>15089000</v>
      </c>
      <c r="C292">
        <v>16689000</v>
      </c>
      <c r="D292">
        <f t="shared" si="4"/>
        <v>16446000</v>
      </c>
      <c r="E292" t="s">
        <v>398</v>
      </c>
      <c r="F292" s="2" t="s">
        <v>398</v>
      </c>
      <c r="G292" s="2" t="s">
        <v>4985</v>
      </c>
      <c r="H292" s="2" t="s">
        <v>4986</v>
      </c>
      <c r="I292" s="2" t="s">
        <v>4987</v>
      </c>
      <c r="J292" s="2" t="s">
        <v>4988</v>
      </c>
      <c r="K292" s="2" t="s">
        <v>4989</v>
      </c>
      <c r="L292" s="2" t="s">
        <v>4990</v>
      </c>
      <c r="M292" s="2" t="s">
        <v>4991</v>
      </c>
    </row>
    <row r="293" spans="1:13">
      <c r="A293">
        <v>18012000</v>
      </c>
      <c r="B293">
        <v>16291000</v>
      </c>
      <c r="C293">
        <v>16294000</v>
      </c>
      <c r="D293">
        <f t="shared" si="4"/>
        <v>16294000</v>
      </c>
      <c r="E293" t="s">
        <v>2278</v>
      </c>
      <c r="F293" s="2" t="s">
        <v>2278</v>
      </c>
      <c r="G293" s="2" t="s">
        <v>16153</v>
      </c>
      <c r="H293" s="2" t="s">
        <v>16154</v>
      </c>
      <c r="I293" s="2" t="s">
        <v>16155</v>
      </c>
      <c r="J293" s="2" t="s">
        <v>16156</v>
      </c>
      <c r="K293" s="2" t="s">
        <v>16157</v>
      </c>
      <c r="L293" s="2" t="s">
        <v>16158</v>
      </c>
      <c r="M293" s="2" t="s">
        <v>16159</v>
      </c>
    </row>
    <row r="294" spans="1:13">
      <c r="A294">
        <v>0</v>
      </c>
      <c r="B294">
        <v>17439000</v>
      </c>
      <c r="C294">
        <v>16002000</v>
      </c>
      <c r="D294">
        <f t="shared" si="4"/>
        <v>16002000</v>
      </c>
      <c r="E294" t="s">
        <v>1139</v>
      </c>
      <c r="F294" s="2" t="s">
        <v>1139</v>
      </c>
      <c r="G294" s="2" t="s">
        <v>9517</v>
      </c>
      <c r="H294" s="2" t="s">
        <v>9518</v>
      </c>
      <c r="I294" s="2" t="s">
        <v>4987</v>
      </c>
      <c r="J294" s="2" t="s">
        <v>3252</v>
      </c>
      <c r="K294" s="2" t="s">
        <v>2519</v>
      </c>
      <c r="L294" s="2" t="s">
        <v>9519</v>
      </c>
      <c r="M294" s="2" t="s">
        <v>9520</v>
      </c>
    </row>
    <row r="295" spans="1:13">
      <c r="A295">
        <v>16747000</v>
      </c>
      <c r="B295">
        <v>12362000</v>
      </c>
      <c r="C295">
        <v>16001000</v>
      </c>
      <c r="D295">
        <f t="shared" si="4"/>
        <v>16001000</v>
      </c>
      <c r="E295" t="s">
        <v>597</v>
      </c>
      <c r="F295" s="2" t="s">
        <v>597</v>
      </c>
      <c r="G295" s="2" t="s">
        <v>6219</v>
      </c>
      <c r="H295" s="2" t="s">
        <v>6220</v>
      </c>
      <c r="I295" s="2" t="s">
        <v>6221</v>
      </c>
      <c r="J295" s="2" t="s">
        <v>6222</v>
      </c>
      <c r="K295" s="2" t="s">
        <v>2593</v>
      </c>
      <c r="L295" s="2" t="s">
        <v>6223</v>
      </c>
      <c r="M295" s="2" t="s">
        <v>6224</v>
      </c>
    </row>
    <row r="296" spans="1:13">
      <c r="A296">
        <v>15777000</v>
      </c>
      <c r="B296">
        <v>18041000</v>
      </c>
      <c r="C296">
        <v>15938000</v>
      </c>
      <c r="D296">
        <f t="shared" si="4"/>
        <v>15938000</v>
      </c>
      <c r="E296" t="s">
        <v>863</v>
      </c>
      <c r="F296" s="2" t="s">
        <v>863</v>
      </c>
      <c r="G296" s="2" t="s">
        <v>7883</v>
      </c>
      <c r="H296" s="2" t="s">
        <v>7884</v>
      </c>
      <c r="I296" s="2" t="s">
        <v>6451</v>
      </c>
      <c r="J296" s="2" t="s">
        <v>7885</v>
      </c>
      <c r="K296" s="2" t="s">
        <v>7886</v>
      </c>
      <c r="L296" s="2" t="s">
        <v>7887</v>
      </c>
      <c r="M296" s="2" t="s">
        <v>7888</v>
      </c>
    </row>
    <row r="297" spans="1:13">
      <c r="A297">
        <v>16520000</v>
      </c>
      <c r="B297">
        <v>13670000</v>
      </c>
      <c r="C297">
        <v>15755000</v>
      </c>
      <c r="D297">
        <f t="shared" si="4"/>
        <v>15755000</v>
      </c>
      <c r="E297" t="s">
        <v>2413</v>
      </c>
      <c r="F297" s="2" t="s">
        <v>2413</v>
      </c>
      <c r="G297" s="2" t="s">
        <v>10149</v>
      </c>
      <c r="H297" s="2" t="s">
        <v>10150</v>
      </c>
      <c r="I297" s="2" t="s">
        <v>10151</v>
      </c>
      <c r="J297" s="2" t="s">
        <v>10152</v>
      </c>
      <c r="K297" s="2" t="s">
        <v>10153</v>
      </c>
      <c r="L297" s="2" t="s">
        <v>10154</v>
      </c>
      <c r="M297" s="2" t="s">
        <v>10155</v>
      </c>
    </row>
    <row r="298" spans="1:13">
      <c r="A298">
        <v>17711000</v>
      </c>
      <c r="B298">
        <v>15640000</v>
      </c>
      <c r="C298">
        <v>14010000</v>
      </c>
      <c r="D298">
        <f t="shared" si="4"/>
        <v>15640000</v>
      </c>
      <c r="E298" t="s">
        <v>1667</v>
      </c>
      <c r="F298" s="2" t="s">
        <v>1667</v>
      </c>
      <c r="G298" s="2" t="s">
        <v>12631</v>
      </c>
      <c r="H298" s="2" t="s">
        <v>12632</v>
      </c>
      <c r="I298" s="2" t="s">
        <v>12633</v>
      </c>
      <c r="J298" s="2" t="s">
        <v>3445</v>
      </c>
      <c r="K298" s="2" t="s">
        <v>2540</v>
      </c>
      <c r="L298" s="2" t="s">
        <v>12634</v>
      </c>
      <c r="M298" s="2" t="s">
        <v>12635</v>
      </c>
    </row>
    <row r="299" spans="1:13">
      <c r="A299">
        <v>17436000</v>
      </c>
      <c r="B299">
        <v>15633000</v>
      </c>
      <c r="C299">
        <v>15376000</v>
      </c>
      <c r="D299">
        <f t="shared" si="4"/>
        <v>15633000</v>
      </c>
      <c r="E299" t="s">
        <v>1284</v>
      </c>
      <c r="F299" s="2" t="s">
        <v>1284</v>
      </c>
      <c r="G299" s="2" t="s">
        <v>10383</v>
      </c>
      <c r="H299" s="2" t="s">
        <v>10384</v>
      </c>
      <c r="I299" s="2" t="s">
        <v>10385</v>
      </c>
      <c r="J299" s="2" t="s">
        <v>10386</v>
      </c>
      <c r="K299" s="2" t="s">
        <v>6849</v>
      </c>
      <c r="L299" s="2" t="s">
        <v>10387</v>
      </c>
      <c r="M299" s="2" t="s">
        <v>10388</v>
      </c>
    </row>
    <row r="300" spans="1:13">
      <c r="A300">
        <v>18139000</v>
      </c>
      <c r="B300">
        <v>15259000</v>
      </c>
      <c r="C300">
        <v>15617000</v>
      </c>
      <c r="D300">
        <f t="shared" si="4"/>
        <v>15617000</v>
      </c>
      <c r="E300" t="s">
        <v>1263</v>
      </c>
      <c r="F300" s="2" t="s">
        <v>1263</v>
      </c>
      <c r="G300" s="2" t="s">
        <v>10262</v>
      </c>
      <c r="H300" s="2" t="s">
        <v>10263</v>
      </c>
      <c r="I300" s="2" t="s">
        <v>10264</v>
      </c>
      <c r="J300" s="2" t="s">
        <v>2717</v>
      </c>
      <c r="K300" s="2" t="s">
        <v>5401</v>
      </c>
      <c r="L300" s="2" t="s">
        <v>10265</v>
      </c>
      <c r="M300" s="2" t="s">
        <v>10266</v>
      </c>
    </row>
    <row r="301" spans="1:13">
      <c r="A301">
        <v>15574000</v>
      </c>
      <c r="B301">
        <v>16701000</v>
      </c>
      <c r="C301">
        <v>15203000</v>
      </c>
      <c r="D301">
        <f t="shared" si="4"/>
        <v>15574000</v>
      </c>
      <c r="E301" t="s">
        <v>190</v>
      </c>
      <c r="F301" s="2" t="s">
        <v>190</v>
      </c>
      <c r="G301" s="2" t="s">
        <v>3697</v>
      </c>
      <c r="H301" s="2" t="s">
        <v>3698</v>
      </c>
      <c r="I301" s="2" t="s">
        <v>3699</v>
      </c>
      <c r="J301" s="2" t="s">
        <v>3700</v>
      </c>
      <c r="K301" s="2" t="s">
        <v>3701</v>
      </c>
      <c r="L301" s="2" t="s">
        <v>3702</v>
      </c>
      <c r="M301" s="2" t="s">
        <v>3703</v>
      </c>
    </row>
    <row r="302" spans="1:13">
      <c r="A302">
        <v>15565000</v>
      </c>
      <c r="B302">
        <v>16242000</v>
      </c>
      <c r="C302">
        <v>14165000</v>
      </c>
      <c r="D302">
        <f t="shared" si="4"/>
        <v>15565000</v>
      </c>
      <c r="E302" t="s">
        <v>2362</v>
      </c>
      <c r="F302" s="2" t="s">
        <v>2362</v>
      </c>
      <c r="G302" s="2" t="s">
        <v>3076</v>
      </c>
      <c r="H302" s="2" t="s">
        <v>3077</v>
      </c>
      <c r="I302" s="2" t="s">
        <v>3078</v>
      </c>
      <c r="J302" s="2" t="s">
        <v>3079</v>
      </c>
      <c r="K302" s="2" t="s">
        <v>2732</v>
      </c>
      <c r="L302" s="2" t="s">
        <v>3080</v>
      </c>
      <c r="M302" s="2" t="s">
        <v>3081</v>
      </c>
    </row>
    <row r="303" spans="1:13">
      <c r="A303">
        <v>13483000</v>
      </c>
      <c r="B303">
        <v>16781000</v>
      </c>
      <c r="C303">
        <v>15494000</v>
      </c>
      <c r="D303">
        <f t="shared" si="4"/>
        <v>15494000</v>
      </c>
      <c r="E303" t="s">
        <v>593</v>
      </c>
      <c r="F303" s="2" t="s">
        <v>593</v>
      </c>
      <c r="G303" s="2" t="s">
        <v>6193</v>
      </c>
      <c r="H303" s="2" t="s">
        <v>6194</v>
      </c>
      <c r="I303" s="2" t="s">
        <v>6195</v>
      </c>
      <c r="J303" s="2" t="s">
        <v>2911</v>
      </c>
      <c r="K303" s="2" t="s">
        <v>6196</v>
      </c>
      <c r="L303" s="2" t="s">
        <v>6197</v>
      </c>
      <c r="M303" s="2" t="s">
        <v>6198</v>
      </c>
    </row>
    <row r="304" spans="1:13">
      <c r="A304">
        <v>15396000</v>
      </c>
      <c r="B304">
        <v>16798000</v>
      </c>
      <c r="C304">
        <v>15032000</v>
      </c>
      <c r="D304">
        <f t="shared" si="4"/>
        <v>15396000</v>
      </c>
      <c r="E304" t="s">
        <v>182</v>
      </c>
      <c r="F304" s="2" t="s">
        <v>182</v>
      </c>
      <c r="G304" s="2" t="s">
        <v>3650</v>
      </c>
      <c r="H304" s="2" t="s">
        <v>3651</v>
      </c>
      <c r="I304" s="2" t="s">
        <v>3652</v>
      </c>
      <c r="J304" s="2" t="s">
        <v>3653</v>
      </c>
      <c r="K304" s="2" t="s">
        <v>2931</v>
      </c>
      <c r="L304" s="2" t="s">
        <v>3654</v>
      </c>
      <c r="M304" s="2" t="s">
        <v>3655</v>
      </c>
    </row>
    <row r="305" spans="1:13">
      <c r="A305">
        <v>15369000</v>
      </c>
      <c r="B305">
        <v>16500000</v>
      </c>
      <c r="C305">
        <v>13231000</v>
      </c>
      <c r="D305">
        <f t="shared" si="4"/>
        <v>15369000</v>
      </c>
      <c r="E305" t="s">
        <v>1529</v>
      </c>
      <c r="F305" s="2" t="s">
        <v>1529</v>
      </c>
      <c r="G305" s="2" t="s">
        <v>11815</v>
      </c>
      <c r="H305" s="2" t="s">
        <v>11816</v>
      </c>
      <c r="I305" s="2" t="s">
        <v>11817</v>
      </c>
      <c r="J305" s="2" t="s">
        <v>11818</v>
      </c>
      <c r="K305" s="2" t="s">
        <v>11819</v>
      </c>
      <c r="L305" s="2" t="s">
        <v>11820</v>
      </c>
      <c r="M305" s="2" t="s">
        <v>11821</v>
      </c>
    </row>
    <row r="306" spans="1:13">
      <c r="A306">
        <v>16092000</v>
      </c>
      <c r="B306">
        <v>15367000</v>
      </c>
      <c r="C306">
        <v>15125000</v>
      </c>
      <c r="D306">
        <f t="shared" si="4"/>
        <v>15367000</v>
      </c>
      <c r="E306" t="s">
        <v>1276</v>
      </c>
      <c r="F306" s="2" t="s">
        <v>1276</v>
      </c>
      <c r="G306" s="2" t="s">
        <v>10335</v>
      </c>
      <c r="H306" s="2" t="s">
        <v>10336</v>
      </c>
      <c r="I306" s="2" t="s">
        <v>10337</v>
      </c>
      <c r="J306" s="2" t="s">
        <v>10338</v>
      </c>
      <c r="K306" s="2" t="s">
        <v>10339</v>
      </c>
      <c r="L306" s="2" t="s">
        <v>10340</v>
      </c>
      <c r="M306" s="2" t="s">
        <v>10341</v>
      </c>
    </row>
    <row r="307" spans="1:13">
      <c r="A307">
        <v>15516000</v>
      </c>
      <c r="B307">
        <v>14874000</v>
      </c>
      <c r="C307">
        <v>15341000</v>
      </c>
      <c r="D307">
        <f t="shared" si="4"/>
        <v>15341000</v>
      </c>
      <c r="E307" t="s">
        <v>1961</v>
      </c>
      <c r="F307" s="2" t="s">
        <v>1961</v>
      </c>
      <c r="G307" s="2" t="s">
        <v>14332</v>
      </c>
      <c r="H307" s="2" t="s">
        <v>14333</v>
      </c>
      <c r="I307" s="2" t="s">
        <v>14334</v>
      </c>
      <c r="J307" s="2" t="s">
        <v>13586</v>
      </c>
      <c r="K307" s="2" t="s">
        <v>14335</v>
      </c>
      <c r="L307" s="2" t="s">
        <v>14336</v>
      </c>
      <c r="M307" s="2" t="s">
        <v>14337</v>
      </c>
    </row>
    <row r="308" spans="1:13">
      <c r="A308">
        <v>16064000</v>
      </c>
      <c r="B308">
        <v>14716000</v>
      </c>
      <c r="C308">
        <v>15326000</v>
      </c>
      <c r="D308">
        <f t="shared" si="4"/>
        <v>15326000</v>
      </c>
      <c r="E308" t="s">
        <v>24</v>
      </c>
      <c r="F308" s="2" t="s">
        <v>24</v>
      </c>
      <c r="G308" s="2" t="s">
        <v>2582</v>
      </c>
      <c r="H308" s="2" t="s">
        <v>2583</v>
      </c>
      <c r="I308" s="2" t="s">
        <v>2584</v>
      </c>
      <c r="J308" s="2" t="s">
        <v>2585</v>
      </c>
      <c r="K308" s="2" t="s">
        <v>2586</v>
      </c>
      <c r="L308" s="2" t="s">
        <v>2587</v>
      </c>
      <c r="M308" s="2" t="s">
        <v>2588</v>
      </c>
    </row>
    <row r="309" spans="1:13">
      <c r="A309">
        <v>16624000</v>
      </c>
      <c r="B309">
        <v>15277000</v>
      </c>
      <c r="C309">
        <v>14238000</v>
      </c>
      <c r="D309">
        <f t="shared" si="4"/>
        <v>15277000</v>
      </c>
      <c r="E309" t="s">
        <v>1847</v>
      </c>
      <c r="F309" s="2" t="s">
        <v>1847</v>
      </c>
      <c r="G309" s="2" t="s">
        <v>13652</v>
      </c>
      <c r="H309" s="2" t="s">
        <v>13653</v>
      </c>
      <c r="I309" s="2" t="s">
        <v>12575</v>
      </c>
      <c r="J309" s="2" t="s">
        <v>13654</v>
      </c>
      <c r="K309" s="2" t="s">
        <v>13655</v>
      </c>
      <c r="L309" s="2" t="s">
        <v>13656</v>
      </c>
      <c r="M309" s="2" t="s">
        <v>13657</v>
      </c>
    </row>
    <row r="310" spans="1:13">
      <c r="A310">
        <v>15185000</v>
      </c>
      <c r="B310">
        <v>15389000</v>
      </c>
      <c r="C310">
        <v>13447000</v>
      </c>
      <c r="D310">
        <f t="shared" si="4"/>
        <v>15185000</v>
      </c>
      <c r="E310" t="s">
        <v>1834</v>
      </c>
      <c r="F310" s="2" t="s">
        <v>1834</v>
      </c>
      <c r="G310" s="2" t="s">
        <v>13583</v>
      </c>
      <c r="H310" s="2" t="s">
        <v>13584</v>
      </c>
      <c r="I310" s="2" t="s">
        <v>13585</v>
      </c>
      <c r="J310" s="2" t="s">
        <v>13586</v>
      </c>
      <c r="K310" s="2" t="s">
        <v>5072</v>
      </c>
      <c r="L310" s="2" t="s">
        <v>13587</v>
      </c>
      <c r="M310" s="2" t="s">
        <v>13588</v>
      </c>
    </row>
    <row r="311" spans="1:13">
      <c r="A311">
        <v>19875000</v>
      </c>
      <c r="B311">
        <v>11539000</v>
      </c>
      <c r="C311">
        <v>15045000</v>
      </c>
      <c r="D311">
        <f t="shared" si="4"/>
        <v>15045000</v>
      </c>
      <c r="E311" t="s">
        <v>1584</v>
      </c>
      <c r="F311" s="2" t="s">
        <v>1584</v>
      </c>
      <c r="G311" s="2" t="s">
        <v>12152</v>
      </c>
      <c r="H311" s="2" t="s">
        <v>12153</v>
      </c>
      <c r="I311" s="2" t="s">
        <v>12154</v>
      </c>
      <c r="J311" s="2" t="s">
        <v>9075</v>
      </c>
      <c r="K311" s="2" t="s">
        <v>12155</v>
      </c>
      <c r="L311" s="2" t="s">
        <v>12156</v>
      </c>
      <c r="M311" s="2" t="s">
        <v>12157</v>
      </c>
    </row>
    <row r="312" spans="1:13">
      <c r="A312">
        <v>21096000</v>
      </c>
      <c r="B312">
        <v>14353000</v>
      </c>
      <c r="C312">
        <v>15028000</v>
      </c>
      <c r="D312">
        <f t="shared" si="4"/>
        <v>15028000</v>
      </c>
      <c r="E312" t="s">
        <v>715</v>
      </c>
      <c r="F312" s="2" t="s">
        <v>715</v>
      </c>
      <c r="G312" s="2" t="s">
        <v>6949</v>
      </c>
      <c r="H312" s="2" t="s">
        <v>6950</v>
      </c>
      <c r="I312" s="2" t="s">
        <v>6951</v>
      </c>
      <c r="J312" s="2" t="s">
        <v>6067</v>
      </c>
      <c r="K312" s="2" t="s">
        <v>6952</v>
      </c>
      <c r="L312" s="2" t="s">
        <v>6953</v>
      </c>
      <c r="M312" s="2" t="s">
        <v>6954</v>
      </c>
    </row>
    <row r="313" spans="1:13">
      <c r="A313">
        <v>14698000</v>
      </c>
      <c r="B313">
        <v>15256000</v>
      </c>
      <c r="C313">
        <v>14985000</v>
      </c>
      <c r="D313">
        <f t="shared" si="4"/>
        <v>14985000</v>
      </c>
      <c r="E313" t="s">
        <v>694</v>
      </c>
      <c r="F313" s="2" t="s">
        <v>694</v>
      </c>
      <c r="G313" s="2" t="s">
        <v>6820</v>
      </c>
      <c r="H313" s="2" t="s">
        <v>6821</v>
      </c>
      <c r="I313" s="2" t="s">
        <v>2519</v>
      </c>
      <c r="J313" s="2" t="s">
        <v>2943</v>
      </c>
      <c r="K313" s="2" t="s">
        <v>6822</v>
      </c>
      <c r="L313" s="2" t="s">
        <v>2943</v>
      </c>
      <c r="M313" s="2" t="s">
        <v>6823</v>
      </c>
    </row>
    <row r="314" spans="1:13">
      <c r="A314">
        <v>14959000</v>
      </c>
      <c r="B314">
        <v>15048000</v>
      </c>
      <c r="C314">
        <v>13418000</v>
      </c>
      <c r="D314">
        <f t="shared" si="4"/>
        <v>14959000</v>
      </c>
      <c r="E314" t="s">
        <v>1700</v>
      </c>
      <c r="F314" s="2" t="s">
        <v>1700</v>
      </c>
      <c r="G314" s="2" t="s">
        <v>12815</v>
      </c>
      <c r="H314" s="2" t="s">
        <v>12816</v>
      </c>
      <c r="I314" s="2" t="s">
        <v>12817</v>
      </c>
      <c r="J314" s="2" t="s">
        <v>8003</v>
      </c>
      <c r="K314" s="2" t="s">
        <v>12818</v>
      </c>
      <c r="L314" s="2" t="s">
        <v>12819</v>
      </c>
      <c r="M314" s="2" t="s">
        <v>12820</v>
      </c>
    </row>
    <row r="315" spans="1:13">
      <c r="A315">
        <v>17970000</v>
      </c>
      <c r="B315">
        <v>14850000</v>
      </c>
      <c r="C315">
        <v>14946000</v>
      </c>
      <c r="D315">
        <f t="shared" si="4"/>
        <v>14946000</v>
      </c>
      <c r="E315" t="s">
        <v>2411</v>
      </c>
      <c r="F315" s="2" t="s">
        <v>2411</v>
      </c>
      <c r="G315" s="2" t="s">
        <v>9902</v>
      </c>
      <c r="H315" s="2" t="s">
        <v>9903</v>
      </c>
      <c r="I315" s="2" t="s">
        <v>9904</v>
      </c>
      <c r="J315" s="2" t="s">
        <v>9905</v>
      </c>
      <c r="K315" s="2" t="s">
        <v>2540</v>
      </c>
      <c r="L315" s="2" t="s">
        <v>9906</v>
      </c>
      <c r="M315" s="2" t="s">
        <v>9907</v>
      </c>
    </row>
    <row r="316" spans="1:13">
      <c r="A316">
        <v>10682000</v>
      </c>
      <c r="B316">
        <v>14916000</v>
      </c>
      <c r="C316">
        <v>15837000</v>
      </c>
      <c r="D316">
        <f t="shared" si="4"/>
        <v>14916000</v>
      </c>
      <c r="E316" t="s">
        <v>825</v>
      </c>
      <c r="F316" s="2" t="s">
        <v>825</v>
      </c>
      <c r="G316" s="2" t="s">
        <v>7620</v>
      </c>
      <c r="H316" s="2" t="s">
        <v>7621</v>
      </c>
      <c r="I316" s="2" t="s">
        <v>7622</v>
      </c>
      <c r="J316" s="2" t="s">
        <v>7623</v>
      </c>
      <c r="K316" s="2" t="s">
        <v>3166</v>
      </c>
      <c r="L316" s="2" t="s">
        <v>7624</v>
      </c>
      <c r="M316" s="2" t="s">
        <v>7625</v>
      </c>
    </row>
    <row r="317" spans="1:13">
      <c r="A317">
        <v>16300000</v>
      </c>
      <c r="B317">
        <v>14775000</v>
      </c>
      <c r="C317">
        <v>13791000</v>
      </c>
      <c r="D317">
        <f t="shared" si="4"/>
        <v>14775000</v>
      </c>
      <c r="E317" t="s">
        <v>1316</v>
      </c>
      <c r="F317" s="2" t="s">
        <v>1316</v>
      </c>
      <c r="G317" s="2" t="s">
        <v>10567</v>
      </c>
      <c r="H317" s="2" t="s">
        <v>10568</v>
      </c>
      <c r="I317" s="2" t="s">
        <v>8605</v>
      </c>
      <c r="J317" s="2" t="s">
        <v>10569</v>
      </c>
      <c r="K317" s="2" t="s">
        <v>10570</v>
      </c>
      <c r="L317" s="2" t="s">
        <v>10571</v>
      </c>
      <c r="M317" s="2" t="s">
        <v>10572</v>
      </c>
    </row>
    <row r="318" spans="1:13">
      <c r="A318">
        <v>18870000</v>
      </c>
      <c r="B318">
        <v>14331000</v>
      </c>
      <c r="C318">
        <v>14698000</v>
      </c>
      <c r="D318">
        <f t="shared" si="4"/>
        <v>14698000</v>
      </c>
      <c r="E318" t="s">
        <v>470</v>
      </c>
      <c r="F318" s="2" t="s">
        <v>470</v>
      </c>
      <c r="G318" s="2" t="s">
        <v>5429</v>
      </c>
      <c r="H318" s="2" t="s">
        <v>5430</v>
      </c>
      <c r="I318" s="2" t="s">
        <v>5431</v>
      </c>
      <c r="J318" s="2" t="s">
        <v>5432</v>
      </c>
      <c r="K318" s="2" t="s">
        <v>4790</v>
      </c>
      <c r="L318" s="2" t="s">
        <v>5433</v>
      </c>
      <c r="M318" s="2" t="s">
        <v>5434</v>
      </c>
    </row>
    <row r="319" spans="1:13">
      <c r="A319">
        <v>17296000</v>
      </c>
      <c r="B319">
        <v>14673000</v>
      </c>
      <c r="C319">
        <v>13184000</v>
      </c>
      <c r="D319">
        <f t="shared" si="4"/>
        <v>14673000</v>
      </c>
      <c r="E319" t="s">
        <v>1725</v>
      </c>
      <c r="F319" s="2" t="s">
        <v>1725</v>
      </c>
      <c r="G319" s="2" t="s">
        <v>12963</v>
      </c>
      <c r="H319" s="2" t="s">
        <v>12964</v>
      </c>
      <c r="I319" s="2" t="s">
        <v>12965</v>
      </c>
      <c r="J319" s="2" t="s">
        <v>12966</v>
      </c>
      <c r="K319" s="2" t="s">
        <v>12967</v>
      </c>
      <c r="L319" s="2" t="s">
        <v>12968</v>
      </c>
      <c r="M319" s="2" t="s">
        <v>12969</v>
      </c>
    </row>
    <row r="320" spans="1:13">
      <c r="A320">
        <v>13424000</v>
      </c>
      <c r="B320">
        <v>15908000</v>
      </c>
      <c r="C320">
        <v>14545000</v>
      </c>
      <c r="D320">
        <f t="shared" si="4"/>
        <v>14545000</v>
      </c>
      <c r="E320" t="s">
        <v>135</v>
      </c>
      <c r="F320" s="2" t="s">
        <v>135</v>
      </c>
      <c r="G320" s="2" t="s">
        <v>3343</v>
      </c>
      <c r="H320" s="2" t="s">
        <v>3344</v>
      </c>
      <c r="I320" s="2" t="s">
        <v>3345</v>
      </c>
      <c r="J320" s="2" t="s">
        <v>3346</v>
      </c>
      <c r="K320" s="2" t="s">
        <v>3347</v>
      </c>
      <c r="L320" s="2" t="s">
        <v>3348</v>
      </c>
      <c r="M320" s="2" t="s">
        <v>3349</v>
      </c>
    </row>
    <row r="321" spans="1:13">
      <c r="A321">
        <v>15778000</v>
      </c>
      <c r="B321">
        <v>9958400</v>
      </c>
      <c r="C321">
        <v>14502000</v>
      </c>
      <c r="D321">
        <f t="shared" si="4"/>
        <v>14502000</v>
      </c>
      <c r="E321" t="s">
        <v>768</v>
      </c>
      <c r="F321" s="2" t="s">
        <v>768</v>
      </c>
      <c r="G321" s="2" t="s">
        <v>7271</v>
      </c>
      <c r="H321" s="2" t="s">
        <v>7272</v>
      </c>
      <c r="I321" s="2" t="s">
        <v>3742</v>
      </c>
      <c r="J321" s="2" t="s">
        <v>7273</v>
      </c>
      <c r="K321" s="2" t="s">
        <v>7274</v>
      </c>
      <c r="L321" s="2" t="s">
        <v>7275</v>
      </c>
      <c r="M321" s="2" t="s">
        <v>7276</v>
      </c>
    </row>
    <row r="322" spans="1:13">
      <c r="A322">
        <v>16246000</v>
      </c>
      <c r="B322">
        <v>13149000</v>
      </c>
      <c r="C322">
        <v>14467000</v>
      </c>
      <c r="D322">
        <f t="shared" ref="D322:D385" si="5">MEDIAN(A322:C322)</f>
        <v>14467000</v>
      </c>
      <c r="E322" t="s">
        <v>650</v>
      </c>
      <c r="F322" s="2" t="s">
        <v>650</v>
      </c>
      <c r="G322" s="2" t="s">
        <v>6546</v>
      </c>
      <c r="H322" s="2" t="s">
        <v>6547</v>
      </c>
      <c r="I322" s="2" t="s">
        <v>6548</v>
      </c>
      <c r="J322" s="2" t="s">
        <v>6549</v>
      </c>
      <c r="K322" s="2" t="s">
        <v>6550</v>
      </c>
      <c r="L322" s="2" t="s">
        <v>6551</v>
      </c>
      <c r="M322" s="2" t="s">
        <v>6552</v>
      </c>
    </row>
    <row r="323" spans="1:13">
      <c r="A323">
        <v>15062000</v>
      </c>
      <c r="B323">
        <v>14025000</v>
      </c>
      <c r="C323">
        <v>14445000</v>
      </c>
      <c r="D323">
        <f t="shared" si="5"/>
        <v>14445000</v>
      </c>
      <c r="E323" t="s">
        <v>130</v>
      </c>
      <c r="F323" s="2" t="s">
        <v>130</v>
      </c>
      <c r="G323" s="2" t="s">
        <v>3312</v>
      </c>
      <c r="H323" s="2" t="s">
        <v>3313</v>
      </c>
      <c r="I323" s="2" t="s">
        <v>3314</v>
      </c>
      <c r="J323" s="2" t="s">
        <v>2782</v>
      </c>
      <c r="K323" s="2" t="s">
        <v>3315</v>
      </c>
      <c r="L323" s="2" t="s">
        <v>3316</v>
      </c>
      <c r="M323" s="2" t="s">
        <v>3317</v>
      </c>
    </row>
    <row r="324" spans="1:13">
      <c r="A324">
        <v>10776000</v>
      </c>
      <c r="B324">
        <v>16437000</v>
      </c>
      <c r="C324">
        <v>14375000</v>
      </c>
      <c r="D324">
        <f t="shared" si="5"/>
        <v>14375000</v>
      </c>
      <c r="E324" t="s">
        <v>2138</v>
      </c>
      <c r="F324" s="2" t="s">
        <v>2138</v>
      </c>
      <c r="G324" s="2" t="s">
        <v>15358</v>
      </c>
      <c r="H324" s="2" t="s">
        <v>15359</v>
      </c>
      <c r="I324" s="2" t="s">
        <v>13272</v>
      </c>
      <c r="J324" s="2" t="s">
        <v>15360</v>
      </c>
      <c r="K324" s="2" t="s">
        <v>15361</v>
      </c>
      <c r="L324" s="2" t="s">
        <v>15362</v>
      </c>
      <c r="M324" s="2" t="s">
        <v>15363</v>
      </c>
    </row>
    <row r="325" spans="1:13">
      <c r="A325">
        <v>14862000</v>
      </c>
      <c r="B325">
        <v>14297000</v>
      </c>
      <c r="C325">
        <v>14365000</v>
      </c>
      <c r="D325">
        <f t="shared" si="5"/>
        <v>14365000</v>
      </c>
      <c r="E325" t="s">
        <v>1150</v>
      </c>
      <c r="F325" s="2" t="s">
        <v>1150</v>
      </c>
      <c r="G325" s="2" t="s">
        <v>9583</v>
      </c>
      <c r="H325" s="2" t="s">
        <v>9584</v>
      </c>
      <c r="I325" s="2" t="s">
        <v>4619</v>
      </c>
      <c r="J325" s="2" t="s">
        <v>4620</v>
      </c>
      <c r="K325" s="2" t="s">
        <v>2938</v>
      </c>
      <c r="L325" s="2" t="s">
        <v>4621</v>
      </c>
      <c r="M325" s="2" t="s">
        <v>9585</v>
      </c>
    </row>
    <row r="326" spans="1:13">
      <c r="A326">
        <v>14355000</v>
      </c>
      <c r="B326">
        <v>14935000</v>
      </c>
      <c r="C326">
        <v>12986000</v>
      </c>
      <c r="D326">
        <f t="shared" si="5"/>
        <v>14355000</v>
      </c>
      <c r="E326" t="s">
        <v>486</v>
      </c>
      <c r="F326" s="2" t="s">
        <v>486</v>
      </c>
      <c r="G326" s="2" t="s">
        <v>5514</v>
      </c>
      <c r="H326" s="2" t="s">
        <v>5515</v>
      </c>
      <c r="I326" s="2" t="s">
        <v>5516</v>
      </c>
      <c r="J326" s="2" t="s">
        <v>5517</v>
      </c>
      <c r="K326" s="2" t="s">
        <v>5518</v>
      </c>
      <c r="L326" s="2" t="s">
        <v>5519</v>
      </c>
      <c r="M326" s="2" t="s">
        <v>5520</v>
      </c>
    </row>
    <row r="327" spans="1:13">
      <c r="A327">
        <v>14346000</v>
      </c>
      <c r="B327">
        <v>14897000</v>
      </c>
      <c r="C327">
        <v>11329000</v>
      </c>
      <c r="D327">
        <f t="shared" si="5"/>
        <v>14346000</v>
      </c>
      <c r="E327" t="s">
        <v>28</v>
      </c>
      <c r="F327" s="2" t="s">
        <v>28</v>
      </c>
      <c r="G327" s="2" t="s">
        <v>2610</v>
      </c>
      <c r="H327" s="2" t="s">
        <v>2611</v>
      </c>
      <c r="I327" s="2" t="s">
        <v>2612</v>
      </c>
      <c r="J327" s="2" t="s">
        <v>2613</v>
      </c>
      <c r="K327" s="2" t="s">
        <v>2614</v>
      </c>
      <c r="L327" s="2" t="s">
        <v>2615</v>
      </c>
      <c r="M327" s="2" t="s">
        <v>2616</v>
      </c>
    </row>
    <row r="328" spans="1:13">
      <c r="A328">
        <v>15163000</v>
      </c>
      <c r="B328">
        <v>13917000</v>
      </c>
      <c r="C328">
        <v>14302000</v>
      </c>
      <c r="D328">
        <f t="shared" si="5"/>
        <v>14302000</v>
      </c>
      <c r="E328" t="s">
        <v>427</v>
      </c>
      <c r="F328" s="2" t="s">
        <v>427</v>
      </c>
      <c r="G328" s="2" t="s">
        <v>5164</v>
      </c>
      <c r="H328" s="2" t="s">
        <v>5165</v>
      </c>
      <c r="I328" s="2" t="s">
        <v>5166</v>
      </c>
      <c r="J328" s="2" t="s">
        <v>5167</v>
      </c>
      <c r="K328" s="2" t="s">
        <v>5168</v>
      </c>
      <c r="L328" s="2" t="s">
        <v>5169</v>
      </c>
      <c r="M328" s="2" t="s">
        <v>5170</v>
      </c>
    </row>
    <row r="329" spans="1:13">
      <c r="A329">
        <v>13199000</v>
      </c>
      <c r="B329">
        <v>14544000</v>
      </c>
      <c r="C329">
        <v>14286000</v>
      </c>
      <c r="D329">
        <f t="shared" si="5"/>
        <v>14286000</v>
      </c>
      <c r="E329" t="s">
        <v>1680</v>
      </c>
      <c r="F329" s="2" t="s">
        <v>1680</v>
      </c>
      <c r="G329" s="2" t="s">
        <v>12701</v>
      </c>
      <c r="H329" s="2" t="s">
        <v>12702</v>
      </c>
      <c r="I329" s="2" t="s">
        <v>12703</v>
      </c>
      <c r="J329" s="2" t="s">
        <v>2546</v>
      </c>
      <c r="K329" s="2" t="s">
        <v>2519</v>
      </c>
      <c r="L329" s="2" t="s">
        <v>12704</v>
      </c>
      <c r="M329" s="2" t="s">
        <v>12705</v>
      </c>
    </row>
    <row r="330" spans="1:13">
      <c r="A330">
        <v>14235000</v>
      </c>
      <c r="B330">
        <v>13914000</v>
      </c>
      <c r="C330">
        <v>15022000</v>
      </c>
      <c r="D330">
        <f t="shared" si="5"/>
        <v>14235000</v>
      </c>
      <c r="E330" t="s">
        <v>113</v>
      </c>
      <c r="F330" s="2" t="s">
        <v>113</v>
      </c>
      <c r="G330" s="2" t="s">
        <v>3195</v>
      </c>
      <c r="H330" s="2" t="s">
        <v>3196</v>
      </c>
      <c r="I330" s="2" t="s">
        <v>2479</v>
      </c>
      <c r="J330" s="2" t="s">
        <v>3197</v>
      </c>
      <c r="K330" s="2" t="s">
        <v>3198</v>
      </c>
      <c r="L330" s="2" t="s">
        <v>3199</v>
      </c>
      <c r="M330" s="2" t="s">
        <v>3200</v>
      </c>
    </row>
    <row r="331" spans="1:13">
      <c r="A331">
        <v>11967000</v>
      </c>
      <c r="B331">
        <v>14285000</v>
      </c>
      <c r="C331">
        <v>14200000</v>
      </c>
      <c r="D331">
        <f t="shared" si="5"/>
        <v>14200000</v>
      </c>
      <c r="E331" t="s">
        <v>763</v>
      </c>
      <c r="F331" s="2" t="s">
        <v>763</v>
      </c>
      <c r="G331" s="2" t="s">
        <v>7243</v>
      </c>
      <c r="H331" s="2" t="s">
        <v>7244</v>
      </c>
      <c r="I331" s="2" t="s">
        <v>3689</v>
      </c>
      <c r="J331" s="2" t="s">
        <v>3252</v>
      </c>
      <c r="K331" s="2" t="s">
        <v>2938</v>
      </c>
      <c r="L331" s="2" t="s">
        <v>3690</v>
      </c>
      <c r="M331" s="2" t="s">
        <v>7245</v>
      </c>
    </row>
    <row r="332" spans="1:13">
      <c r="A332">
        <v>15888000</v>
      </c>
      <c r="B332">
        <v>14146000</v>
      </c>
      <c r="C332">
        <v>12140000</v>
      </c>
      <c r="D332">
        <f t="shared" si="5"/>
        <v>14146000</v>
      </c>
      <c r="E332" t="s">
        <v>1303</v>
      </c>
      <c r="F332" s="2" t="s">
        <v>1303</v>
      </c>
      <c r="G332" s="2" t="s">
        <v>10493</v>
      </c>
      <c r="H332" s="2" t="s">
        <v>10494</v>
      </c>
      <c r="I332" s="2" t="s">
        <v>3502</v>
      </c>
      <c r="J332" s="2" t="s">
        <v>8370</v>
      </c>
      <c r="K332" s="2" t="s">
        <v>10495</v>
      </c>
      <c r="L332" s="2" t="s">
        <v>10496</v>
      </c>
      <c r="M332" s="2" t="s">
        <v>10497</v>
      </c>
    </row>
    <row r="333" spans="1:13">
      <c r="A333">
        <v>15117000</v>
      </c>
      <c r="B333">
        <v>8585300</v>
      </c>
      <c r="C333">
        <v>14135000</v>
      </c>
      <c r="D333">
        <f t="shared" si="5"/>
        <v>14135000</v>
      </c>
      <c r="E333" t="s">
        <v>2177</v>
      </c>
      <c r="F333" s="2" t="s">
        <v>2177</v>
      </c>
      <c r="G333" s="2" t="s">
        <v>15578</v>
      </c>
      <c r="H333" s="2" t="s">
        <v>15579</v>
      </c>
      <c r="I333" s="2" t="s">
        <v>15580</v>
      </c>
      <c r="J333" s="2" t="s">
        <v>15581</v>
      </c>
      <c r="K333" s="2" t="s">
        <v>15582</v>
      </c>
      <c r="L333" s="2" t="s">
        <v>15583</v>
      </c>
      <c r="M333" s="2" t="s">
        <v>15584</v>
      </c>
    </row>
    <row r="334" spans="1:13">
      <c r="A334">
        <v>16289000</v>
      </c>
      <c r="B334">
        <v>14095000</v>
      </c>
      <c r="C334">
        <v>13620000</v>
      </c>
      <c r="D334">
        <f t="shared" si="5"/>
        <v>14095000</v>
      </c>
      <c r="E334" t="s">
        <v>1067</v>
      </c>
      <c r="F334" s="2" t="s">
        <v>1067</v>
      </c>
      <c r="G334" s="2" t="s">
        <v>9096</v>
      </c>
      <c r="H334" s="2" t="s">
        <v>9097</v>
      </c>
      <c r="I334" s="2" t="s">
        <v>9098</v>
      </c>
      <c r="J334" s="2" t="s">
        <v>8810</v>
      </c>
      <c r="K334" s="2" t="s">
        <v>8811</v>
      </c>
      <c r="L334" s="2" t="s">
        <v>9099</v>
      </c>
      <c r="M334" s="2" t="s">
        <v>9100</v>
      </c>
    </row>
    <row r="335" spans="1:13">
      <c r="A335">
        <v>13294000</v>
      </c>
      <c r="B335">
        <v>16567000</v>
      </c>
      <c r="C335">
        <v>13971000</v>
      </c>
      <c r="D335">
        <f t="shared" si="5"/>
        <v>13971000</v>
      </c>
      <c r="E335" t="s">
        <v>1597</v>
      </c>
      <c r="F335" s="2" t="s">
        <v>1597</v>
      </c>
      <c r="G335" s="2" t="s">
        <v>12226</v>
      </c>
      <c r="H335" s="2" t="s">
        <v>12227</v>
      </c>
      <c r="I335" s="2" t="s">
        <v>12228</v>
      </c>
      <c r="J335" s="2" t="s">
        <v>12229</v>
      </c>
      <c r="K335" s="2" t="s">
        <v>12230</v>
      </c>
      <c r="L335" s="2" t="s">
        <v>12231</v>
      </c>
      <c r="M335" s="2" t="s">
        <v>12232</v>
      </c>
    </row>
    <row r="336" spans="1:13">
      <c r="A336">
        <v>15747000</v>
      </c>
      <c r="B336">
        <v>12770000</v>
      </c>
      <c r="C336">
        <v>13896000</v>
      </c>
      <c r="D336">
        <f t="shared" si="5"/>
        <v>13896000</v>
      </c>
      <c r="E336" t="s">
        <v>522</v>
      </c>
      <c r="F336" s="2" t="s">
        <v>522</v>
      </c>
      <c r="G336" s="2" t="s">
        <v>5737</v>
      </c>
      <c r="H336" s="2" t="s">
        <v>5738</v>
      </c>
      <c r="I336" s="2" t="s">
        <v>5739</v>
      </c>
      <c r="J336" s="2" t="s">
        <v>2539</v>
      </c>
      <c r="K336" s="2" t="s">
        <v>5740</v>
      </c>
      <c r="L336" s="2" t="s">
        <v>5741</v>
      </c>
      <c r="M336" s="2" t="s">
        <v>5742</v>
      </c>
    </row>
    <row r="337" spans="1:13">
      <c r="A337">
        <v>13870000</v>
      </c>
      <c r="B337">
        <v>14168000</v>
      </c>
      <c r="C337">
        <v>12928000</v>
      </c>
      <c r="D337">
        <f t="shared" si="5"/>
        <v>13870000</v>
      </c>
      <c r="E337" t="s">
        <v>1132</v>
      </c>
      <c r="F337" s="2" t="s">
        <v>1132</v>
      </c>
      <c r="G337" s="2" t="s">
        <v>9478</v>
      </c>
      <c r="H337" s="2" t="s">
        <v>9479</v>
      </c>
      <c r="I337" s="2" t="s">
        <v>9480</v>
      </c>
      <c r="J337" s="2" t="s">
        <v>9481</v>
      </c>
      <c r="K337" s="2" t="s">
        <v>9482</v>
      </c>
      <c r="L337" s="2" t="s">
        <v>9483</v>
      </c>
      <c r="M337" s="2" t="s">
        <v>9484</v>
      </c>
    </row>
    <row r="338" spans="1:13">
      <c r="A338">
        <v>13007000</v>
      </c>
      <c r="B338">
        <v>13890000</v>
      </c>
      <c r="C338">
        <v>13854000</v>
      </c>
      <c r="D338">
        <f t="shared" si="5"/>
        <v>13854000</v>
      </c>
      <c r="E338" t="s">
        <v>992</v>
      </c>
      <c r="F338" s="2" t="s">
        <v>992</v>
      </c>
      <c r="G338" s="2" t="s">
        <v>8636</v>
      </c>
      <c r="H338" s="2" t="s">
        <v>8637</v>
      </c>
      <c r="I338" s="2" t="s">
        <v>8638</v>
      </c>
      <c r="J338" s="2" t="s">
        <v>3252</v>
      </c>
      <c r="K338" s="2" t="s">
        <v>8639</v>
      </c>
      <c r="L338" s="2" t="s">
        <v>8640</v>
      </c>
      <c r="M338" s="2" t="s">
        <v>8641</v>
      </c>
    </row>
    <row r="339" spans="1:13">
      <c r="A339">
        <v>13831000</v>
      </c>
      <c r="B339">
        <v>11586000</v>
      </c>
      <c r="C339">
        <v>14037000</v>
      </c>
      <c r="D339">
        <f t="shared" si="5"/>
        <v>13831000</v>
      </c>
      <c r="E339" t="s">
        <v>367</v>
      </c>
      <c r="F339" s="2" t="s">
        <v>367</v>
      </c>
      <c r="G339" s="2" t="s">
        <v>4786</v>
      </c>
      <c r="H339" s="2" t="s">
        <v>4787</v>
      </c>
      <c r="I339" s="2" t="s">
        <v>4788</v>
      </c>
      <c r="J339" s="2" t="s">
        <v>4789</v>
      </c>
      <c r="K339" s="2" t="s">
        <v>4790</v>
      </c>
      <c r="L339" s="2" t="s">
        <v>4791</v>
      </c>
      <c r="M339" s="2" t="s">
        <v>4792</v>
      </c>
    </row>
    <row r="340" spans="1:13">
      <c r="A340">
        <v>14345000</v>
      </c>
      <c r="B340">
        <v>13828000</v>
      </c>
      <c r="C340">
        <v>13467000</v>
      </c>
      <c r="D340">
        <f t="shared" si="5"/>
        <v>13828000</v>
      </c>
      <c r="E340" t="s">
        <v>166</v>
      </c>
      <c r="F340" s="2" t="s">
        <v>166</v>
      </c>
      <c r="G340" s="2" t="s">
        <v>3539</v>
      </c>
      <c r="H340" s="2" t="s">
        <v>3540</v>
      </c>
      <c r="I340" s="2" t="s">
        <v>3541</v>
      </c>
      <c r="J340" s="2" t="s">
        <v>3542</v>
      </c>
      <c r="K340" s="2" t="s">
        <v>2519</v>
      </c>
      <c r="L340" s="2" t="s">
        <v>3543</v>
      </c>
      <c r="M340" s="2" t="s">
        <v>3544</v>
      </c>
    </row>
    <row r="341" spans="1:13">
      <c r="A341">
        <v>14735000</v>
      </c>
      <c r="B341">
        <v>13814000</v>
      </c>
      <c r="C341">
        <v>13477000</v>
      </c>
      <c r="D341">
        <f t="shared" si="5"/>
        <v>13814000</v>
      </c>
      <c r="E341" t="s">
        <v>1057</v>
      </c>
      <c r="F341" s="2" t="s">
        <v>1057</v>
      </c>
      <c r="G341" s="2" t="s">
        <v>9030</v>
      </c>
      <c r="H341" s="2" t="s">
        <v>9031</v>
      </c>
      <c r="I341" s="2" t="s">
        <v>9032</v>
      </c>
      <c r="J341" s="2" t="s">
        <v>9033</v>
      </c>
      <c r="K341" s="2" t="s">
        <v>9034</v>
      </c>
      <c r="L341" s="2" t="s">
        <v>9035</v>
      </c>
      <c r="M341" s="2" t="s">
        <v>9036</v>
      </c>
    </row>
    <row r="342" spans="1:13">
      <c r="A342">
        <v>14328000</v>
      </c>
      <c r="B342">
        <v>13604000</v>
      </c>
      <c r="C342">
        <v>13769000</v>
      </c>
      <c r="D342">
        <f t="shared" si="5"/>
        <v>13769000</v>
      </c>
      <c r="E342" t="s">
        <v>927</v>
      </c>
      <c r="F342" s="2" t="s">
        <v>927</v>
      </c>
      <c r="G342" s="2" t="s">
        <v>8277</v>
      </c>
      <c r="H342" s="2" t="s">
        <v>8278</v>
      </c>
      <c r="I342" s="2" t="s">
        <v>8279</v>
      </c>
      <c r="J342" s="2" t="s">
        <v>2559</v>
      </c>
      <c r="K342" s="2" t="s">
        <v>2931</v>
      </c>
      <c r="L342" s="2" t="s">
        <v>8280</v>
      </c>
      <c r="M342" s="2" t="s">
        <v>8281</v>
      </c>
    </row>
    <row r="343" spans="1:13">
      <c r="A343">
        <v>16879000</v>
      </c>
      <c r="B343">
        <v>13713000</v>
      </c>
      <c r="C343">
        <v>13640000</v>
      </c>
      <c r="D343">
        <f t="shared" si="5"/>
        <v>13713000</v>
      </c>
      <c r="E343" t="s">
        <v>2156</v>
      </c>
      <c r="F343" s="2" t="s">
        <v>2156</v>
      </c>
      <c r="G343" s="2" t="s">
        <v>15453</v>
      </c>
      <c r="H343" s="2" t="s">
        <v>15454</v>
      </c>
      <c r="I343" s="2" t="s">
        <v>15455</v>
      </c>
      <c r="J343" s="2" t="s">
        <v>4051</v>
      </c>
      <c r="K343" s="2" t="s">
        <v>10653</v>
      </c>
      <c r="L343" s="2" t="s">
        <v>15456</v>
      </c>
      <c r="M343" s="2" t="s">
        <v>15457</v>
      </c>
    </row>
    <row r="344" spans="1:13">
      <c r="A344">
        <v>14984000</v>
      </c>
      <c r="B344">
        <v>13697000</v>
      </c>
      <c r="C344">
        <v>11377000</v>
      </c>
      <c r="D344">
        <f t="shared" si="5"/>
        <v>13697000</v>
      </c>
      <c r="E344" t="s">
        <v>252</v>
      </c>
      <c r="F344" s="2" t="s">
        <v>252</v>
      </c>
      <c r="G344" s="2" t="s">
        <v>4076</v>
      </c>
      <c r="H344" s="2" t="s">
        <v>4077</v>
      </c>
      <c r="I344" s="2" t="s">
        <v>4078</v>
      </c>
      <c r="J344" s="2" t="s">
        <v>4079</v>
      </c>
      <c r="K344" s="2" t="s">
        <v>4080</v>
      </c>
      <c r="L344" s="2" t="s">
        <v>4081</v>
      </c>
      <c r="M344" s="2" t="s">
        <v>4082</v>
      </c>
    </row>
    <row r="345" spans="1:13">
      <c r="A345">
        <v>16126000</v>
      </c>
      <c r="B345">
        <v>10180000</v>
      </c>
      <c r="C345">
        <v>13637000</v>
      </c>
      <c r="D345">
        <f t="shared" si="5"/>
        <v>13637000</v>
      </c>
      <c r="E345" t="s">
        <v>1219</v>
      </c>
      <c r="F345" s="2" t="s">
        <v>1219</v>
      </c>
      <c r="G345" s="2" t="s">
        <v>9994</v>
      </c>
      <c r="H345" s="2" t="s">
        <v>9995</v>
      </c>
      <c r="I345" s="2" t="s">
        <v>2842</v>
      </c>
      <c r="J345" s="2" t="s">
        <v>3036</v>
      </c>
      <c r="K345" s="2" t="s">
        <v>3025</v>
      </c>
      <c r="L345" s="2" t="s">
        <v>3037</v>
      </c>
      <c r="M345" s="2" t="s">
        <v>9996</v>
      </c>
    </row>
    <row r="346" spans="1:13">
      <c r="A346">
        <v>13562000</v>
      </c>
      <c r="B346">
        <v>14836000</v>
      </c>
      <c r="C346">
        <v>13563000</v>
      </c>
      <c r="D346">
        <f t="shared" si="5"/>
        <v>13563000</v>
      </c>
      <c r="E346" t="s">
        <v>701</v>
      </c>
      <c r="F346" s="2" t="s">
        <v>701</v>
      </c>
      <c r="G346" s="2" t="s">
        <v>6865</v>
      </c>
      <c r="H346" s="2" t="s">
        <v>6866</v>
      </c>
      <c r="I346" s="2" t="s">
        <v>6867</v>
      </c>
      <c r="J346" s="2" t="s">
        <v>3429</v>
      </c>
      <c r="K346" s="2" t="s">
        <v>2474</v>
      </c>
      <c r="L346" s="2" t="s">
        <v>6868</v>
      </c>
      <c r="M346" s="2" t="s">
        <v>6869</v>
      </c>
    </row>
    <row r="347" spans="1:13">
      <c r="A347">
        <v>13533000</v>
      </c>
      <c r="B347">
        <v>14906000</v>
      </c>
      <c r="C347">
        <v>12670000</v>
      </c>
      <c r="D347">
        <f t="shared" si="5"/>
        <v>13533000</v>
      </c>
      <c r="E347" t="s">
        <v>1676</v>
      </c>
      <c r="F347" s="2" t="s">
        <v>1676</v>
      </c>
      <c r="G347" s="2" t="s">
        <v>12678</v>
      </c>
      <c r="H347" s="2" t="s">
        <v>12679</v>
      </c>
      <c r="I347" s="2" t="s">
        <v>12680</v>
      </c>
      <c r="J347" s="2" t="s">
        <v>3211</v>
      </c>
      <c r="K347" s="2" t="s">
        <v>12681</v>
      </c>
      <c r="L347" s="2" t="s">
        <v>12682</v>
      </c>
      <c r="M347" s="2" t="s">
        <v>12683</v>
      </c>
    </row>
    <row r="348" spans="1:13">
      <c r="A348">
        <v>13504000</v>
      </c>
      <c r="B348">
        <v>15199000</v>
      </c>
      <c r="C348">
        <v>12660000</v>
      </c>
      <c r="D348">
        <f t="shared" si="5"/>
        <v>13504000</v>
      </c>
      <c r="E348" t="s">
        <v>2318</v>
      </c>
      <c r="F348" s="2" t="s">
        <v>2318</v>
      </c>
      <c r="G348" s="2" t="s">
        <v>16376</v>
      </c>
      <c r="H348" s="2" t="s">
        <v>16377</v>
      </c>
      <c r="I348" s="2" t="s">
        <v>13715</v>
      </c>
      <c r="J348" s="2" t="s">
        <v>13716</v>
      </c>
      <c r="K348" s="2" t="s">
        <v>3940</v>
      </c>
      <c r="L348" s="2" t="s">
        <v>16378</v>
      </c>
      <c r="M348" s="2" t="s">
        <v>16379</v>
      </c>
    </row>
    <row r="349" spans="1:13">
      <c r="A349">
        <v>14052000</v>
      </c>
      <c r="B349">
        <v>13503000</v>
      </c>
      <c r="C349">
        <v>12800000</v>
      </c>
      <c r="D349">
        <f t="shared" si="5"/>
        <v>13503000</v>
      </c>
      <c r="E349" t="s">
        <v>1428</v>
      </c>
      <c r="F349" s="2" t="s">
        <v>1428</v>
      </c>
      <c r="G349" s="2" t="s">
        <v>11221</v>
      </c>
      <c r="H349" s="2" t="s">
        <v>11222</v>
      </c>
      <c r="I349" s="2" t="s">
        <v>11223</v>
      </c>
      <c r="J349" s="2" t="s">
        <v>2592</v>
      </c>
      <c r="K349" s="2" t="s">
        <v>11224</v>
      </c>
      <c r="L349" s="2" t="s">
        <v>11225</v>
      </c>
      <c r="M349" s="2" t="s">
        <v>11226</v>
      </c>
    </row>
    <row r="350" spans="1:13">
      <c r="A350">
        <v>13973000</v>
      </c>
      <c r="B350">
        <v>11299000</v>
      </c>
      <c r="C350">
        <v>13487000</v>
      </c>
      <c r="D350">
        <f t="shared" si="5"/>
        <v>13487000</v>
      </c>
      <c r="E350" t="s">
        <v>1106</v>
      </c>
      <c r="F350" s="2" t="s">
        <v>1106</v>
      </c>
      <c r="G350" s="2" t="s">
        <v>9329</v>
      </c>
      <c r="H350" s="2" t="s">
        <v>9330</v>
      </c>
      <c r="I350" s="2" t="s">
        <v>2519</v>
      </c>
      <c r="J350" s="2" t="s">
        <v>2943</v>
      </c>
      <c r="K350" s="2" t="s">
        <v>9331</v>
      </c>
      <c r="L350" s="2" t="s">
        <v>2943</v>
      </c>
      <c r="M350" s="2" t="s">
        <v>9332</v>
      </c>
    </row>
    <row r="351" spans="1:13">
      <c r="A351">
        <v>17065000</v>
      </c>
      <c r="B351">
        <v>11328000</v>
      </c>
      <c r="C351">
        <v>13482000</v>
      </c>
      <c r="D351">
        <f t="shared" si="5"/>
        <v>13482000</v>
      </c>
      <c r="E351" t="s">
        <v>1102</v>
      </c>
      <c r="F351" s="2" t="s">
        <v>1102</v>
      </c>
      <c r="G351" s="2" t="s">
        <v>9310</v>
      </c>
      <c r="H351" s="2" t="s">
        <v>9311</v>
      </c>
      <c r="I351" s="2" t="s">
        <v>9312</v>
      </c>
      <c r="J351" s="2" t="s">
        <v>4629</v>
      </c>
      <c r="K351" s="2" t="s">
        <v>7092</v>
      </c>
      <c r="L351" s="2" t="s">
        <v>9313</v>
      </c>
      <c r="M351" s="2" t="s">
        <v>9314</v>
      </c>
    </row>
    <row r="352" spans="1:13">
      <c r="A352">
        <v>14235000</v>
      </c>
      <c r="B352">
        <v>13451000</v>
      </c>
      <c r="C352">
        <v>12680000</v>
      </c>
      <c r="D352">
        <f t="shared" si="5"/>
        <v>13451000</v>
      </c>
      <c r="E352" t="s">
        <v>1547</v>
      </c>
      <c r="F352" s="2" t="s">
        <v>1547</v>
      </c>
      <c r="G352" s="2" t="s">
        <v>11929</v>
      </c>
      <c r="H352" s="2" t="s">
        <v>11930</v>
      </c>
      <c r="I352" s="2" t="s">
        <v>11931</v>
      </c>
      <c r="J352" s="2" t="s">
        <v>6222</v>
      </c>
      <c r="K352" s="2" t="s">
        <v>11932</v>
      </c>
      <c r="L352" s="2" t="s">
        <v>11933</v>
      </c>
      <c r="M352" s="2" t="s">
        <v>11934</v>
      </c>
    </row>
    <row r="353" spans="1:13">
      <c r="A353">
        <v>13404000</v>
      </c>
      <c r="B353">
        <v>14195000</v>
      </c>
      <c r="C353">
        <v>13103000</v>
      </c>
      <c r="D353">
        <f t="shared" si="5"/>
        <v>13404000</v>
      </c>
      <c r="E353" t="s">
        <v>966</v>
      </c>
      <c r="F353" s="2" t="s">
        <v>966</v>
      </c>
      <c r="G353" s="2" t="s">
        <v>8495</v>
      </c>
      <c r="H353" s="2" t="s">
        <v>8496</v>
      </c>
      <c r="I353" s="2" t="s">
        <v>8497</v>
      </c>
      <c r="J353" s="2" t="s">
        <v>8498</v>
      </c>
      <c r="K353" s="2" t="s">
        <v>8499</v>
      </c>
      <c r="L353" s="2" t="s">
        <v>8500</v>
      </c>
      <c r="M353" s="2" t="s">
        <v>8501</v>
      </c>
    </row>
    <row r="354" spans="1:13">
      <c r="A354">
        <v>15016000</v>
      </c>
      <c r="B354">
        <v>12637000</v>
      </c>
      <c r="C354">
        <v>13293000</v>
      </c>
      <c r="D354">
        <f t="shared" si="5"/>
        <v>13293000</v>
      </c>
      <c r="E354" t="s">
        <v>276</v>
      </c>
      <c r="F354" s="2" t="s">
        <v>276</v>
      </c>
      <c r="G354" s="2" t="s">
        <v>4221</v>
      </c>
      <c r="H354" s="2" t="s">
        <v>4222</v>
      </c>
      <c r="I354" s="2" t="s">
        <v>4223</v>
      </c>
      <c r="J354" s="2" t="s">
        <v>4224</v>
      </c>
      <c r="K354" s="2" t="s">
        <v>4225</v>
      </c>
      <c r="L354" s="2" t="s">
        <v>4226</v>
      </c>
      <c r="M354" s="2" t="s">
        <v>4227</v>
      </c>
    </row>
    <row r="355" spans="1:13">
      <c r="A355">
        <v>13256000</v>
      </c>
      <c r="B355">
        <v>14940000</v>
      </c>
      <c r="C355">
        <v>13221000</v>
      </c>
      <c r="D355">
        <f t="shared" si="5"/>
        <v>13256000</v>
      </c>
      <c r="E355" t="s">
        <v>1798</v>
      </c>
      <c r="F355" s="2" t="s">
        <v>1798</v>
      </c>
      <c r="G355" s="2" t="s">
        <v>13374</v>
      </c>
      <c r="H355" s="2" t="s">
        <v>13375</v>
      </c>
      <c r="I355" s="2" t="s">
        <v>13376</v>
      </c>
      <c r="J355" s="2" t="s">
        <v>2717</v>
      </c>
      <c r="K355" s="2" t="s">
        <v>13377</v>
      </c>
      <c r="L355" s="2" t="s">
        <v>13378</v>
      </c>
      <c r="M355" s="2" t="s">
        <v>13379</v>
      </c>
    </row>
    <row r="356" spans="1:13">
      <c r="A356">
        <v>11060000</v>
      </c>
      <c r="B356">
        <v>14752000</v>
      </c>
      <c r="C356">
        <v>13218000</v>
      </c>
      <c r="D356">
        <f t="shared" si="5"/>
        <v>13218000</v>
      </c>
      <c r="E356" t="s">
        <v>2000</v>
      </c>
      <c r="F356" s="2" t="s">
        <v>2000</v>
      </c>
      <c r="G356" s="2" t="s">
        <v>14556</v>
      </c>
      <c r="H356" s="2" t="s">
        <v>14557</v>
      </c>
      <c r="I356" s="2" t="s">
        <v>14558</v>
      </c>
      <c r="J356" s="2" t="s">
        <v>14463</v>
      </c>
      <c r="K356" s="2" t="s">
        <v>14559</v>
      </c>
      <c r="L356" s="2" t="s">
        <v>14560</v>
      </c>
      <c r="M356" s="2" t="s">
        <v>14561</v>
      </c>
    </row>
    <row r="357" spans="1:13">
      <c r="A357">
        <v>13288000</v>
      </c>
      <c r="B357">
        <v>13148000</v>
      </c>
      <c r="C357">
        <v>12302000</v>
      </c>
      <c r="D357">
        <f t="shared" si="5"/>
        <v>13148000</v>
      </c>
      <c r="E357" t="s">
        <v>1864</v>
      </c>
      <c r="F357" s="2" t="s">
        <v>1864</v>
      </c>
      <c r="G357" s="2" t="s">
        <v>13759</v>
      </c>
      <c r="H357" s="2" t="s">
        <v>13760</v>
      </c>
      <c r="I357" s="2" t="s">
        <v>13761</v>
      </c>
      <c r="J357" s="2" t="s">
        <v>13762</v>
      </c>
      <c r="K357" s="2" t="s">
        <v>13763</v>
      </c>
      <c r="L357" s="2" t="s">
        <v>13764</v>
      </c>
      <c r="M357" s="2" t="s">
        <v>13765</v>
      </c>
    </row>
    <row r="358" spans="1:13">
      <c r="A358">
        <v>14510000</v>
      </c>
      <c r="B358">
        <v>13005000</v>
      </c>
      <c r="C358">
        <v>13135000</v>
      </c>
      <c r="D358">
        <f t="shared" si="5"/>
        <v>13135000</v>
      </c>
      <c r="E358" t="s">
        <v>882</v>
      </c>
      <c r="F358" s="2" t="s">
        <v>882</v>
      </c>
      <c r="G358" s="2" t="s">
        <v>8000</v>
      </c>
      <c r="H358" s="2" t="s">
        <v>8001</v>
      </c>
      <c r="I358" s="2" t="s">
        <v>8002</v>
      </c>
      <c r="J358" s="2" t="s">
        <v>8003</v>
      </c>
      <c r="K358" s="2" t="s">
        <v>8004</v>
      </c>
      <c r="L358" s="2" t="s">
        <v>8005</v>
      </c>
      <c r="M358" s="2" t="s">
        <v>8006</v>
      </c>
    </row>
    <row r="359" spans="1:13">
      <c r="A359">
        <v>13069000</v>
      </c>
      <c r="B359">
        <v>14378000</v>
      </c>
      <c r="C359">
        <v>12348000</v>
      </c>
      <c r="D359">
        <f t="shared" si="5"/>
        <v>13069000</v>
      </c>
      <c r="E359" t="s">
        <v>1869</v>
      </c>
      <c r="F359" s="2" t="s">
        <v>1869</v>
      </c>
      <c r="G359" s="2" t="s">
        <v>13791</v>
      </c>
      <c r="H359" s="2" t="s">
        <v>13792</v>
      </c>
      <c r="I359" s="2" t="s">
        <v>13793</v>
      </c>
      <c r="J359" s="2" t="s">
        <v>2539</v>
      </c>
      <c r="K359" s="2" t="s">
        <v>13794</v>
      </c>
      <c r="L359" s="2" t="s">
        <v>13795</v>
      </c>
      <c r="M359" s="2" t="s">
        <v>13796</v>
      </c>
    </row>
    <row r="360" spans="1:13">
      <c r="A360">
        <v>11228000</v>
      </c>
      <c r="B360">
        <v>15129000</v>
      </c>
      <c r="C360">
        <v>13043000</v>
      </c>
      <c r="D360">
        <f t="shared" si="5"/>
        <v>13043000</v>
      </c>
      <c r="E360" t="s">
        <v>1119</v>
      </c>
      <c r="F360" s="2" t="s">
        <v>1119</v>
      </c>
      <c r="G360" s="2" t="s">
        <v>9404</v>
      </c>
      <c r="H360" s="2" t="s">
        <v>9405</v>
      </c>
      <c r="I360" s="2" t="s">
        <v>9406</v>
      </c>
      <c r="J360" s="2" t="s">
        <v>9407</v>
      </c>
      <c r="K360" s="2" t="s">
        <v>9408</v>
      </c>
      <c r="L360" s="2" t="s">
        <v>9409</v>
      </c>
      <c r="M360" s="2" t="s">
        <v>9410</v>
      </c>
    </row>
    <row r="361" spans="1:13">
      <c r="A361">
        <v>10300000</v>
      </c>
      <c r="B361">
        <v>13028000</v>
      </c>
      <c r="C361">
        <v>14117000</v>
      </c>
      <c r="D361">
        <f t="shared" si="5"/>
        <v>13028000</v>
      </c>
      <c r="E361" t="s">
        <v>1703</v>
      </c>
      <c r="F361" s="2" t="s">
        <v>1703</v>
      </c>
      <c r="G361" s="2" t="s">
        <v>12833</v>
      </c>
      <c r="H361" s="2" t="s">
        <v>12834</v>
      </c>
      <c r="I361" s="2" t="s">
        <v>12835</v>
      </c>
      <c r="J361" s="2" t="s">
        <v>12836</v>
      </c>
      <c r="K361" s="2" t="s">
        <v>12837</v>
      </c>
      <c r="L361" s="2" t="s">
        <v>12838</v>
      </c>
      <c r="M361" s="2" t="s">
        <v>12839</v>
      </c>
    </row>
    <row r="362" spans="1:13">
      <c r="A362">
        <v>11032000</v>
      </c>
      <c r="B362">
        <v>13020000</v>
      </c>
      <c r="C362">
        <v>12931000</v>
      </c>
      <c r="D362">
        <f t="shared" si="5"/>
        <v>12931000</v>
      </c>
      <c r="E362" t="s">
        <v>399</v>
      </c>
      <c r="F362" s="2" t="s">
        <v>399</v>
      </c>
      <c r="G362" s="2" t="s">
        <v>4992</v>
      </c>
      <c r="H362" s="2" t="s">
        <v>4993</v>
      </c>
      <c r="I362" s="2" t="s">
        <v>4994</v>
      </c>
      <c r="J362" s="2" t="s">
        <v>4995</v>
      </c>
      <c r="K362" s="2" t="s">
        <v>4996</v>
      </c>
      <c r="L362" s="2" t="s">
        <v>4997</v>
      </c>
      <c r="M362" s="2" t="s">
        <v>4998</v>
      </c>
    </row>
    <row r="363" spans="1:13">
      <c r="A363">
        <v>17407000</v>
      </c>
      <c r="B363">
        <v>12927000</v>
      </c>
      <c r="C363">
        <v>12661000</v>
      </c>
      <c r="D363">
        <f t="shared" si="5"/>
        <v>12927000</v>
      </c>
      <c r="E363" t="s">
        <v>602</v>
      </c>
      <c r="F363" s="2" t="s">
        <v>602</v>
      </c>
      <c r="G363" s="2" t="s">
        <v>6250</v>
      </c>
      <c r="H363" s="2" t="s">
        <v>6251</v>
      </c>
      <c r="I363" s="2" t="s">
        <v>6252</v>
      </c>
      <c r="J363" s="2" t="s">
        <v>2987</v>
      </c>
      <c r="K363" s="2" t="s">
        <v>2519</v>
      </c>
      <c r="L363" s="2" t="s">
        <v>6253</v>
      </c>
      <c r="M363" s="2" t="s">
        <v>6254</v>
      </c>
    </row>
    <row r="364" spans="1:13">
      <c r="A364">
        <v>15051000</v>
      </c>
      <c r="B364">
        <v>12841000</v>
      </c>
      <c r="C364">
        <v>9773600</v>
      </c>
      <c r="D364">
        <f t="shared" si="5"/>
        <v>12841000</v>
      </c>
      <c r="E364" t="s">
        <v>1509</v>
      </c>
      <c r="F364" s="2" t="s">
        <v>1509</v>
      </c>
      <c r="G364" s="2" t="s">
        <v>11698</v>
      </c>
      <c r="H364" s="2" t="s">
        <v>11699</v>
      </c>
      <c r="I364" s="2" t="s">
        <v>11700</v>
      </c>
      <c r="J364" s="2" t="s">
        <v>11701</v>
      </c>
      <c r="K364" s="2" t="s">
        <v>11702</v>
      </c>
      <c r="L364" s="2" t="s">
        <v>11703</v>
      </c>
      <c r="M364" s="2" t="s">
        <v>11704</v>
      </c>
    </row>
    <row r="365" spans="1:13">
      <c r="A365">
        <v>14319000</v>
      </c>
      <c r="B365">
        <v>12826000</v>
      </c>
      <c r="C365">
        <v>11912000</v>
      </c>
      <c r="D365">
        <f t="shared" si="5"/>
        <v>12826000</v>
      </c>
      <c r="E365" t="s">
        <v>1320</v>
      </c>
      <c r="F365" s="2" t="s">
        <v>1320</v>
      </c>
      <c r="G365" s="2" t="s">
        <v>10591</v>
      </c>
      <c r="H365" s="2" t="s">
        <v>10592</v>
      </c>
      <c r="I365" s="2" t="s">
        <v>9686</v>
      </c>
      <c r="J365" s="2" t="s">
        <v>6110</v>
      </c>
      <c r="K365" s="2" t="s">
        <v>2519</v>
      </c>
      <c r="L365" s="2" t="s">
        <v>10593</v>
      </c>
      <c r="M365" s="2" t="s">
        <v>10594</v>
      </c>
    </row>
    <row r="366" spans="1:13">
      <c r="A366">
        <v>13357000</v>
      </c>
      <c r="B366">
        <v>12690000</v>
      </c>
      <c r="C366">
        <v>11077000</v>
      </c>
      <c r="D366">
        <f t="shared" si="5"/>
        <v>12690000</v>
      </c>
      <c r="E366" t="s">
        <v>745</v>
      </c>
      <c r="F366" s="2" t="s">
        <v>745</v>
      </c>
      <c r="G366" s="2" t="s">
        <v>7145</v>
      </c>
      <c r="H366" s="2" t="s">
        <v>7146</v>
      </c>
      <c r="I366" s="2" t="s">
        <v>7147</v>
      </c>
      <c r="J366" s="2" t="s">
        <v>2673</v>
      </c>
      <c r="K366" s="2" t="s">
        <v>2519</v>
      </c>
      <c r="L366" s="2" t="s">
        <v>7148</v>
      </c>
      <c r="M366" s="2" t="s">
        <v>7149</v>
      </c>
    </row>
    <row r="367" spans="1:13">
      <c r="A367">
        <v>13772000</v>
      </c>
      <c r="B367">
        <v>12020000</v>
      </c>
      <c r="C367">
        <v>12676000</v>
      </c>
      <c r="D367">
        <f t="shared" si="5"/>
        <v>12676000</v>
      </c>
      <c r="E367" t="s">
        <v>2280</v>
      </c>
      <c r="F367" s="2" t="s">
        <v>2280</v>
      </c>
      <c r="G367" s="2" t="s">
        <v>16165</v>
      </c>
      <c r="H367" s="2" t="s">
        <v>16166</v>
      </c>
      <c r="I367" s="2" t="s">
        <v>16167</v>
      </c>
      <c r="J367" s="2" t="s">
        <v>7623</v>
      </c>
      <c r="K367" s="2" t="s">
        <v>3800</v>
      </c>
      <c r="L367" s="2" t="s">
        <v>16168</v>
      </c>
      <c r="M367" s="2" t="s">
        <v>16169</v>
      </c>
    </row>
    <row r="368" spans="1:13">
      <c r="A368">
        <v>14489000</v>
      </c>
      <c r="B368">
        <v>12472000</v>
      </c>
      <c r="C368">
        <v>12671000</v>
      </c>
      <c r="D368">
        <f t="shared" si="5"/>
        <v>12671000</v>
      </c>
      <c r="E368" t="s">
        <v>1371</v>
      </c>
      <c r="F368" s="2" t="s">
        <v>1371</v>
      </c>
      <c r="G368" s="2" t="s">
        <v>10889</v>
      </c>
      <c r="H368" s="2" t="s">
        <v>10890</v>
      </c>
      <c r="I368" s="2" t="s">
        <v>2967</v>
      </c>
      <c r="J368" s="2" t="s">
        <v>10891</v>
      </c>
      <c r="K368" s="2" t="s">
        <v>2540</v>
      </c>
      <c r="L368" s="2" t="s">
        <v>10892</v>
      </c>
      <c r="M368" s="2" t="s">
        <v>10893</v>
      </c>
    </row>
    <row r="369" spans="1:13">
      <c r="A369">
        <v>12633000</v>
      </c>
      <c r="B369">
        <v>11060000</v>
      </c>
      <c r="C369">
        <v>12961000</v>
      </c>
      <c r="D369">
        <f t="shared" si="5"/>
        <v>12633000</v>
      </c>
      <c r="E369" t="s">
        <v>17</v>
      </c>
      <c r="F369" s="2" t="s">
        <v>17</v>
      </c>
      <c r="G369" s="2" t="s">
        <v>2536</v>
      </c>
      <c r="H369" s="2" t="s">
        <v>2537</v>
      </c>
      <c r="I369" s="2" t="s">
        <v>2538</v>
      </c>
      <c r="J369" s="2" t="s">
        <v>2539</v>
      </c>
      <c r="K369" s="2" t="s">
        <v>2540</v>
      </c>
      <c r="L369" s="2" t="s">
        <v>2541</v>
      </c>
      <c r="M369" s="2" t="s">
        <v>2542</v>
      </c>
    </row>
    <row r="370" spans="1:13">
      <c r="A370">
        <v>14143000</v>
      </c>
      <c r="B370">
        <v>12319000</v>
      </c>
      <c r="C370">
        <v>12609000</v>
      </c>
      <c r="D370">
        <f t="shared" si="5"/>
        <v>12609000</v>
      </c>
      <c r="E370" t="s">
        <v>195</v>
      </c>
      <c r="F370" s="2" t="s">
        <v>195</v>
      </c>
      <c r="G370" s="2" t="s">
        <v>3729</v>
      </c>
      <c r="H370" s="2" t="s">
        <v>3730</v>
      </c>
      <c r="I370" s="2" t="s">
        <v>3731</v>
      </c>
      <c r="J370" s="2" t="s">
        <v>3732</v>
      </c>
      <c r="K370" s="2" t="s">
        <v>2744</v>
      </c>
      <c r="L370" s="2" t="s">
        <v>3733</v>
      </c>
      <c r="M370" s="2" t="s">
        <v>3734</v>
      </c>
    </row>
    <row r="371" spans="1:13">
      <c r="A371">
        <v>14180000</v>
      </c>
      <c r="B371">
        <v>12554000</v>
      </c>
      <c r="C371">
        <v>11834000</v>
      </c>
      <c r="D371">
        <f t="shared" si="5"/>
        <v>12554000</v>
      </c>
      <c r="E371" t="s">
        <v>464</v>
      </c>
      <c r="F371" s="2" t="s">
        <v>464</v>
      </c>
      <c r="G371" s="2" t="s">
        <v>5391</v>
      </c>
      <c r="H371" s="2" t="s">
        <v>5392</v>
      </c>
      <c r="I371" s="2" t="s">
        <v>5393</v>
      </c>
      <c r="J371" s="2" t="s">
        <v>5394</v>
      </c>
      <c r="K371" s="2" t="s">
        <v>2593</v>
      </c>
      <c r="L371" s="2" t="s">
        <v>5395</v>
      </c>
      <c r="M371" s="2" t="s">
        <v>5396</v>
      </c>
    </row>
    <row r="372" spans="1:13">
      <c r="A372">
        <v>12120000</v>
      </c>
      <c r="B372">
        <v>13716000</v>
      </c>
      <c r="C372">
        <v>12536000</v>
      </c>
      <c r="D372">
        <f t="shared" si="5"/>
        <v>12536000</v>
      </c>
      <c r="E372" t="s">
        <v>342</v>
      </c>
      <c r="F372" s="2" t="s">
        <v>342</v>
      </c>
      <c r="G372" s="2" t="s">
        <v>4640</v>
      </c>
      <c r="H372" s="2" t="s">
        <v>4641</v>
      </c>
      <c r="I372" s="2" t="s">
        <v>4642</v>
      </c>
      <c r="J372" s="2" t="s">
        <v>4643</v>
      </c>
      <c r="K372" s="2" t="s">
        <v>2519</v>
      </c>
      <c r="L372" s="2" t="s">
        <v>4644</v>
      </c>
      <c r="M372" s="2" t="s">
        <v>4645</v>
      </c>
    </row>
    <row r="373" spans="1:13">
      <c r="A373">
        <v>12498000</v>
      </c>
      <c r="B373">
        <v>12606000</v>
      </c>
      <c r="C373">
        <v>9994200</v>
      </c>
      <c r="D373">
        <f t="shared" si="5"/>
        <v>12498000</v>
      </c>
      <c r="E373" t="s">
        <v>644</v>
      </c>
      <c r="F373" s="2" t="s">
        <v>644</v>
      </c>
      <c r="G373" s="2" t="s">
        <v>6509</v>
      </c>
      <c r="H373" s="2" t="s">
        <v>6510</v>
      </c>
      <c r="I373" s="2" t="s">
        <v>6511</v>
      </c>
      <c r="J373" s="2" t="s">
        <v>6512</v>
      </c>
      <c r="K373" s="2" t="s">
        <v>6513</v>
      </c>
      <c r="L373" s="2" t="s">
        <v>6514</v>
      </c>
      <c r="M373" s="2" t="s">
        <v>6515</v>
      </c>
    </row>
    <row r="374" spans="1:13">
      <c r="A374">
        <v>15485000</v>
      </c>
      <c r="B374">
        <v>0</v>
      </c>
      <c r="C374">
        <v>12432000</v>
      </c>
      <c r="D374">
        <f t="shared" si="5"/>
        <v>12432000</v>
      </c>
      <c r="E374" t="s">
        <v>1702</v>
      </c>
      <c r="F374" s="2" t="s">
        <v>1702</v>
      </c>
      <c r="G374" s="2" t="s">
        <v>12827</v>
      </c>
      <c r="H374" s="2" t="s">
        <v>12828</v>
      </c>
      <c r="I374" s="2" t="s">
        <v>12829</v>
      </c>
      <c r="J374" s="2" t="s">
        <v>5760</v>
      </c>
      <c r="K374" s="2" t="s">
        <v>12830</v>
      </c>
      <c r="L374" s="2" t="s">
        <v>12831</v>
      </c>
      <c r="M374" s="2" t="s">
        <v>12832</v>
      </c>
    </row>
    <row r="375" spans="1:13">
      <c r="A375">
        <v>13316000</v>
      </c>
      <c r="B375">
        <v>12417000</v>
      </c>
      <c r="C375">
        <v>11474000</v>
      </c>
      <c r="D375">
        <f t="shared" si="5"/>
        <v>12417000</v>
      </c>
      <c r="E375" t="s">
        <v>1357</v>
      </c>
      <c r="F375" s="2" t="s">
        <v>1357</v>
      </c>
      <c r="G375" s="2" t="s">
        <v>10799</v>
      </c>
      <c r="H375" s="2" t="s">
        <v>10800</v>
      </c>
      <c r="I375" s="2" t="s">
        <v>10801</v>
      </c>
      <c r="J375" s="2" t="s">
        <v>4224</v>
      </c>
      <c r="K375" s="2" t="s">
        <v>10802</v>
      </c>
      <c r="L375" s="2" t="s">
        <v>10803</v>
      </c>
      <c r="M375" s="2" t="s">
        <v>10804</v>
      </c>
    </row>
    <row r="376" spans="1:13">
      <c r="A376">
        <v>10839000</v>
      </c>
      <c r="B376">
        <v>12396000</v>
      </c>
      <c r="C376">
        <v>13209000</v>
      </c>
      <c r="D376">
        <f t="shared" si="5"/>
        <v>12396000</v>
      </c>
      <c r="E376" t="s">
        <v>1398</v>
      </c>
      <c r="F376" s="2" t="s">
        <v>1398</v>
      </c>
      <c r="G376" s="2" t="s">
        <v>11048</v>
      </c>
      <c r="H376" s="2" t="s">
        <v>1398</v>
      </c>
      <c r="I376" s="2" t="s">
        <v>2519</v>
      </c>
      <c r="J376" s="2" t="s">
        <v>2539</v>
      </c>
      <c r="K376" s="2" t="s">
        <v>2931</v>
      </c>
      <c r="L376" s="2" t="s">
        <v>2539</v>
      </c>
      <c r="M376" s="2" t="s">
        <v>11049</v>
      </c>
    </row>
    <row r="377" spans="1:13">
      <c r="A377">
        <v>12196000</v>
      </c>
      <c r="B377">
        <v>12341000</v>
      </c>
      <c r="C377">
        <v>12934000</v>
      </c>
      <c r="D377">
        <f t="shared" si="5"/>
        <v>12341000</v>
      </c>
      <c r="E377" t="s">
        <v>1034</v>
      </c>
      <c r="F377" s="2" t="s">
        <v>1034</v>
      </c>
      <c r="G377" s="2" t="s">
        <v>8889</v>
      </c>
      <c r="H377" s="2" t="s">
        <v>8890</v>
      </c>
      <c r="I377" s="2" t="s">
        <v>8891</v>
      </c>
      <c r="J377" s="2" t="s">
        <v>3252</v>
      </c>
      <c r="K377" s="2" t="s">
        <v>8892</v>
      </c>
      <c r="L377" s="2" t="s">
        <v>8893</v>
      </c>
      <c r="M377" s="2" t="s">
        <v>8894</v>
      </c>
    </row>
    <row r="378" spans="1:13">
      <c r="A378">
        <v>13197000</v>
      </c>
      <c r="B378">
        <v>12318000</v>
      </c>
      <c r="C378">
        <v>12146000</v>
      </c>
      <c r="D378">
        <f t="shared" si="5"/>
        <v>12318000</v>
      </c>
      <c r="E378" t="s">
        <v>625</v>
      </c>
      <c r="F378" s="2" t="s">
        <v>625</v>
      </c>
      <c r="G378" s="2" t="s">
        <v>6393</v>
      </c>
      <c r="H378" s="2" t="s">
        <v>6394</v>
      </c>
      <c r="I378" s="2" t="s">
        <v>6395</v>
      </c>
      <c r="J378" s="2" t="s">
        <v>6396</v>
      </c>
      <c r="K378" s="2" t="s">
        <v>2519</v>
      </c>
      <c r="L378" s="2" t="s">
        <v>6397</v>
      </c>
      <c r="M378" s="2" t="s">
        <v>6398</v>
      </c>
    </row>
    <row r="379" spans="1:13">
      <c r="A379">
        <v>14008000</v>
      </c>
      <c r="B379">
        <v>11981000</v>
      </c>
      <c r="C379">
        <v>12264000</v>
      </c>
      <c r="D379">
        <f t="shared" si="5"/>
        <v>12264000</v>
      </c>
      <c r="E379" t="s">
        <v>2350</v>
      </c>
      <c r="F379" s="2" t="s">
        <v>2350</v>
      </c>
      <c r="G379" s="2" t="s">
        <v>16551</v>
      </c>
      <c r="H379" s="2" t="s">
        <v>16552</v>
      </c>
      <c r="I379" s="2" t="s">
        <v>16553</v>
      </c>
      <c r="J379" s="2" t="s">
        <v>16554</v>
      </c>
      <c r="K379" s="2" t="s">
        <v>16555</v>
      </c>
      <c r="L379" s="2" t="s">
        <v>16556</v>
      </c>
      <c r="M379" s="2" t="s">
        <v>16557</v>
      </c>
    </row>
    <row r="380" spans="1:13">
      <c r="A380">
        <v>11522000</v>
      </c>
      <c r="B380">
        <v>12262000</v>
      </c>
      <c r="C380">
        <v>12468000</v>
      </c>
      <c r="D380">
        <f t="shared" si="5"/>
        <v>12262000</v>
      </c>
      <c r="E380" t="s">
        <v>1512</v>
      </c>
      <c r="F380" s="2" t="s">
        <v>1512</v>
      </c>
      <c r="G380" s="2" t="s">
        <v>11711</v>
      </c>
      <c r="H380" s="2" t="s">
        <v>11712</v>
      </c>
      <c r="I380" s="2" t="s">
        <v>11713</v>
      </c>
      <c r="J380" s="2" t="s">
        <v>11714</v>
      </c>
      <c r="K380" s="2" t="s">
        <v>6849</v>
      </c>
      <c r="L380" s="2" t="s">
        <v>11715</v>
      </c>
      <c r="M380" s="2" t="s">
        <v>11716</v>
      </c>
    </row>
    <row r="381" spans="1:13">
      <c r="A381">
        <v>13872000</v>
      </c>
      <c r="B381">
        <v>10704000</v>
      </c>
      <c r="C381">
        <v>12258000</v>
      </c>
      <c r="D381">
        <f t="shared" si="5"/>
        <v>12258000</v>
      </c>
      <c r="E381" t="s">
        <v>351</v>
      </c>
      <c r="F381" s="2" t="s">
        <v>351</v>
      </c>
      <c r="G381" s="2" t="s">
        <v>4694</v>
      </c>
      <c r="H381" s="2" t="s">
        <v>4695</v>
      </c>
      <c r="I381" s="2" t="s">
        <v>4696</v>
      </c>
      <c r="J381" s="2" t="s">
        <v>4324</v>
      </c>
      <c r="K381" s="2" t="s">
        <v>2898</v>
      </c>
      <c r="L381" s="2" t="s">
        <v>4697</v>
      </c>
      <c r="M381" s="2" t="s">
        <v>4698</v>
      </c>
    </row>
    <row r="382" spans="1:13">
      <c r="A382">
        <v>16161000</v>
      </c>
      <c r="B382">
        <v>11193000</v>
      </c>
      <c r="C382">
        <v>12170000</v>
      </c>
      <c r="D382">
        <f t="shared" si="5"/>
        <v>12170000</v>
      </c>
      <c r="E382" t="s">
        <v>1194</v>
      </c>
      <c r="F382" s="2" t="s">
        <v>1194</v>
      </c>
      <c r="G382" s="2" t="s">
        <v>9847</v>
      </c>
      <c r="H382" s="2" t="s">
        <v>9848</v>
      </c>
      <c r="I382" s="2" t="s">
        <v>4619</v>
      </c>
      <c r="J382" s="2" t="s">
        <v>9457</v>
      </c>
      <c r="K382" s="2" t="s">
        <v>6488</v>
      </c>
      <c r="L382" s="2" t="s">
        <v>9458</v>
      </c>
      <c r="M382" s="2" t="s">
        <v>9849</v>
      </c>
    </row>
    <row r="383" spans="1:13">
      <c r="A383">
        <v>11774000</v>
      </c>
      <c r="B383">
        <v>13925000</v>
      </c>
      <c r="C383">
        <v>12117000</v>
      </c>
      <c r="D383">
        <f t="shared" si="5"/>
        <v>12117000</v>
      </c>
      <c r="E383" t="s">
        <v>22</v>
      </c>
      <c r="F383" s="2" t="s">
        <v>22</v>
      </c>
      <c r="G383" s="2" t="s">
        <v>2569</v>
      </c>
      <c r="H383" s="2" t="s">
        <v>2570</v>
      </c>
      <c r="I383" s="2" t="s">
        <v>2571</v>
      </c>
      <c r="J383" s="2" t="s">
        <v>2572</v>
      </c>
      <c r="K383" s="2" t="s">
        <v>2573</v>
      </c>
      <c r="L383" s="2" t="s">
        <v>2574</v>
      </c>
      <c r="M383" s="2" t="s">
        <v>2575</v>
      </c>
    </row>
    <row r="384" spans="1:13">
      <c r="A384">
        <v>15357000</v>
      </c>
      <c r="B384">
        <v>10446000</v>
      </c>
      <c r="C384">
        <v>12036000</v>
      </c>
      <c r="D384">
        <f t="shared" si="5"/>
        <v>12036000</v>
      </c>
      <c r="E384" t="s">
        <v>2037</v>
      </c>
      <c r="F384" s="2" t="s">
        <v>2037</v>
      </c>
      <c r="G384" s="2" t="s">
        <v>14768</v>
      </c>
      <c r="H384" s="2" t="s">
        <v>14769</v>
      </c>
      <c r="I384" s="2" t="s">
        <v>14770</v>
      </c>
      <c r="J384" s="2" t="s">
        <v>3165</v>
      </c>
      <c r="K384" s="2" t="s">
        <v>14771</v>
      </c>
      <c r="L384" s="2" t="s">
        <v>14772</v>
      </c>
      <c r="M384" s="2" t="s">
        <v>14773</v>
      </c>
    </row>
    <row r="385" spans="1:13">
      <c r="A385">
        <v>12778000</v>
      </c>
      <c r="B385">
        <v>12030000</v>
      </c>
      <c r="C385">
        <v>10911000</v>
      </c>
      <c r="D385">
        <f t="shared" si="5"/>
        <v>12030000</v>
      </c>
      <c r="E385" t="s">
        <v>874</v>
      </c>
      <c r="F385" s="2" t="s">
        <v>874</v>
      </c>
      <c r="G385" s="2" t="s">
        <v>7952</v>
      </c>
      <c r="H385" s="2" t="s">
        <v>7953</v>
      </c>
      <c r="I385" s="2" t="s">
        <v>7954</v>
      </c>
      <c r="J385" s="2" t="s">
        <v>7955</v>
      </c>
      <c r="K385" s="2" t="s">
        <v>2540</v>
      </c>
      <c r="L385" s="2" t="s">
        <v>7956</v>
      </c>
      <c r="M385" s="2" t="s">
        <v>7957</v>
      </c>
    </row>
    <row r="386" spans="1:13">
      <c r="A386">
        <v>13570000</v>
      </c>
      <c r="B386">
        <v>9718200</v>
      </c>
      <c r="C386">
        <v>11952000</v>
      </c>
      <c r="D386">
        <f t="shared" ref="D386:D449" si="6">MEDIAN(A386:C386)</f>
        <v>11952000</v>
      </c>
      <c r="E386" t="s">
        <v>1401</v>
      </c>
      <c r="F386" s="2" t="s">
        <v>1401</v>
      </c>
      <c r="G386" s="2" t="s">
        <v>11063</v>
      </c>
      <c r="H386" s="2" t="s">
        <v>11064</v>
      </c>
      <c r="I386" s="2" t="s">
        <v>11065</v>
      </c>
      <c r="J386" s="2" t="s">
        <v>7932</v>
      </c>
      <c r="K386" s="2" t="s">
        <v>11066</v>
      </c>
      <c r="L386" s="2" t="s">
        <v>11067</v>
      </c>
      <c r="M386" s="2" t="s">
        <v>11068</v>
      </c>
    </row>
    <row r="387" spans="1:13">
      <c r="A387">
        <v>13111000</v>
      </c>
      <c r="B387">
        <v>11147000</v>
      </c>
      <c r="C387">
        <v>11740000</v>
      </c>
      <c r="D387">
        <f t="shared" si="6"/>
        <v>11740000</v>
      </c>
      <c r="E387" t="s">
        <v>730</v>
      </c>
      <c r="F387" s="2" t="s">
        <v>730</v>
      </c>
      <c r="G387" s="2" t="s">
        <v>7056</v>
      </c>
      <c r="H387" s="2" t="s">
        <v>7057</v>
      </c>
      <c r="I387" s="2" t="s">
        <v>5388</v>
      </c>
      <c r="J387" s="2" t="s">
        <v>2775</v>
      </c>
      <c r="K387" s="2" t="s">
        <v>7058</v>
      </c>
      <c r="L387" s="2" t="s">
        <v>7059</v>
      </c>
      <c r="M387" s="2" t="s">
        <v>7060</v>
      </c>
    </row>
    <row r="388" spans="1:13">
      <c r="A388">
        <v>10906000</v>
      </c>
      <c r="B388">
        <v>12313000</v>
      </c>
      <c r="C388">
        <v>11699000</v>
      </c>
      <c r="D388">
        <f t="shared" si="6"/>
        <v>11699000</v>
      </c>
      <c r="E388" t="s">
        <v>283</v>
      </c>
      <c r="F388" s="2" t="s">
        <v>283</v>
      </c>
      <c r="G388" s="2" t="s">
        <v>4266</v>
      </c>
      <c r="H388" s="2" t="s">
        <v>4267</v>
      </c>
      <c r="I388" s="2" t="s">
        <v>4268</v>
      </c>
      <c r="J388" s="2" t="s">
        <v>4269</v>
      </c>
      <c r="K388" s="2" t="s">
        <v>4270</v>
      </c>
      <c r="L388" s="2" t="s">
        <v>4271</v>
      </c>
      <c r="M388" s="2" t="s">
        <v>4272</v>
      </c>
    </row>
    <row r="389" spans="1:13">
      <c r="A389">
        <v>11649000</v>
      </c>
      <c r="B389">
        <v>11945000</v>
      </c>
      <c r="C389">
        <v>11369000</v>
      </c>
      <c r="D389">
        <f t="shared" si="6"/>
        <v>11649000</v>
      </c>
      <c r="E389" t="s">
        <v>859</v>
      </c>
      <c r="F389" s="2" t="s">
        <v>859</v>
      </c>
      <c r="G389" s="2" t="s">
        <v>7860</v>
      </c>
      <c r="H389" s="2" t="s">
        <v>7861</v>
      </c>
      <c r="I389" s="2" t="s">
        <v>7862</v>
      </c>
      <c r="J389" s="2" t="s">
        <v>7863</v>
      </c>
      <c r="K389" s="2" t="s">
        <v>7864</v>
      </c>
      <c r="L389" s="2" t="s">
        <v>7865</v>
      </c>
      <c r="M389" s="2" t="s">
        <v>7866</v>
      </c>
    </row>
    <row r="390" spans="1:13">
      <c r="A390">
        <v>11644000</v>
      </c>
      <c r="B390">
        <v>12420000</v>
      </c>
      <c r="C390">
        <v>10425000</v>
      </c>
      <c r="D390">
        <f t="shared" si="6"/>
        <v>11644000</v>
      </c>
      <c r="E390" t="s">
        <v>945</v>
      </c>
      <c r="F390" s="2" t="s">
        <v>945</v>
      </c>
      <c r="G390" s="2" t="s">
        <v>8380</v>
      </c>
      <c r="H390" s="2" t="s">
        <v>945</v>
      </c>
      <c r="I390" s="2" t="s">
        <v>2519</v>
      </c>
      <c r="J390" s="2" t="s">
        <v>8381</v>
      </c>
      <c r="K390" s="2" t="s">
        <v>2519</v>
      </c>
      <c r="L390" s="2" t="s">
        <v>8382</v>
      </c>
      <c r="M390" s="2" t="s">
        <v>8383</v>
      </c>
    </row>
    <row r="391" spans="1:13">
      <c r="A391">
        <v>13073000</v>
      </c>
      <c r="B391">
        <v>11579000</v>
      </c>
      <c r="C391">
        <v>11168000</v>
      </c>
      <c r="D391">
        <f t="shared" si="6"/>
        <v>11579000</v>
      </c>
      <c r="E391" t="s">
        <v>876</v>
      </c>
      <c r="F391" s="2" t="s">
        <v>876</v>
      </c>
      <c r="G391" s="2" t="s">
        <v>7961</v>
      </c>
      <c r="H391" s="2" t="s">
        <v>7962</v>
      </c>
      <c r="I391" s="2" t="s">
        <v>7963</v>
      </c>
      <c r="J391" s="2" t="s">
        <v>7964</v>
      </c>
      <c r="K391" s="2" t="s">
        <v>7965</v>
      </c>
      <c r="L391" s="2" t="s">
        <v>7966</v>
      </c>
      <c r="M391" s="2" t="s">
        <v>7967</v>
      </c>
    </row>
    <row r="392" spans="1:13">
      <c r="A392">
        <v>12569000</v>
      </c>
      <c r="B392">
        <v>10524000</v>
      </c>
      <c r="C392">
        <v>11520000</v>
      </c>
      <c r="D392">
        <f t="shared" si="6"/>
        <v>11520000</v>
      </c>
      <c r="E392" t="s">
        <v>2257</v>
      </c>
      <c r="F392" s="2" t="s">
        <v>2257</v>
      </c>
      <c r="G392" s="2" t="s">
        <v>16032</v>
      </c>
      <c r="H392" s="2" t="s">
        <v>16033</v>
      </c>
      <c r="I392" s="2" t="s">
        <v>10896</v>
      </c>
      <c r="J392" s="2" t="s">
        <v>16034</v>
      </c>
      <c r="K392" s="2" t="s">
        <v>2519</v>
      </c>
      <c r="L392" s="2" t="s">
        <v>16035</v>
      </c>
      <c r="M392" s="2" t="s">
        <v>16036</v>
      </c>
    </row>
    <row r="393" spans="1:13">
      <c r="A393">
        <v>12808000</v>
      </c>
      <c r="B393">
        <v>11469000</v>
      </c>
      <c r="C393">
        <v>11227000</v>
      </c>
      <c r="D393">
        <f t="shared" si="6"/>
        <v>11469000</v>
      </c>
      <c r="E393" t="s">
        <v>2116</v>
      </c>
      <c r="F393" s="2" t="s">
        <v>2116</v>
      </c>
      <c r="G393" s="2" t="s">
        <v>15231</v>
      </c>
      <c r="H393" s="2" t="s">
        <v>15232</v>
      </c>
      <c r="I393" s="2" t="s">
        <v>15233</v>
      </c>
      <c r="J393" s="2" t="s">
        <v>15234</v>
      </c>
      <c r="K393" s="2" t="s">
        <v>15235</v>
      </c>
      <c r="L393" s="2" t="s">
        <v>15236</v>
      </c>
      <c r="M393" s="2" t="s">
        <v>15237</v>
      </c>
    </row>
    <row r="394" spans="1:13">
      <c r="A394">
        <v>12738000</v>
      </c>
      <c r="B394">
        <v>11431000</v>
      </c>
      <c r="C394">
        <v>10952000</v>
      </c>
      <c r="D394">
        <f t="shared" si="6"/>
        <v>11431000</v>
      </c>
      <c r="E394" t="s">
        <v>920</v>
      </c>
      <c r="F394" s="2" t="s">
        <v>920</v>
      </c>
      <c r="G394" s="2" t="s">
        <v>8236</v>
      </c>
      <c r="H394" s="2" t="s">
        <v>8237</v>
      </c>
      <c r="I394" s="2" t="s">
        <v>8238</v>
      </c>
      <c r="J394" s="2" t="s">
        <v>2539</v>
      </c>
      <c r="K394" s="2" t="s">
        <v>2519</v>
      </c>
      <c r="L394" s="2" t="s">
        <v>8239</v>
      </c>
      <c r="M394" s="2" t="s">
        <v>8240</v>
      </c>
    </row>
    <row r="395" spans="1:13">
      <c r="A395">
        <v>12076000</v>
      </c>
      <c r="B395">
        <v>7919700</v>
      </c>
      <c r="C395">
        <v>11418000</v>
      </c>
      <c r="D395">
        <f t="shared" si="6"/>
        <v>11418000</v>
      </c>
      <c r="E395" t="s">
        <v>1713</v>
      </c>
      <c r="F395" s="2" t="s">
        <v>1713</v>
      </c>
      <c r="G395" s="2" t="s">
        <v>12892</v>
      </c>
      <c r="H395" s="2" t="s">
        <v>12893</v>
      </c>
      <c r="I395" s="2" t="s">
        <v>12894</v>
      </c>
      <c r="J395" s="2" t="s">
        <v>12895</v>
      </c>
      <c r="K395" s="2" t="s">
        <v>12896</v>
      </c>
      <c r="L395" s="2" t="s">
        <v>12897</v>
      </c>
      <c r="M395" s="2" t="s">
        <v>12898</v>
      </c>
    </row>
    <row r="396" spans="1:13">
      <c r="A396">
        <v>10932000</v>
      </c>
      <c r="B396">
        <v>11418000</v>
      </c>
      <c r="C396">
        <v>11281000</v>
      </c>
      <c r="D396">
        <f t="shared" si="6"/>
        <v>11281000</v>
      </c>
      <c r="E396" t="s">
        <v>2317</v>
      </c>
      <c r="F396" s="2" t="s">
        <v>2317</v>
      </c>
      <c r="G396" s="2" t="s">
        <v>16371</v>
      </c>
      <c r="H396" s="2" t="s">
        <v>16372</v>
      </c>
      <c r="I396" s="2" t="s">
        <v>7097</v>
      </c>
      <c r="J396" s="2" t="s">
        <v>16373</v>
      </c>
      <c r="K396" s="2" t="s">
        <v>2519</v>
      </c>
      <c r="L396" s="2" t="s">
        <v>16374</v>
      </c>
      <c r="M396" s="2" t="s">
        <v>16375</v>
      </c>
    </row>
    <row r="397" spans="1:13">
      <c r="A397">
        <v>11251000</v>
      </c>
      <c r="B397">
        <v>11320000</v>
      </c>
      <c r="C397">
        <v>10676000</v>
      </c>
      <c r="D397">
        <f t="shared" si="6"/>
        <v>11251000</v>
      </c>
      <c r="E397" t="s">
        <v>549</v>
      </c>
      <c r="F397" s="2" t="s">
        <v>549</v>
      </c>
      <c r="G397" s="2" t="s">
        <v>5908</v>
      </c>
      <c r="H397" s="2" t="s">
        <v>5909</v>
      </c>
      <c r="I397" s="2" t="s">
        <v>5910</v>
      </c>
      <c r="J397" s="2" t="s">
        <v>5911</v>
      </c>
      <c r="K397" s="2" t="s">
        <v>5912</v>
      </c>
      <c r="L397" s="2" t="s">
        <v>5913</v>
      </c>
      <c r="M397" s="2" t="s">
        <v>5914</v>
      </c>
    </row>
    <row r="398" spans="1:13">
      <c r="A398">
        <v>11249000</v>
      </c>
      <c r="B398">
        <v>11970000</v>
      </c>
      <c r="C398">
        <v>9070900</v>
      </c>
      <c r="D398">
        <f t="shared" si="6"/>
        <v>11249000</v>
      </c>
      <c r="E398" t="s">
        <v>1092</v>
      </c>
      <c r="F398" s="2" t="s">
        <v>1092</v>
      </c>
      <c r="G398" s="2" t="s">
        <v>9247</v>
      </c>
      <c r="H398" s="2" t="s">
        <v>9248</v>
      </c>
      <c r="I398" s="2" t="s">
        <v>9249</v>
      </c>
      <c r="J398" s="2" t="s">
        <v>9250</v>
      </c>
      <c r="K398" s="2" t="s">
        <v>9251</v>
      </c>
      <c r="L398" s="2" t="s">
        <v>9252</v>
      </c>
      <c r="M398" s="2" t="s">
        <v>9253</v>
      </c>
    </row>
    <row r="399" spans="1:13">
      <c r="A399">
        <v>12032000</v>
      </c>
      <c r="B399">
        <v>11244000</v>
      </c>
      <c r="C399">
        <v>10502000</v>
      </c>
      <c r="D399">
        <f t="shared" si="6"/>
        <v>11244000</v>
      </c>
      <c r="E399" t="s">
        <v>1636</v>
      </c>
      <c r="F399" s="2" t="s">
        <v>1636</v>
      </c>
      <c r="G399" s="2" t="s">
        <v>12457</v>
      </c>
      <c r="H399" s="2" t="s">
        <v>12458</v>
      </c>
      <c r="I399" s="2" t="s">
        <v>12459</v>
      </c>
      <c r="J399" s="2" t="s">
        <v>12460</v>
      </c>
      <c r="K399" s="2" t="s">
        <v>12461</v>
      </c>
      <c r="L399" s="2" t="s">
        <v>12462</v>
      </c>
      <c r="M399" s="2" t="s">
        <v>12463</v>
      </c>
    </row>
    <row r="400" spans="1:13">
      <c r="A400">
        <v>11107000</v>
      </c>
      <c r="B400">
        <v>11777000</v>
      </c>
      <c r="C400">
        <v>11230000</v>
      </c>
      <c r="D400">
        <f t="shared" si="6"/>
        <v>11230000</v>
      </c>
      <c r="E400" t="s">
        <v>2024</v>
      </c>
      <c r="F400" s="2" t="s">
        <v>2024</v>
      </c>
      <c r="G400" s="2" t="s">
        <v>14692</v>
      </c>
      <c r="H400" s="2" t="s">
        <v>14693</v>
      </c>
      <c r="I400" s="2" t="s">
        <v>14694</v>
      </c>
      <c r="J400" s="2" t="s">
        <v>9943</v>
      </c>
      <c r="K400" s="2" t="s">
        <v>14695</v>
      </c>
      <c r="L400" s="2" t="s">
        <v>14696</v>
      </c>
      <c r="M400" s="2" t="s">
        <v>14697</v>
      </c>
    </row>
    <row r="401" spans="1:13">
      <c r="A401">
        <v>12212000</v>
      </c>
      <c r="B401">
        <v>11229000</v>
      </c>
      <c r="C401">
        <v>11039000</v>
      </c>
      <c r="D401">
        <f t="shared" si="6"/>
        <v>11229000</v>
      </c>
      <c r="E401" t="s">
        <v>779</v>
      </c>
      <c r="F401" s="2" t="s">
        <v>779</v>
      </c>
      <c r="G401" s="2" t="s">
        <v>7346</v>
      </c>
      <c r="H401" s="2" t="s">
        <v>7347</v>
      </c>
      <c r="I401" s="2" t="s">
        <v>7348</v>
      </c>
      <c r="J401" s="2" t="s">
        <v>7349</v>
      </c>
      <c r="K401" s="2" t="s">
        <v>7350</v>
      </c>
      <c r="L401" s="2" t="s">
        <v>7351</v>
      </c>
      <c r="M401" s="2" t="s">
        <v>7352</v>
      </c>
    </row>
    <row r="402" spans="1:13">
      <c r="A402">
        <v>12290000</v>
      </c>
      <c r="B402">
        <v>0</v>
      </c>
      <c r="C402">
        <v>11174000</v>
      </c>
      <c r="D402">
        <f t="shared" si="6"/>
        <v>11174000</v>
      </c>
      <c r="E402" t="s">
        <v>2302</v>
      </c>
      <c r="F402" s="2" t="s">
        <v>2302</v>
      </c>
      <c r="G402" s="2" t="s">
        <v>16292</v>
      </c>
      <c r="H402" s="2" t="s">
        <v>16293</v>
      </c>
      <c r="I402" s="2" t="s">
        <v>16294</v>
      </c>
      <c r="J402" s="2" t="s">
        <v>4200</v>
      </c>
      <c r="K402" s="2" t="s">
        <v>6513</v>
      </c>
      <c r="L402" s="2" t="s">
        <v>16295</v>
      </c>
      <c r="M402" s="2" t="s">
        <v>16296</v>
      </c>
    </row>
    <row r="403" spans="1:13">
      <c r="A403">
        <v>11621000</v>
      </c>
      <c r="B403">
        <v>10698000</v>
      </c>
      <c r="C403">
        <v>11127000</v>
      </c>
      <c r="D403">
        <f t="shared" si="6"/>
        <v>11127000</v>
      </c>
      <c r="E403" t="s">
        <v>1664</v>
      </c>
      <c r="F403" s="2" t="s">
        <v>1664</v>
      </c>
      <c r="G403" s="2" t="s">
        <v>12618</v>
      </c>
      <c r="H403" s="2" t="s">
        <v>12619</v>
      </c>
      <c r="I403" s="2" t="s">
        <v>12620</v>
      </c>
      <c r="J403" s="2" t="s">
        <v>12621</v>
      </c>
      <c r="K403" s="2" t="s">
        <v>2474</v>
      </c>
      <c r="L403" s="2" t="s">
        <v>12622</v>
      </c>
      <c r="M403" s="2" t="s">
        <v>12623</v>
      </c>
    </row>
    <row r="404" spans="1:13">
      <c r="A404">
        <v>10534000</v>
      </c>
      <c r="B404">
        <v>11080000</v>
      </c>
      <c r="C404">
        <v>11845000</v>
      </c>
      <c r="D404">
        <f t="shared" si="6"/>
        <v>11080000</v>
      </c>
      <c r="E404" t="s">
        <v>1892</v>
      </c>
      <c r="F404" s="2" t="s">
        <v>1892</v>
      </c>
      <c r="G404" s="2" t="s">
        <v>13924</v>
      </c>
      <c r="H404" s="2" t="s">
        <v>13925</v>
      </c>
      <c r="I404" s="2" t="s">
        <v>13926</v>
      </c>
      <c r="J404" s="2" t="s">
        <v>2775</v>
      </c>
      <c r="K404" s="2" t="s">
        <v>8499</v>
      </c>
      <c r="L404" s="2" t="s">
        <v>13927</v>
      </c>
      <c r="M404" s="2" t="s">
        <v>13928</v>
      </c>
    </row>
    <row r="405" spans="1:13">
      <c r="A405">
        <v>12626000</v>
      </c>
      <c r="B405">
        <v>9511000</v>
      </c>
      <c r="C405">
        <v>11040000</v>
      </c>
      <c r="D405">
        <f t="shared" si="6"/>
        <v>11040000</v>
      </c>
      <c r="E405" t="s">
        <v>2227</v>
      </c>
      <c r="F405" s="2" t="s">
        <v>2227</v>
      </c>
      <c r="G405" s="2" t="s">
        <v>15854</v>
      </c>
      <c r="H405" s="2" t="s">
        <v>15855</v>
      </c>
      <c r="I405" s="2" t="s">
        <v>15856</v>
      </c>
      <c r="J405" s="2" t="s">
        <v>15857</v>
      </c>
      <c r="K405" s="2" t="s">
        <v>15858</v>
      </c>
      <c r="L405" s="2" t="s">
        <v>15859</v>
      </c>
      <c r="M405" s="2" t="s">
        <v>15860</v>
      </c>
    </row>
    <row r="406" spans="1:13">
      <c r="A406">
        <v>10042000</v>
      </c>
      <c r="B406">
        <v>11052000</v>
      </c>
      <c r="C406">
        <v>10948000</v>
      </c>
      <c r="D406">
        <f t="shared" si="6"/>
        <v>10948000</v>
      </c>
      <c r="E406" t="s">
        <v>1413</v>
      </c>
      <c r="F406" s="2" t="s">
        <v>1413</v>
      </c>
      <c r="G406" s="2" t="s">
        <v>11129</v>
      </c>
      <c r="H406" s="2" t="s">
        <v>11130</v>
      </c>
      <c r="I406" s="2" t="s">
        <v>11131</v>
      </c>
      <c r="J406" s="2" t="s">
        <v>11132</v>
      </c>
      <c r="K406" s="2" t="s">
        <v>11133</v>
      </c>
      <c r="L406" s="2" t="s">
        <v>11134</v>
      </c>
      <c r="M406" s="2" t="s">
        <v>11135</v>
      </c>
    </row>
    <row r="407" spans="1:13">
      <c r="A407">
        <v>9892800</v>
      </c>
      <c r="B407">
        <v>10826000</v>
      </c>
      <c r="C407">
        <v>11337000</v>
      </c>
      <c r="D407">
        <f t="shared" si="6"/>
        <v>10826000</v>
      </c>
      <c r="E407" t="s">
        <v>1144</v>
      </c>
      <c r="F407" s="2" t="s">
        <v>1144</v>
      </c>
      <c r="G407" s="2" t="s">
        <v>9549</v>
      </c>
      <c r="H407" s="2" t="s">
        <v>9550</v>
      </c>
      <c r="I407" s="2" t="s">
        <v>6145</v>
      </c>
      <c r="J407" s="2" t="s">
        <v>7169</v>
      </c>
      <c r="K407" s="2" t="s">
        <v>9551</v>
      </c>
      <c r="L407" s="2" t="s">
        <v>9552</v>
      </c>
      <c r="M407" s="2" t="s">
        <v>9553</v>
      </c>
    </row>
    <row r="408" spans="1:13">
      <c r="A408">
        <v>10779000</v>
      </c>
      <c r="B408">
        <v>10997000</v>
      </c>
      <c r="C408">
        <v>9853600</v>
      </c>
      <c r="D408">
        <f t="shared" si="6"/>
        <v>10779000</v>
      </c>
      <c r="E408" t="s">
        <v>1253</v>
      </c>
      <c r="F408" s="2" t="s">
        <v>1253</v>
      </c>
      <c r="G408" s="2" t="s">
        <v>10200</v>
      </c>
      <c r="H408" s="2" t="s">
        <v>10201</v>
      </c>
      <c r="I408" s="2" t="s">
        <v>10202</v>
      </c>
      <c r="J408" s="2" t="s">
        <v>10203</v>
      </c>
      <c r="K408" s="2" t="s">
        <v>10204</v>
      </c>
      <c r="L408" s="2" t="s">
        <v>10205</v>
      </c>
      <c r="M408" s="2" t="s">
        <v>10206</v>
      </c>
    </row>
    <row r="409" spans="1:13">
      <c r="A409">
        <v>10636000</v>
      </c>
      <c r="B409">
        <v>12620000</v>
      </c>
      <c r="C409">
        <v>10719000</v>
      </c>
      <c r="D409">
        <f t="shared" si="6"/>
        <v>10719000</v>
      </c>
      <c r="E409" t="s">
        <v>746</v>
      </c>
      <c r="F409" s="2" t="s">
        <v>746</v>
      </c>
      <c r="G409" s="2" t="s">
        <v>7150</v>
      </c>
      <c r="H409" s="2" t="s">
        <v>7151</v>
      </c>
      <c r="I409" s="2" t="s">
        <v>7152</v>
      </c>
      <c r="J409" s="2" t="s">
        <v>7153</v>
      </c>
      <c r="K409" s="2" t="s">
        <v>7154</v>
      </c>
      <c r="L409" s="2" t="s">
        <v>7155</v>
      </c>
      <c r="M409" s="2" t="s">
        <v>7156</v>
      </c>
    </row>
    <row r="410" spans="1:13">
      <c r="A410">
        <v>12113000</v>
      </c>
      <c r="B410">
        <v>9139200</v>
      </c>
      <c r="C410">
        <v>10718000</v>
      </c>
      <c r="D410">
        <f t="shared" si="6"/>
        <v>10718000</v>
      </c>
      <c r="E410" t="s">
        <v>2181</v>
      </c>
      <c r="F410" s="2" t="s">
        <v>2181</v>
      </c>
      <c r="G410" s="2" t="s">
        <v>15601</v>
      </c>
      <c r="H410" s="2" t="s">
        <v>15602</v>
      </c>
      <c r="I410" s="2" t="s">
        <v>15603</v>
      </c>
      <c r="J410" s="2" t="s">
        <v>15604</v>
      </c>
      <c r="K410" s="2" t="s">
        <v>12669</v>
      </c>
      <c r="L410" s="2" t="s">
        <v>15605</v>
      </c>
      <c r="M410" s="2" t="s">
        <v>15606</v>
      </c>
    </row>
    <row r="411" spans="1:13">
      <c r="A411">
        <v>12264000</v>
      </c>
      <c r="B411">
        <v>10708000</v>
      </c>
      <c r="C411">
        <v>10679000</v>
      </c>
      <c r="D411">
        <f t="shared" si="6"/>
        <v>10708000</v>
      </c>
      <c r="E411" t="s">
        <v>1258</v>
      </c>
      <c r="F411" s="2" t="s">
        <v>1258</v>
      </c>
      <c r="G411" s="2" t="s">
        <v>10231</v>
      </c>
      <c r="H411" s="2" t="s">
        <v>10232</v>
      </c>
      <c r="I411" s="2" t="s">
        <v>10233</v>
      </c>
      <c r="J411" s="2" t="s">
        <v>3252</v>
      </c>
      <c r="K411" s="2" t="s">
        <v>10234</v>
      </c>
      <c r="L411" s="2" t="s">
        <v>10235</v>
      </c>
      <c r="M411" s="2" t="s">
        <v>10236</v>
      </c>
    </row>
    <row r="412" spans="1:13">
      <c r="A412">
        <v>12961000</v>
      </c>
      <c r="B412">
        <v>10185000</v>
      </c>
      <c r="C412">
        <v>10654000</v>
      </c>
      <c r="D412">
        <f t="shared" si="6"/>
        <v>10654000</v>
      </c>
      <c r="E412" t="s">
        <v>947</v>
      </c>
      <c r="F412" s="2" t="s">
        <v>947</v>
      </c>
      <c r="G412" s="2" t="s">
        <v>8390</v>
      </c>
      <c r="H412" s="2" t="s">
        <v>8391</v>
      </c>
      <c r="I412" s="2" t="s">
        <v>2896</v>
      </c>
      <c r="J412" s="2" t="s">
        <v>8392</v>
      </c>
      <c r="K412" s="2" t="s">
        <v>2898</v>
      </c>
      <c r="L412" s="2" t="s">
        <v>8393</v>
      </c>
      <c r="M412" s="2" t="s">
        <v>8394</v>
      </c>
    </row>
    <row r="413" spans="1:13">
      <c r="A413">
        <v>11177000</v>
      </c>
      <c r="B413">
        <v>10606000</v>
      </c>
      <c r="C413">
        <v>9846900</v>
      </c>
      <c r="D413">
        <f t="shared" si="6"/>
        <v>10606000</v>
      </c>
      <c r="E413" t="s">
        <v>2198</v>
      </c>
      <c r="F413" s="2" t="s">
        <v>2198</v>
      </c>
      <c r="G413" s="2" t="s">
        <v>15696</v>
      </c>
      <c r="H413" s="2" t="s">
        <v>15697</v>
      </c>
      <c r="I413" s="2" t="s">
        <v>15698</v>
      </c>
      <c r="J413" s="2" t="s">
        <v>15699</v>
      </c>
      <c r="K413" s="2" t="s">
        <v>3726</v>
      </c>
      <c r="L413" s="2" t="s">
        <v>15700</v>
      </c>
      <c r="M413" s="2" t="s">
        <v>15701</v>
      </c>
    </row>
    <row r="414" spans="1:13">
      <c r="A414">
        <v>11550000</v>
      </c>
      <c r="B414">
        <v>8444500</v>
      </c>
      <c r="C414">
        <v>10594000</v>
      </c>
      <c r="D414">
        <f t="shared" si="6"/>
        <v>10594000</v>
      </c>
      <c r="E414" t="s">
        <v>1195</v>
      </c>
      <c r="F414" s="2" t="s">
        <v>1195</v>
      </c>
      <c r="G414" s="2" t="s">
        <v>9850</v>
      </c>
      <c r="H414" s="2" t="s">
        <v>9851</v>
      </c>
      <c r="I414" s="2" t="s">
        <v>9852</v>
      </c>
      <c r="J414" s="2" t="s">
        <v>2532</v>
      </c>
      <c r="K414" s="2" t="s">
        <v>9853</v>
      </c>
      <c r="L414" s="2" t="s">
        <v>9854</v>
      </c>
      <c r="M414" s="2" t="s">
        <v>9855</v>
      </c>
    </row>
    <row r="415" spans="1:13">
      <c r="A415">
        <v>15634000</v>
      </c>
      <c r="B415">
        <v>5109500</v>
      </c>
      <c r="C415">
        <v>10583000</v>
      </c>
      <c r="D415">
        <f t="shared" si="6"/>
        <v>10583000</v>
      </c>
      <c r="E415" t="s">
        <v>632</v>
      </c>
      <c r="F415" s="2" t="s">
        <v>632</v>
      </c>
      <c r="G415" s="2" t="s">
        <v>6438</v>
      </c>
      <c r="H415" s="2" t="s">
        <v>6439</v>
      </c>
      <c r="I415" s="2" t="s">
        <v>6440</v>
      </c>
      <c r="J415" s="2" t="s">
        <v>2539</v>
      </c>
      <c r="K415" s="2" t="s">
        <v>6441</v>
      </c>
      <c r="L415" s="2" t="s">
        <v>6442</v>
      </c>
      <c r="M415" s="2" t="s">
        <v>6443</v>
      </c>
    </row>
    <row r="416" spans="1:13">
      <c r="A416">
        <v>11239000</v>
      </c>
      <c r="B416">
        <v>10556000</v>
      </c>
      <c r="C416">
        <v>10412000</v>
      </c>
      <c r="D416">
        <f t="shared" si="6"/>
        <v>10556000</v>
      </c>
      <c r="E416" t="s">
        <v>1417</v>
      </c>
      <c r="F416" s="2" t="s">
        <v>1417</v>
      </c>
      <c r="G416" s="2" t="s">
        <v>11159</v>
      </c>
      <c r="H416" s="2" t="s">
        <v>11160</v>
      </c>
      <c r="I416" s="2" t="s">
        <v>11161</v>
      </c>
      <c r="J416" s="2" t="s">
        <v>11162</v>
      </c>
      <c r="K416" s="2" t="s">
        <v>4444</v>
      </c>
      <c r="L416" s="2" t="s">
        <v>11163</v>
      </c>
      <c r="M416" s="2" t="s">
        <v>11164</v>
      </c>
    </row>
    <row r="417" spans="1:13">
      <c r="A417">
        <v>10818000</v>
      </c>
      <c r="B417">
        <v>10472000</v>
      </c>
      <c r="C417">
        <v>10209000</v>
      </c>
      <c r="D417">
        <f t="shared" si="6"/>
        <v>10472000</v>
      </c>
      <c r="E417" t="s">
        <v>502</v>
      </c>
      <c r="F417" s="2" t="s">
        <v>502</v>
      </c>
      <c r="G417" s="2" t="s">
        <v>5615</v>
      </c>
      <c r="H417" s="2" t="s">
        <v>5616</v>
      </c>
      <c r="I417" s="2" t="s">
        <v>2491</v>
      </c>
      <c r="J417" s="2" t="s">
        <v>2877</v>
      </c>
      <c r="K417" s="2" t="s">
        <v>2878</v>
      </c>
      <c r="L417" s="2" t="s">
        <v>3435</v>
      </c>
      <c r="M417" s="2" t="s">
        <v>5617</v>
      </c>
    </row>
    <row r="418" spans="1:13">
      <c r="A418">
        <v>10110000</v>
      </c>
      <c r="B418">
        <v>10480000</v>
      </c>
      <c r="C418">
        <v>10454000</v>
      </c>
      <c r="D418">
        <f t="shared" si="6"/>
        <v>10454000</v>
      </c>
      <c r="E418" t="s">
        <v>236</v>
      </c>
      <c r="F418" s="2" t="s">
        <v>236</v>
      </c>
      <c r="G418" s="2" t="s">
        <v>3977</v>
      </c>
      <c r="H418" s="2" t="s">
        <v>3978</v>
      </c>
      <c r="I418" s="2" t="s">
        <v>3979</v>
      </c>
      <c r="J418" s="2" t="s">
        <v>3980</v>
      </c>
      <c r="K418" s="2" t="s">
        <v>3981</v>
      </c>
      <c r="L418" s="2" t="s">
        <v>3982</v>
      </c>
      <c r="M418" s="2" t="s">
        <v>3983</v>
      </c>
    </row>
    <row r="419" spans="1:13">
      <c r="A419">
        <v>10595000</v>
      </c>
      <c r="B419">
        <v>10290000</v>
      </c>
      <c r="C419">
        <v>10444000</v>
      </c>
      <c r="D419">
        <f t="shared" si="6"/>
        <v>10444000</v>
      </c>
      <c r="E419" t="s">
        <v>2152</v>
      </c>
      <c r="F419" s="2" t="s">
        <v>2152</v>
      </c>
      <c r="G419" s="2" t="s">
        <v>15434</v>
      </c>
      <c r="H419" s="2" t="s">
        <v>15435</v>
      </c>
      <c r="I419" s="2" t="s">
        <v>2896</v>
      </c>
      <c r="J419" s="2" t="s">
        <v>8392</v>
      </c>
      <c r="K419" s="2" t="s">
        <v>2898</v>
      </c>
      <c r="L419" s="2" t="s">
        <v>15436</v>
      </c>
      <c r="M419" s="2" t="s">
        <v>15437</v>
      </c>
    </row>
    <row r="420" spans="1:13">
      <c r="A420">
        <v>11621000</v>
      </c>
      <c r="B420">
        <v>10141000</v>
      </c>
      <c r="C420">
        <v>10394000</v>
      </c>
      <c r="D420">
        <f t="shared" si="6"/>
        <v>10394000</v>
      </c>
      <c r="E420" t="s">
        <v>2356</v>
      </c>
      <c r="F420" s="2" t="s">
        <v>2356</v>
      </c>
      <c r="G420" s="2" t="s">
        <v>16588</v>
      </c>
      <c r="H420" s="2" t="s">
        <v>16589</v>
      </c>
      <c r="I420" s="2" t="s">
        <v>16590</v>
      </c>
      <c r="J420" s="2" t="s">
        <v>16591</v>
      </c>
      <c r="K420" s="2" t="s">
        <v>16592</v>
      </c>
      <c r="L420" s="2" t="s">
        <v>16593</v>
      </c>
      <c r="M420" s="2" t="s">
        <v>16594</v>
      </c>
    </row>
    <row r="421" spans="1:13">
      <c r="A421">
        <v>11286000</v>
      </c>
      <c r="B421">
        <v>10385000</v>
      </c>
      <c r="C421">
        <v>10196000</v>
      </c>
      <c r="D421">
        <f t="shared" si="6"/>
        <v>10385000</v>
      </c>
      <c r="E421" t="s">
        <v>705</v>
      </c>
      <c r="F421" s="2" t="s">
        <v>705</v>
      </c>
      <c r="G421" s="2" t="s">
        <v>6888</v>
      </c>
      <c r="H421" s="2" t="s">
        <v>6889</v>
      </c>
      <c r="I421" s="2" t="s">
        <v>6890</v>
      </c>
      <c r="J421" s="2" t="s">
        <v>6891</v>
      </c>
      <c r="K421" s="2" t="s">
        <v>6892</v>
      </c>
      <c r="L421" s="2" t="s">
        <v>6893</v>
      </c>
      <c r="M421" s="2" t="s">
        <v>6894</v>
      </c>
    </row>
    <row r="422" spans="1:13">
      <c r="A422">
        <v>11407000</v>
      </c>
      <c r="B422">
        <v>9500800</v>
      </c>
      <c r="C422">
        <v>10340000</v>
      </c>
      <c r="D422">
        <f t="shared" si="6"/>
        <v>10340000</v>
      </c>
      <c r="E422" t="s">
        <v>782</v>
      </c>
      <c r="F422" s="2" t="s">
        <v>782</v>
      </c>
      <c r="G422" s="2" t="s">
        <v>7361</v>
      </c>
      <c r="H422" s="2" t="s">
        <v>7362</v>
      </c>
      <c r="I422" s="2" t="s">
        <v>7363</v>
      </c>
      <c r="J422" s="2" t="s">
        <v>7364</v>
      </c>
      <c r="K422" s="2" t="s">
        <v>7365</v>
      </c>
      <c r="L422" s="2" t="s">
        <v>7366</v>
      </c>
      <c r="M422" s="2" t="s">
        <v>7367</v>
      </c>
    </row>
    <row r="423" spans="1:13">
      <c r="A423">
        <v>10649000</v>
      </c>
      <c r="B423">
        <v>10301000</v>
      </c>
      <c r="C423">
        <v>9539300</v>
      </c>
      <c r="D423">
        <f t="shared" si="6"/>
        <v>10301000</v>
      </c>
      <c r="E423" t="s">
        <v>2244</v>
      </c>
      <c r="F423" s="2" t="s">
        <v>2244</v>
      </c>
      <c r="G423" s="2" t="s">
        <v>15952</v>
      </c>
      <c r="H423" s="2" t="s">
        <v>15953</v>
      </c>
      <c r="I423" s="2" t="s">
        <v>15954</v>
      </c>
      <c r="J423" s="2" t="s">
        <v>15955</v>
      </c>
      <c r="K423" s="2" t="s">
        <v>6012</v>
      </c>
      <c r="L423" s="2" t="s">
        <v>15956</v>
      </c>
      <c r="M423" s="2" t="s">
        <v>15957</v>
      </c>
    </row>
    <row r="424" spans="1:13">
      <c r="A424">
        <v>11222000</v>
      </c>
      <c r="B424">
        <v>10288000</v>
      </c>
      <c r="C424">
        <v>9489800</v>
      </c>
      <c r="D424">
        <f t="shared" si="6"/>
        <v>10288000</v>
      </c>
      <c r="E424" t="s">
        <v>923</v>
      </c>
      <c r="F424" s="2" t="s">
        <v>923</v>
      </c>
      <c r="G424" s="2" t="s">
        <v>8252</v>
      </c>
      <c r="H424" s="2" t="s">
        <v>8253</v>
      </c>
      <c r="I424" s="2" t="s">
        <v>8254</v>
      </c>
      <c r="J424" s="2" t="s">
        <v>8255</v>
      </c>
      <c r="K424" s="2" t="s">
        <v>8256</v>
      </c>
      <c r="L424" s="2" t="s">
        <v>8257</v>
      </c>
      <c r="M424" s="2" t="s">
        <v>8258</v>
      </c>
    </row>
    <row r="425" spans="1:13">
      <c r="A425">
        <v>10238000</v>
      </c>
      <c r="B425">
        <v>9855800</v>
      </c>
      <c r="C425">
        <v>10315000</v>
      </c>
      <c r="D425">
        <f t="shared" si="6"/>
        <v>10238000</v>
      </c>
      <c r="E425" t="s">
        <v>1168</v>
      </c>
      <c r="F425" s="2" t="s">
        <v>1168</v>
      </c>
      <c r="G425" s="2" t="s">
        <v>9690</v>
      </c>
      <c r="H425" s="2" t="s">
        <v>9691</v>
      </c>
      <c r="I425" s="2" t="s">
        <v>9692</v>
      </c>
      <c r="J425" s="2" t="s">
        <v>9693</v>
      </c>
      <c r="K425" s="2" t="s">
        <v>9694</v>
      </c>
      <c r="L425" s="2" t="s">
        <v>9695</v>
      </c>
      <c r="M425" s="2" t="s">
        <v>9696</v>
      </c>
    </row>
    <row r="426" spans="1:13">
      <c r="A426">
        <v>10168000</v>
      </c>
      <c r="B426">
        <v>11679000</v>
      </c>
      <c r="C426">
        <v>10232000</v>
      </c>
      <c r="D426">
        <f t="shared" si="6"/>
        <v>10232000</v>
      </c>
      <c r="E426" t="s">
        <v>1785</v>
      </c>
      <c r="F426" s="2" t="s">
        <v>1785</v>
      </c>
      <c r="G426" s="2" t="s">
        <v>13307</v>
      </c>
      <c r="H426" s="2" t="s">
        <v>13308</v>
      </c>
      <c r="I426" s="2" t="s">
        <v>13309</v>
      </c>
      <c r="J426" s="2" t="s">
        <v>2775</v>
      </c>
      <c r="K426" s="2" t="s">
        <v>4790</v>
      </c>
      <c r="L426" s="2" t="s">
        <v>13310</v>
      </c>
      <c r="M426" s="2" t="s">
        <v>13311</v>
      </c>
    </row>
    <row r="427" spans="1:13">
      <c r="A427">
        <v>12614000</v>
      </c>
      <c r="B427">
        <v>9483100</v>
      </c>
      <c r="C427">
        <v>10206000</v>
      </c>
      <c r="D427">
        <f t="shared" si="6"/>
        <v>10206000</v>
      </c>
      <c r="E427" t="s">
        <v>70</v>
      </c>
      <c r="F427" s="2" t="s">
        <v>70</v>
      </c>
      <c r="G427" s="2" t="s">
        <v>2908</v>
      </c>
      <c r="H427" s="2" t="s">
        <v>2909</v>
      </c>
      <c r="I427" s="2" t="s">
        <v>2910</v>
      </c>
      <c r="J427" s="2" t="s">
        <v>2911</v>
      </c>
      <c r="K427" s="2" t="s">
        <v>2912</v>
      </c>
      <c r="L427" s="2" t="s">
        <v>2913</v>
      </c>
      <c r="M427" s="2" t="s">
        <v>2914</v>
      </c>
    </row>
    <row r="428" spans="1:13">
      <c r="A428">
        <v>12025000</v>
      </c>
      <c r="B428">
        <v>8510800</v>
      </c>
      <c r="C428">
        <v>10169000</v>
      </c>
      <c r="D428">
        <f t="shared" si="6"/>
        <v>10169000</v>
      </c>
      <c r="E428" t="s">
        <v>227</v>
      </c>
      <c r="F428" s="2" t="s">
        <v>227</v>
      </c>
      <c r="G428" s="2" t="s">
        <v>3927</v>
      </c>
      <c r="H428" s="2" t="s">
        <v>3928</v>
      </c>
      <c r="I428" s="2" t="s">
        <v>2519</v>
      </c>
      <c r="J428" s="2" t="s">
        <v>2962</v>
      </c>
      <c r="K428" s="2" t="s">
        <v>2931</v>
      </c>
      <c r="L428" s="2" t="s">
        <v>3929</v>
      </c>
      <c r="M428" s="2" t="s">
        <v>3930</v>
      </c>
    </row>
    <row r="429" spans="1:13">
      <c r="A429">
        <v>10125000</v>
      </c>
      <c r="B429">
        <v>10126000</v>
      </c>
      <c r="C429">
        <v>10038000</v>
      </c>
      <c r="D429">
        <f t="shared" si="6"/>
        <v>10125000</v>
      </c>
      <c r="E429" t="s">
        <v>171</v>
      </c>
      <c r="F429" s="2" t="s">
        <v>171</v>
      </c>
      <c r="G429" s="2" t="s">
        <v>3569</v>
      </c>
      <c r="H429" s="2" t="s">
        <v>3570</v>
      </c>
      <c r="I429" s="2" t="s">
        <v>3571</v>
      </c>
      <c r="J429" s="2" t="s">
        <v>3572</v>
      </c>
      <c r="K429" s="2" t="s">
        <v>2540</v>
      </c>
      <c r="L429" s="2" t="s">
        <v>3573</v>
      </c>
      <c r="M429" s="2" t="s">
        <v>3574</v>
      </c>
    </row>
    <row r="430" spans="1:13">
      <c r="A430">
        <v>7576600</v>
      </c>
      <c r="B430">
        <v>11168000</v>
      </c>
      <c r="C430">
        <v>10055000</v>
      </c>
      <c r="D430">
        <f t="shared" si="6"/>
        <v>10055000</v>
      </c>
      <c r="E430" t="s">
        <v>272</v>
      </c>
      <c r="F430" s="2" t="s">
        <v>272</v>
      </c>
      <c r="G430" s="2" t="s">
        <v>4197</v>
      </c>
      <c r="H430" s="2" t="s">
        <v>4198</v>
      </c>
      <c r="I430" s="2" t="s">
        <v>4199</v>
      </c>
      <c r="J430" s="2" t="s">
        <v>4200</v>
      </c>
      <c r="K430" s="2" t="s">
        <v>4201</v>
      </c>
      <c r="L430" s="2" t="s">
        <v>4202</v>
      </c>
      <c r="M430" s="2" t="s">
        <v>4203</v>
      </c>
    </row>
    <row r="431" spans="1:13">
      <c r="A431">
        <v>9611000</v>
      </c>
      <c r="B431">
        <v>10004000</v>
      </c>
      <c r="C431">
        <v>10504000</v>
      </c>
      <c r="D431">
        <f t="shared" si="6"/>
        <v>10004000</v>
      </c>
      <c r="E431" t="s">
        <v>1552</v>
      </c>
      <c r="F431" s="2" t="s">
        <v>1552</v>
      </c>
      <c r="G431" s="2" t="s">
        <v>11963</v>
      </c>
      <c r="H431" s="2" t="s">
        <v>11964</v>
      </c>
      <c r="I431" s="2" t="s">
        <v>11965</v>
      </c>
      <c r="J431" s="2" t="s">
        <v>2626</v>
      </c>
      <c r="K431" s="2" t="s">
        <v>7810</v>
      </c>
      <c r="L431" s="2" t="s">
        <v>11966</v>
      </c>
      <c r="M431" s="2" t="s">
        <v>11967</v>
      </c>
    </row>
    <row r="432" spans="1:13">
      <c r="A432">
        <v>7811800</v>
      </c>
      <c r="B432">
        <v>10277000</v>
      </c>
      <c r="C432">
        <v>9831200</v>
      </c>
      <c r="D432">
        <f t="shared" si="6"/>
        <v>9831200</v>
      </c>
      <c r="E432" t="s">
        <v>815</v>
      </c>
      <c r="F432" s="2" t="s">
        <v>815</v>
      </c>
      <c r="G432" s="2" t="s">
        <v>7556</v>
      </c>
      <c r="H432" s="2" t="s">
        <v>7557</v>
      </c>
      <c r="I432" s="2" t="s">
        <v>7558</v>
      </c>
      <c r="J432" s="2" t="s">
        <v>7559</v>
      </c>
      <c r="K432" s="2" t="s">
        <v>7560</v>
      </c>
      <c r="L432" s="2" t="s">
        <v>7561</v>
      </c>
      <c r="M432" s="2" t="s">
        <v>7562</v>
      </c>
    </row>
    <row r="433" spans="1:13">
      <c r="A433">
        <v>11485000</v>
      </c>
      <c r="B433">
        <v>9763200</v>
      </c>
      <c r="C433">
        <v>9636600</v>
      </c>
      <c r="D433">
        <f t="shared" si="6"/>
        <v>9763200</v>
      </c>
      <c r="E433" t="s">
        <v>585</v>
      </c>
      <c r="F433" s="2" t="s">
        <v>585</v>
      </c>
      <c r="G433" s="2" t="s">
        <v>6143</v>
      </c>
      <c r="H433" s="2" t="s">
        <v>6144</v>
      </c>
      <c r="I433" s="2" t="s">
        <v>6145</v>
      </c>
      <c r="J433" s="2" t="s">
        <v>6146</v>
      </c>
      <c r="K433" s="2" t="s">
        <v>6147</v>
      </c>
      <c r="L433" s="2" t="s">
        <v>6148</v>
      </c>
      <c r="M433" s="2" t="s">
        <v>6149</v>
      </c>
    </row>
    <row r="434" spans="1:13">
      <c r="A434">
        <v>10575000</v>
      </c>
      <c r="B434">
        <v>7211300</v>
      </c>
      <c r="C434">
        <v>9681600</v>
      </c>
      <c r="D434">
        <f t="shared" si="6"/>
        <v>9681600</v>
      </c>
      <c r="E434" t="s">
        <v>1942</v>
      </c>
      <c r="F434" s="2" t="s">
        <v>1942</v>
      </c>
      <c r="G434" s="2" t="s">
        <v>14232</v>
      </c>
      <c r="H434" s="2" t="s">
        <v>14233</v>
      </c>
      <c r="I434" s="2" t="s">
        <v>14234</v>
      </c>
      <c r="J434" s="2" t="s">
        <v>9917</v>
      </c>
      <c r="K434" s="2" t="s">
        <v>14235</v>
      </c>
      <c r="L434" s="2" t="s">
        <v>14236</v>
      </c>
      <c r="M434" s="2" t="s">
        <v>14237</v>
      </c>
    </row>
    <row r="435" spans="1:13">
      <c r="A435">
        <v>9140600</v>
      </c>
      <c r="B435">
        <v>9880300</v>
      </c>
      <c r="C435">
        <v>9668600</v>
      </c>
      <c r="D435">
        <f t="shared" si="6"/>
        <v>9668600</v>
      </c>
      <c r="E435" t="s">
        <v>20</v>
      </c>
      <c r="F435" s="2" t="s">
        <v>20</v>
      </c>
      <c r="G435" s="2" t="s">
        <v>2556</v>
      </c>
      <c r="H435" s="2" t="s">
        <v>2557</v>
      </c>
      <c r="I435" s="2" t="s">
        <v>2558</v>
      </c>
      <c r="J435" s="2" t="s">
        <v>2559</v>
      </c>
      <c r="K435" s="2" t="s">
        <v>2540</v>
      </c>
      <c r="L435" s="2" t="s">
        <v>2560</v>
      </c>
      <c r="M435" s="2" t="s">
        <v>2561</v>
      </c>
    </row>
    <row r="436" spans="1:13">
      <c r="A436">
        <v>11431000</v>
      </c>
      <c r="B436">
        <v>9490100</v>
      </c>
      <c r="C436">
        <v>9666800</v>
      </c>
      <c r="D436">
        <f t="shared" si="6"/>
        <v>9666800</v>
      </c>
      <c r="E436" t="s">
        <v>452</v>
      </c>
      <c r="F436" s="2" t="s">
        <v>452</v>
      </c>
      <c r="G436" s="2" t="s">
        <v>5316</v>
      </c>
      <c r="H436" s="2" t="s">
        <v>5317</v>
      </c>
      <c r="I436" s="2" t="s">
        <v>5318</v>
      </c>
      <c r="J436" s="2" t="s">
        <v>5319</v>
      </c>
      <c r="K436" s="2" t="s">
        <v>2804</v>
      </c>
      <c r="L436" s="2" t="s">
        <v>5320</v>
      </c>
      <c r="M436" s="2" t="s">
        <v>5321</v>
      </c>
    </row>
    <row r="437" spans="1:13">
      <c r="A437">
        <v>11335000</v>
      </c>
      <c r="B437">
        <v>9663000</v>
      </c>
      <c r="C437">
        <v>9533700</v>
      </c>
      <c r="D437">
        <f t="shared" si="6"/>
        <v>9663000</v>
      </c>
      <c r="E437" t="s">
        <v>599</v>
      </c>
      <c r="F437" s="2" t="s">
        <v>599</v>
      </c>
      <c r="G437" s="2" t="s">
        <v>6232</v>
      </c>
      <c r="H437" s="2" t="s">
        <v>6233</v>
      </c>
      <c r="I437" s="2" t="s">
        <v>6234</v>
      </c>
      <c r="J437" s="2" t="s">
        <v>6235</v>
      </c>
      <c r="K437" s="2" t="s">
        <v>6236</v>
      </c>
      <c r="L437" s="2" t="s">
        <v>6237</v>
      </c>
      <c r="M437" s="2" t="s">
        <v>6238</v>
      </c>
    </row>
    <row r="438" spans="1:13">
      <c r="A438">
        <v>9633100</v>
      </c>
      <c r="B438">
        <v>0</v>
      </c>
      <c r="C438">
        <v>9857500</v>
      </c>
      <c r="D438">
        <f t="shared" si="6"/>
        <v>9633100</v>
      </c>
      <c r="E438" t="s">
        <v>1587</v>
      </c>
      <c r="F438" s="2" t="s">
        <v>1587</v>
      </c>
      <c r="G438" s="2" t="s">
        <v>12171</v>
      </c>
      <c r="H438" s="2" t="s">
        <v>12172</v>
      </c>
      <c r="I438" s="2" t="s">
        <v>2842</v>
      </c>
      <c r="J438" s="2" t="s">
        <v>4356</v>
      </c>
      <c r="K438" s="2" t="s">
        <v>2844</v>
      </c>
      <c r="L438" s="2" t="s">
        <v>4357</v>
      </c>
      <c r="M438" s="2" t="s">
        <v>12173</v>
      </c>
    </row>
    <row r="439" spans="1:13">
      <c r="A439">
        <v>9986500</v>
      </c>
      <c r="B439">
        <v>9054200</v>
      </c>
      <c r="C439">
        <v>9374900</v>
      </c>
      <c r="D439">
        <f t="shared" si="6"/>
        <v>9374900</v>
      </c>
      <c r="E439" t="s">
        <v>1089</v>
      </c>
      <c r="F439" s="2" t="s">
        <v>1089</v>
      </c>
      <c r="G439" s="2" t="s">
        <v>9229</v>
      </c>
      <c r="H439" s="2" t="s">
        <v>9230</v>
      </c>
      <c r="I439" s="2" t="s">
        <v>9231</v>
      </c>
      <c r="J439" s="2" t="s">
        <v>4200</v>
      </c>
      <c r="K439" s="2" t="s">
        <v>6513</v>
      </c>
      <c r="L439" s="2" t="s">
        <v>9232</v>
      </c>
      <c r="M439" s="2" t="s">
        <v>9233</v>
      </c>
    </row>
    <row r="440" spans="1:13">
      <c r="A440">
        <v>9879900</v>
      </c>
      <c r="B440">
        <v>7194600</v>
      </c>
      <c r="C440">
        <v>9370100</v>
      </c>
      <c r="D440">
        <f t="shared" si="6"/>
        <v>9370100</v>
      </c>
      <c r="E440" t="s">
        <v>1857</v>
      </c>
      <c r="F440" s="2" t="s">
        <v>1857</v>
      </c>
      <c r="G440" s="2" t="s">
        <v>13719</v>
      </c>
      <c r="H440" s="2" t="s">
        <v>13720</v>
      </c>
      <c r="I440" s="2" t="s">
        <v>13721</v>
      </c>
      <c r="J440" s="2" t="s">
        <v>13722</v>
      </c>
      <c r="K440" s="2" t="s">
        <v>13723</v>
      </c>
      <c r="L440" s="2" t="s">
        <v>13724</v>
      </c>
      <c r="M440" s="2" t="s">
        <v>13725</v>
      </c>
    </row>
    <row r="441" spans="1:13">
      <c r="A441">
        <v>9176800</v>
      </c>
      <c r="B441">
        <v>6655500</v>
      </c>
      <c r="C441">
        <v>11769000</v>
      </c>
      <c r="D441">
        <f t="shared" si="6"/>
        <v>9176800</v>
      </c>
      <c r="E441" t="s">
        <v>284</v>
      </c>
      <c r="F441" s="2" t="s">
        <v>284</v>
      </c>
      <c r="G441" s="2" t="s">
        <v>4273</v>
      </c>
      <c r="H441" s="2" t="s">
        <v>4274</v>
      </c>
      <c r="I441" s="2" t="s">
        <v>4275</v>
      </c>
      <c r="J441" s="2" t="s">
        <v>2592</v>
      </c>
      <c r="K441" s="2" t="s">
        <v>4276</v>
      </c>
      <c r="L441" s="2" t="s">
        <v>4277</v>
      </c>
      <c r="M441" s="2" t="s">
        <v>4278</v>
      </c>
    </row>
    <row r="442" spans="1:13">
      <c r="A442">
        <v>9167000</v>
      </c>
      <c r="B442">
        <v>11390000</v>
      </c>
      <c r="C442">
        <v>8987800</v>
      </c>
      <c r="D442">
        <f t="shared" si="6"/>
        <v>9167000</v>
      </c>
      <c r="E442" t="s">
        <v>940</v>
      </c>
      <c r="F442" s="2" t="s">
        <v>940</v>
      </c>
      <c r="G442" s="2" t="s">
        <v>8348</v>
      </c>
      <c r="H442" s="2" t="s">
        <v>8349</v>
      </c>
      <c r="I442" s="2" t="s">
        <v>7000</v>
      </c>
      <c r="J442" s="2" t="s">
        <v>3770</v>
      </c>
      <c r="K442" s="2" t="s">
        <v>8350</v>
      </c>
      <c r="L442" s="2" t="s">
        <v>8351</v>
      </c>
      <c r="M442" s="2" t="s">
        <v>8352</v>
      </c>
    </row>
    <row r="443" spans="1:13">
      <c r="A443">
        <v>11324000</v>
      </c>
      <c r="B443">
        <v>7900300</v>
      </c>
      <c r="C443">
        <v>9142500</v>
      </c>
      <c r="D443">
        <f t="shared" si="6"/>
        <v>9142500</v>
      </c>
      <c r="E443" t="s">
        <v>380</v>
      </c>
      <c r="F443" s="2" t="s">
        <v>380</v>
      </c>
      <c r="G443" s="2" t="s">
        <v>4872</v>
      </c>
      <c r="H443" s="2" t="s">
        <v>4873</v>
      </c>
      <c r="I443" s="2" t="s">
        <v>4874</v>
      </c>
      <c r="J443" s="2" t="s">
        <v>3118</v>
      </c>
      <c r="K443" s="2" t="s">
        <v>2519</v>
      </c>
      <c r="L443" s="2" t="s">
        <v>4875</v>
      </c>
      <c r="M443" s="2" t="s">
        <v>4876</v>
      </c>
    </row>
    <row r="444" spans="1:13">
      <c r="A444">
        <v>9064500</v>
      </c>
      <c r="B444">
        <v>5907100</v>
      </c>
      <c r="C444">
        <v>13222000</v>
      </c>
      <c r="D444">
        <f t="shared" si="6"/>
        <v>9064500</v>
      </c>
      <c r="E444" t="s">
        <v>907</v>
      </c>
      <c r="F444" s="2" t="s">
        <v>907</v>
      </c>
      <c r="G444" s="2" t="s">
        <v>8160</v>
      </c>
      <c r="H444" s="2" t="s">
        <v>8161</v>
      </c>
      <c r="I444" s="2" t="s">
        <v>2491</v>
      </c>
      <c r="J444" s="2" t="s">
        <v>3031</v>
      </c>
      <c r="K444" s="2" t="s">
        <v>8162</v>
      </c>
      <c r="L444" s="2" t="s">
        <v>5286</v>
      </c>
      <c r="M444" s="2" t="s">
        <v>8163</v>
      </c>
    </row>
    <row r="445" spans="1:13">
      <c r="A445">
        <v>9058100</v>
      </c>
      <c r="B445">
        <v>9328800</v>
      </c>
      <c r="C445">
        <v>7960600</v>
      </c>
      <c r="D445">
        <f t="shared" si="6"/>
        <v>9058100</v>
      </c>
      <c r="E445" t="s">
        <v>1960</v>
      </c>
      <c r="F445" s="2" t="s">
        <v>1960</v>
      </c>
      <c r="G445" s="2" t="s">
        <v>14326</v>
      </c>
      <c r="H445" s="2" t="s">
        <v>14327</v>
      </c>
      <c r="I445" s="2" t="s">
        <v>14328</v>
      </c>
      <c r="J445" s="2" t="s">
        <v>14329</v>
      </c>
      <c r="K445" s="2" t="s">
        <v>2573</v>
      </c>
      <c r="L445" s="2" t="s">
        <v>14330</v>
      </c>
      <c r="M445" s="2" t="s">
        <v>14331</v>
      </c>
    </row>
    <row r="446" spans="1:13">
      <c r="A446">
        <v>9057500</v>
      </c>
      <c r="B446">
        <v>9237700</v>
      </c>
      <c r="C446">
        <v>7856300</v>
      </c>
      <c r="D446">
        <f t="shared" si="6"/>
        <v>9057500</v>
      </c>
      <c r="E446" t="s">
        <v>733</v>
      </c>
      <c r="F446" s="2" t="s">
        <v>733</v>
      </c>
      <c r="G446" s="2" t="s">
        <v>7073</v>
      </c>
      <c r="H446" s="2" t="s">
        <v>733</v>
      </c>
      <c r="I446" s="2" t="s">
        <v>7074</v>
      </c>
      <c r="J446" s="2" t="s">
        <v>2717</v>
      </c>
      <c r="K446" s="2" t="s">
        <v>3391</v>
      </c>
      <c r="L446" s="2" t="s">
        <v>7075</v>
      </c>
      <c r="M446" s="2" t="s">
        <v>7076</v>
      </c>
    </row>
    <row r="447" spans="1:13">
      <c r="A447">
        <v>9322400</v>
      </c>
      <c r="B447">
        <v>0</v>
      </c>
      <c r="C447">
        <v>9008900</v>
      </c>
      <c r="D447">
        <f t="shared" si="6"/>
        <v>9008900</v>
      </c>
      <c r="E447" t="s">
        <v>2423</v>
      </c>
      <c r="F447" s="2" t="s">
        <v>2423</v>
      </c>
      <c r="G447" s="2" t="s">
        <v>11941</v>
      </c>
      <c r="H447" s="2" t="s">
        <v>11942</v>
      </c>
      <c r="I447" s="2" t="s">
        <v>2842</v>
      </c>
      <c r="J447" s="2" t="s">
        <v>4356</v>
      </c>
      <c r="K447" s="2" t="s">
        <v>2844</v>
      </c>
      <c r="L447" s="2" t="s">
        <v>7820</v>
      </c>
      <c r="M447" s="2" t="s">
        <v>11943</v>
      </c>
    </row>
    <row r="448" spans="1:13">
      <c r="A448">
        <v>9389900</v>
      </c>
      <c r="B448">
        <v>8897300</v>
      </c>
      <c r="C448">
        <v>9000300</v>
      </c>
      <c r="D448">
        <f t="shared" si="6"/>
        <v>9000300</v>
      </c>
      <c r="E448" t="s">
        <v>528</v>
      </c>
      <c r="F448" s="2" t="s">
        <v>528</v>
      </c>
      <c r="G448" s="2" t="s">
        <v>5774</v>
      </c>
      <c r="H448" s="2" t="s">
        <v>5775</v>
      </c>
      <c r="I448" s="2" t="s">
        <v>5776</v>
      </c>
      <c r="J448" s="2" t="s">
        <v>5777</v>
      </c>
      <c r="K448" s="2" t="s">
        <v>2593</v>
      </c>
      <c r="L448" s="2" t="s">
        <v>5778</v>
      </c>
      <c r="M448" s="2" t="s">
        <v>5779</v>
      </c>
    </row>
    <row r="449" spans="1:13">
      <c r="A449">
        <v>10264000</v>
      </c>
      <c r="B449">
        <v>8632900</v>
      </c>
      <c r="C449">
        <v>8989500</v>
      </c>
      <c r="D449">
        <f t="shared" si="6"/>
        <v>8989500</v>
      </c>
      <c r="E449" t="s">
        <v>493</v>
      </c>
      <c r="F449" s="2" t="s">
        <v>493</v>
      </c>
      <c r="G449" s="2" t="s">
        <v>5559</v>
      </c>
      <c r="H449" s="2" t="s">
        <v>5560</v>
      </c>
      <c r="I449" s="2" t="s">
        <v>5561</v>
      </c>
      <c r="J449" s="2" t="s">
        <v>3252</v>
      </c>
      <c r="K449" s="2" t="s">
        <v>2938</v>
      </c>
      <c r="L449" s="2" t="s">
        <v>5562</v>
      </c>
      <c r="M449" s="2" t="s">
        <v>5563</v>
      </c>
    </row>
    <row r="450" spans="1:13">
      <c r="A450">
        <v>9954900</v>
      </c>
      <c r="B450">
        <v>8982200</v>
      </c>
      <c r="C450">
        <v>8000500</v>
      </c>
      <c r="D450">
        <f t="shared" ref="D450:D513" si="7">MEDIAN(A450:C450)</f>
        <v>8982200</v>
      </c>
      <c r="E450" t="s">
        <v>231</v>
      </c>
      <c r="F450" s="2" t="s">
        <v>231</v>
      </c>
      <c r="G450" s="2" t="s">
        <v>3948</v>
      </c>
      <c r="H450" s="2" t="s">
        <v>3949</v>
      </c>
      <c r="I450" s="2" t="s">
        <v>3950</v>
      </c>
      <c r="J450" s="2" t="s">
        <v>3951</v>
      </c>
      <c r="K450" s="2" t="s">
        <v>3952</v>
      </c>
      <c r="L450" s="2" t="s">
        <v>3953</v>
      </c>
      <c r="M450" s="2" t="s">
        <v>3954</v>
      </c>
    </row>
    <row r="451" spans="1:13">
      <c r="A451">
        <v>11858000</v>
      </c>
      <c r="B451">
        <v>8974200</v>
      </c>
      <c r="C451">
        <v>8420000</v>
      </c>
      <c r="D451">
        <f t="shared" si="7"/>
        <v>8974200</v>
      </c>
      <c r="E451" t="s">
        <v>2119</v>
      </c>
      <c r="F451" s="2" t="s">
        <v>2119</v>
      </c>
      <c r="G451" s="2" t="s">
        <v>15250</v>
      </c>
      <c r="H451" s="2" t="s">
        <v>15251</v>
      </c>
      <c r="I451" s="2" t="s">
        <v>7097</v>
      </c>
      <c r="J451" s="2" t="s">
        <v>4477</v>
      </c>
      <c r="K451" s="2" t="s">
        <v>2519</v>
      </c>
      <c r="L451" s="2" t="s">
        <v>15252</v>
      </c>
      <c r="M451" s="2" t="s">
        <v>15253</v>
      </c>
    </row>
    <row r="452" spans="1:13">
      <c r="A452">
        <v>9772100</v>
      </c>
      <c r="B452">
        <v>8938600</v>
      </c>
      <c r="C452">
        <v>8488400</v>
      </c>
      <c r="D452">
        <f t="shared" si="7"/>
        <v>8938600</v>
      </c>
      <c r="E452" t="s">
        <v>1807</v>
      </c>
      <c r="F452" s="2" t="s">
        <v>1807</v>
      </c>
      <c r="G452" s="2" t="s">
        <v>13426</v>
      </c>
      <c r="H452" s="2" t="s">
        <v>13427</v>
      </c>
      <c r="I452" s="2" t="s">
        <v>13428</v>
      </c>
      <c r="J452" s="2" t="s">
        <v>2539</v>
      </c>
      <c r="K452" s="2" t="s">
        <v>2519</v>
      </c>
      <c r="L452" s="2" t="s">
        <v>13429</v>
      </c>
      <c r="M452" s="2" t="s">
        <v>13430</v>
      </c>
    </row>
    <row r="453" spans="1:13">
      <c r="A453">
        <v>11149000</v>
      </c>
      <c r="B453">
        <v>0</v>
      </c>
      <c r="C453">
        <v>8922300</v>
      </c>
      <c r="D453">
        <f t="shared" si="7"/>
        <v>8922300</v>
      </c>
      <c r="E453" t="s">
        <v>2292</v>
      </c>
      <c r="F453" s="2" t="s">
        <v>2292</v>
      </c>
      <c r="G453" s="2" t="s">
        <v>16235</v>
      </c>
      <c r="H453" s="2" t="s">
        <v>16236</v>
      </c>
      <c r="I453" s="2" t="s">
        <v>16237</v>
      </c>
      <c r="J453" s="2" t="s">
        <v>16238</v>
      </c>
      <c r="K453" s="2" t="s">
        <v>2519</v>
      </c>
      <c r="L453" s="2" t="s">
        <v>16239</v>
      </c>
      <c r="M453" s="2" t="s">
        <v>16240</v>
      </c>
    </row>
    <row r="454" spans="1:13">
      <c r="A454">
        <v>9732000</v>
      </c>
      <c r="B454">
        <v>8906300</v>
      </c>
      <c r="C454">
        <v>6380500</v>
      </c>
      <c r="D454">
        <f t="shared" si="7"/>
        <v>8906300</v>
      </c>
      <c r="E454" t="s">
        <v>1930</v>
      </c>
      <c r="F454" s="2" t="s">
        <v>1930</v>
      </c>
      <c r="G454" s="2" t="s">
        <v>14157</v>
      </c>
      <c r="H454" s="2" t="s">
        <v>14158</v>
      </c>
      <c r="I454" s="2" t="s">
        <v>14159</v>
      </c>
      <c r="J454" s="2" t="s">
        <v>14160</v>
      </c>
      <c r="K454" s="2" t="s">
        <v>14161</v>
      </c>
      <c r="L454" s="2" t="s">
        <v>14162</v>
      </c>
      <c r="M454" s="2" t="s">
        <v>14163</v>
      </c>
    </row>
    <row r="455" spans="1:13">
      <c r="A455">
        <v>12423000</v>
      </c>
      <c r="B455">
        <v>8835300</v>
      </c>
      <c r="C455">
        <v>8008900</v>
      </c>
      <c r="D455">
        <f t="shared" si="7"/>
        <v>8835300</v>
      </c>
      <c r="E455" t="s">
        <v>1489</v>
      </c>
      <c r="F455" s="2" t="s">
        <v>1489</v>
      </c>
      <c r="G455" s="2" t="s">
        <v>11573</v>
      </c>
      <c r="H455" s="2" t="s">
        <v>11574</v>
      </c>
      <c r="I455" s="2" t="s">
        <v>6451</v>
      </c>
      <c r="J455" s="2" t="s">
        <v>11575</v>
      </c>
      <c r="K455" s="2" t="s">
        <v>11576</v>
      </c>
      <c r="L455" s="2" t="s">
        <v>11577</v>
      </c>
      <c r="M455" s="2" t="s">
        <v>11578</v>
      </c>
    </row>
    <row r="456" spans="1:13">
      <c r="A456">
        <v>11246000</v>
      </c>
      <c r="B456">
        <v>8126500</v>
      </c>
      <c r="C456">
        <v>8814800</v>
      </c>
      <c r="D456">
        <f t="shared" si="7"/>
        <v>8814800</v>
      </c>
      <c r="E456" t="s">
        <v>2178</v>
      </c>
      <c r="F456" s="2" t="s">
        <v>2178</v>
      </c>
      <c r="G456" s="2" t="s">
        <v>15585</v>
      </c>
      <c r="H456" s="2" t="s">
        <v>15586</v>
      </c>
      <c r="I456" s="2" t="s">
        <v>13702</v>
      </c>
      <c r="J456" s="2" t="s">
        <v>8370</v>
      </c>
      <c r="K456" s="2" t="s">
        <v>5072</v>
      </c>
      <c r="L456" s="2" t="s">
        <v>15587</v>
      </c>
      <c r="M456" s="2" t="s">
        <v>15588</v>
      </c>
    </row>
    <row r="457" spans="1:13">
      <c r="A457">
        <v>9590500</v>
      </c>
      <c r="B457">
        <v>6612000</v>
      </c>
      <c r="C457">
        <v>8790900</v>
      </c>
      <c r="D457">
        <f t="shared" si="7"/>
        <v>8790900</v>
      </c>
      <c r="E457" t="s">
        <v>1688</v>
      </c>
      <c r="F457" s="2" t="s">
        <v>1688</v>
      </c>
      <c r="G457" s="2" t="s">
        <v>12744</v>
      </c>
      <c r="H457" s="2" t="s">
        <v>12745</v>
      </c>
      <c r="I457" s="2" t="s">
        <v>12746</v>
      </c>
      <c r="J457" s="2" t="s">
        <v>2775</v>
      </c>
      <c r="K457" s="2" t="s">
        <v>12747</v>
      </c>
      <c r="L457" s="2" t="s">
        <v>12748</v>
      </c>
      <c r="M457" s="2" t="s">
        <v>12749</v>
      </c>
    </row>
    <row r="458" spans="1:13">
      <c r="A458">
        <v>8772100</v>
      </c>
      <c r="B458">
        <v>8148000</v>
      </c>
      <c r="C458">
        <v>8988000</v>
      </c>
      <c r="D458">
        <f t="shared" si="7"/>
        <v>8772100</v>
      </c>
      <c r="E458" t="s">
        <v>2251</v>
      </c>
      <c r="F458" s="2" t="s">
        <v>2251</v>
      </c>
      <c r="G458" s="2" t="s">
        <v>15992</v>
      </c>
      <c r="H458" s="2" t="s">
        <v>15993</v>
      </c>
      <c r="I458" s="2" t="s">
        <v>15994</v>
      </c>
      <c r="J458" s="2" t="s">
        <v>15995</v>
      </c>
      <c r="K458" s="2" t="s">
        <v>15996</v>
      </c>
      <c r="L458" s="2" t="s">
        <v>15997</v>
      </c>
      <c r="M458" s="2" t="s">
        <v>15998</v>
      </c>
    </row>
    <row r="459" spans="1:13">
      <c r="A459">
        <v>11775000</v>
      </c>
      <c r="B459">
        <v>8765900</v>
      </c>
      <c r="C459">
        <v>6153600</v>
      </c>
      <c r="D459">
        <f t="shared" si="7"/>
        <v>8765900</v>
      </c>
      <c r="E459" t="s">
        <v>878</v>
      </c>
      <c r="F459" s="2" t="s">
        <v>878</v>
      </c>
      <c r="G459" s="2" t="s">
        <v>7974</v>
      </c>
      <c r="H459" s="2" t="s">
        <v>7975</v>
      </c>
      <c r="I459" s="2" t="s">
        <v>7976</v>
      </c>
      <c r="J459" s="2" t="s">
        <v>7977</v>
      </c>
      <c r="K459" s="2" t="s">
        <v>7978</v>
      </c>
      <c r="L459" s="2" t="s">
        <v>7979</v>
      </c>
      <c r="M459" s="2" t="s">
        <v>7980</v>
      </c>
    </row>
    <row r="460" spans="1:13">
      <c r="A460">
        <v>8649400</v>
      </c>
      <c r="B460">
        <v>8746200</v>
      </c>
      <c r="C460">
        <v>7213000</v>
      </c>
      <c r="D460">
        <f t="shared" si="7"/>
        <v>8649400</v>
      </c>
      <c r="E460" t="s">
        <v>1155</v>
      </c>
      <c r="F460" s="2" t="s">
        <v>1155</v>
      </c>
      <c r="G460" s="2" t="s">
        <v>9609</v>
      </c>
      <c r="H460" s="2" t="s">
        <v>9610</v>
      </c>
      <c r="I460" s="2" t="s">
        <v>6523</v>
      </c>
      <c r="J460" s="2" t="s">
        <v>6524</v>
      </c>
      <c r="K460" s="2" t="s">
        <v>8221</v>
      </c>
      <c r="L460" s="2" t="s">
        <v>9611</v>
      </c>
      <c r="M460" s="2" t="s">
        <v>9612</v>
      </c>
    </row>
    <row r="461" spans="1:13">
      <c r="A461">
        <v>7574000</v>
      </c>
      <c r="B461">
        <v>8640200</v>
      </c>
      <c r="C461">
        <v>8711800</v>
      </c>
      <c r="D461">
        <f t="shared" si="7"/>
        <v>8640200</v>
      </c>
      <c r="E461" t="s">
        <v>542</v>
      </c>
      <c r="F461" s="2" t="s">
        <v>542</v>
      </c>
      <c r="G461" s="2" t="s">
        <v>5858</v>
      </c>
      <c r="H461" s="2" t="s">
        <v>5859</v>
      </c>
      <c r="I461" s="2" t="s">
        <v>5860</v>
      </c>
      <c r="J461" s="2" t="s">
        <v>5861</v>
      </c>
      <c r="K461" s="2" t="s">
        <v>5862</v>
      </c>
      <c r="L461" s="2" t="s">
        <v>5863</v>
      </c>
      <c r="M461" s="2" t="s">
        <v>5864</v>
      </c>
    </row>
    <row r="462" spans="1:13">
      <c r="A462">
        <v>9566100</v>
      </c>
      <c r="B462">
        <v>8621500</v>
      </c>
      <c r="C462">
        <v>7945700</v>
      </c>
      <c r="D462">
        <f t="shared" si="7"/>
        <v>8621500</v>
      </c>
      <c r="E462" t="s">
        <v>51</v>
      </c>
      <c r="F462" s="2" t="s">
        <v>51</v>
      </c>
      <c r="G462" s="2" t="s">
        <v>2772</v>
      </c>
      <c r="H462" s="2" t="s">
        <v>2773</v>
      </c>
      <c r="I462" s="2" t="s">
        <v>2774</v>
      </c>
      <c r="J462" s="2" t="s">
        <v>2775</v>
      </c>
      <c r="K462" s="2" t="s">
        <v>2776</v>
      </c>
      <c r="L462" s="2" t="s">
        <v>2777</v>
      </c>
      <c r="M462" s="2" t="s">
        <v>2778</v>
      </c>
    </row>
    <row r="463" spans="1:13">
      <c r="A463">
        <v>7793900</v>
      </c>
      <c r="B463">
        <v>9626800</v>
      </c>
      <c r="C463">
        <v>8614300</v>
      </c>
      <c r="D463">
        <f t="shared" si="7"/>
        <v>8614300</v>
      </c>
      <c r="E463" t="s">
        <v>1045</v>
      </c>
      <c r="F463" s="2" t="s">
        <v>1045</v>
      </c>
      <c r="G463" s="2" t="s">
        <v>8951</v>
      </c>
      <c r="H463" s="2" t="s">
        <v>8952</v>
      </c>
      <c r="I463" s="2" t="s">
        <v>8953</v>
      </c>
      <c r="J463" s="2" t="s">
        <v>8954</v>
      </c>
      <c r="K463" s="2" t="s">
        <v>8955</v>
      </c>
      <c r="L463" s="2" t="s">
        <v>8956</v>
      </c>
      <c r="M463" s="2" t="s">
        <v>8957</v>
      </c>
    </row>
    <row r="464" spans="1:13">
      <c r="A464">
        <v>10009000</v>
      </c>
      <c r="B464">
        <v>7047200</v>
      </c>
      <c r="C464">
        <v>8579700</v>
      </c>
      <c r="D464">
        <f t="shared" si="7"/>
        <v>8579700</v>
      </c>
      <c r="E464" t="s">
        <v>224</v>
      </c>
      <c r="F464" s="2" t="s">
        <v>224</v>
      </c>
      <c r="G464" s="2" t="s">
        <v>3908</v>
      </c>
      <c r="H464" s="2" t="s">
        <v>3909</v>
      </c>
      <c r="I464" s="2" t="s">
        <v>3910</v>
      </c>
      <c r="J464" s="2" t="s">
        <v>2987</v>
      </c>
      <c r="K464" s="2" t="s">
        <v>2938</v>
      </c>
      <c r="L464" s="2" t="s">
        <v>3911</v>
      </c>
      <c r="M464" s="2" t="s">
        <v>3912</v>
      </c>
    </row>
    <row r="465" spans="1:13">
      <c r="A465">
        <v>9140600</v>
      </c>
      <c r="B465">
        <v>8570300</v>
      </c>
      <c r="C465">
        <v>8015100</v>
      </c>
      <c r="D465">
        <f t="shared" si="7"/>
        <v>8570300</v>
      </c>
      <c r="E465" t="s">
        <v>178</v>
      </c>
      <c r="F465" s="2" t="s">
        <v>178</v>
      </c>
      <c r="G465" s="2" t="s">
        <v>3623</v>
      </c>
      <c r="H465" s="2" t="s">
        <v>3624</v>
      </c>
      <c r="I465" s="2" t="s">
        <v>3625</v>
      </c>
      <c r="J465" s="2" t="s">
        <v>3626</v>
      </c>
      <c r="K465" s="2" t="s">
        <v>3627</v>
      </c>
      <c r="L465" s="2" t="s">
        <v>3628</v>
      </c>
      <c r="M465" s="2" t="s">
        <v>3629</v>
      </c>
    </row>
    <row r="466" spans="1:13">
      <c r="A466">
        <v>8551400</v>
      </c>
      <c r="B466">
        <v>7265900</v>
      </c>
      <c r="C466">
        <v>8827000</v>
      </c>
      <c r="D466">
        <f t="shared" si="7"/>
        <v>8551400</v>
      </c>
      <c r="E466" t="s">
        <v>1855</v>
      </c>
      <c r="F466" s="2" t="s">
        <v>1855</v>
      </c>
      <c r="G466" s="2" t="s">
        <v>13707</v>
      </c>
      <c r="H466" s="2" t="s">
        <v>13708</v>
      </c>
      <c r="I466" s="2" t="s">
        <v>13709</v>
      </c>
      <c r="J466" s="2" t="s">
        <v>12247</v>
      </c>
      <c r="K466" s="2" t="s">
        <v>13710</v>
      </c>
      <c r="L466" s="2" t="s">
        <v>13711</v>
      </c>
      <c r="M466" s="2" t="s">
        <v>13712</v>
      </c>
    </row>
    <row r="467" spans="1:13">
      <c r="A467">
        <v>8533700</v>
      </c>
      <c r="B467">
        <v>9031100</v>
      </c>
      <c r="C467">
        <v>0</v>
      </c>
      <c r="D467">
        <f t="shared" si="7"/>
        <v>8533700</v>
      </c>
      <c r="E467" t="s">
        <v>192</v>
      </c>
      <c r="F467" s="2" t="s">
        <v>192</v>
      </c>
      <c r="G467" s="2" t="s">
        <v>3710</v>
      </c>
      <c r="H467" s="2" t="s">
        <v>3711</v>
      </c>
      <c r="I467" s="2" t="s">
        <v>3712</v>
      </c>
      <c r="J467" s="2" t="s">
        <v>2532</v>
      </c>
      <c r="K467" s="2" t="s">
        <v>3713</v>
      </c>
      <c r="L467" s="2" t="s">
        <v>3714</v>
      </c>
      <c r="M467" s="2" t="s">
        <v>3715</v>
      </c>
    </row>
    <row r="468" spans="1:13">
      <c r="A468">
        <v>6521100</v>
      </c>
      <c r="B468">
        <v>9363300</v>
      </c>
      <c r="C468">
        <v>8528700</v>
      </c>
      <c r="D468">
        <f t="shared" si="7"/>
        <v>8528700</v>
      </c>
      <c r="E468" t="s">
        <v>1876</v>
      </c>
      <c r="F468" s="2" t="s">
        <v>1876</v>
      </c>
      <c r="G468" s="2" t="s">
        <v>13836</v>
      </c>
      <c r="H468" s="2" t="s">
        <v>13837</v>
      </c>
      <c r="I468" s="2" t="s">
        <v>3742</v>
      </c>
      <c r="J468" s="2" t="s">
        <v>2877</v>
      </c>
      <c r="K468" s="2" t="s">
        <v>2878</v>
      </c>
      <c r="L468" s="2" t="s">
        <v>3831</v>
      </c>
      <c r="M468" s="2" t="s">
        <v>13838</v>
      </c>
    </row>
    <row r="469" spans="1:13">
      <c r="A469">
        <v>10180000</v>
      </c>
      <c r="B469">
        <v>8409300</v>
      </c>
      <c r="C469">
        <v>8516800</v>
      </c>
      <c r="D469">
        <f t="shared" si="7"/>
        <v>8516800</v>
      </c>
      <c r="E469" t="s">
        <v>191</v>
      </c>
      <c r="F469" s="2" t="s">
        <v>191</v>
      </c>
      <c r="G469" s="2" t="s">
        <v>3704</v>
      </c>
      <c r="H469" s="2" t="s">
        <v>3705</v>
      </c>
      <c r="I469" s="2" t="s">
        <v>3706</v>
      </c>
      <c r="J469" s="2" t="s">
        <v>3211</v>
      </c>
      <c r="K469" s="2" t="s">
        <v>3707</v>
      </c>
      <c r="L469" s="2" t="s">
        <v>3708</v>
      </c>
      <c r="M469" s="2" t="s">
        <v>3709</v>
      </c>
    </row>
    <row r="470" spans="1:13">
      <c r="A470">
        <v>9347300</v>
      </c>
      <c r="B470">
        <v>8504200</v>
      </c>
      <c r="C470">
        <v>6446100</v>
      </c>
      <c r="D470">
        <f t="shared" si="7"/>
        <v>8504200</v>
      </c>
      <c r="E470" t="s">
        <v>1289</v>
      </c>
      <c r="F470" s="2" t="s">
        <v>1289</v>
      </c>
      <c r="G470" s="2" t="s">
        <v>10412</v>
      </c>
      <c r="H470" s="2" t="s">
        <v>10413</v>
      </c>
      <c r="I470" s="2" t="s">
        <v>10414</v>
      </c>
      <c r="J470" s="2" t="s">
        <v>2539</v>
      </c>
      <c r="K470" s="2" t="s">
        <v>2519</v>
      </c>
      <c r="L470" s="2" t="s">
        <v>10415</v>
      </c>
      <c r="M470" s="2" t="s">
        <v>10416</v>
      </c>
    </row>
    <row r="471" spans="1:13">
      <c r="A471">
        <v>7017200</v>
      </c>
      <c r="B471">
        <v>8561000</v>
      </c>
      <c r="C471">
        <v>8456100</v>
      </c>
      <c r="D471">
        <f t="shared" si="7"/>
        <v>8456100</v>
      </c>
      <c r="E471" t="s">
        <v>248</v>
      </c>
      <c r="F471" s="2" t="s">
        <v>248</v>
      </c>
      <c r="G471" s="2" t="s">
        <v>4054</v>
      </c>
      <c r="H471" s="2" t="s">
        <v>4055</v>
      </c>
      <c r="I471" s="2" t="s">
        <v>4056</v>
      </c>
      <c r="J471" s="2" t="s">
        <v>4057</v>
      </c>
      <c r="K471" s="2" t="s">
        <v>4058</v>
      </c>
      <c r="L471" s="2" t="s">
        <v>4059</v>
      </c>
      <c r="M471" s="2" t="s">
        <v>4060</v>
      </c>
    </row>
    <row r="472" spans="1:13">
      <c r="A472">
        <v>7974200</v>
      </c>
      <c r="B472">
        <v>8749700</v>
      </c>
      <c r="C472">
        <v>8454500</v>
      </c>
      <c r="D472">
        <f t="shared" si="7"/>
        <v>8454500</v>
      </c>
      <c r="E472" t="s">
        <v>1190</v>
      </c>
      <c r="F472" s="2" t="s">
        <v>1190</v>
      </c>
      <c r="G472" s="2" t="s">
        <v>9822</v>
      </c>
      <c r="H472" s="2" t="s">
        <v>9823</v>
      </c>
      <c r="I472" s="2" t="s">
        <v>9824</v>
      </c>
      <c r="J472" s="2" t="s">
        <v>9825</v>
      </c>
      <c r="K472" s="2" t="s">
        <v>9826</v>
      </c>
      <c r="L472" s="2" t="s">
        <v>9827</v>
      </c>
      <c r="M472" s="2" t="s">
        <v>9828</v>
      </c>
    </row>
    <row r="473" spans="1:13">
      <c r="A473">
        <v>9622300</v>
      </c>
      <c r="B473">
        <v>6083700</v>
      </c>
      <c r="C473">
        <v>8406100</v>
      </c>
      <c r="D473">
        <f t="shared" si="7"/>
        <v>8406100</v>
      </c>
      <c r="E473" t="s">
        <v>677</v>
      </c>
      <c r="F473" s="2" t="s">
        <v>677</v>
      </c>
      <c r="G473" s="2" t="s">
        <v>6707</v>
      </c>
      <c r="H473" s="2" t="s">
        <v>6708</v>
      </c>
      <c r="I473" s="2" t="s">
        <v>6709</v>
      </c>
      <c r="J473" s="2" t="s">
        <v>6710</v>
      </c>
      <c r="K473" s="2" t="s">
        <v>2533</v>
      </c>
      <c r="L473" s="2" t="s">
        <v>6711</v>
      </c>
      <c r="M473" s="2" t="s">
        <v>6712</v>
      </c>
    </row>
    <row r="474" spans="1:13">
      <c r="A474">
        <v>9119400</v>
      </c>
      <c r="B474">
        <v>8384800</v>
      </c>
      <c r="C474">
        <v>7750800</v>
      </c>
      <c r="D474">
        <f t="shared" si="7"/>
        <v>8384800</v>
      </c>
      <c r="E474" t="s">
        <v>449</v>
      </c>
      <c r="F474" s="2" t="s">
        <v>449</v>
      </c>
      <c r="G474" s="2" t="s">
        <v>5301</v>
      </c>
      <c r="H474" s="2" t="s">
        <v>5302</v>
      </c>
      <c r="I474" s="2" t="s">
        <v>5303</v>
      </c>
      <c r="J474" s="2" t="s">
        <v>3842</v>
      </c>
      <c r="K474" s="2" t="s">
        <v>2905</v>
      </c>
      <c r="L474" s="2" t="s">
        <v>5304</v>
      </c>
      <c r="M474" s="2" t="s">
        <v>5305</v>
      </c>
    </row>
    <row r="475" spans="1:13">
      <c r="A475">
        <v>8379500</v>
      </c>
      <c r="B475">
        <v>6982200</v>
      </c>
      <c r="C475">
        <v>9144800</v>
      </c>
      <c r="D475">
        <f t="shared" si="7"/>
        <v>8379500</v>
      </c>
      <c r="E475" t="s">
        <v>2275</v>
      </c>
      <c r="F475" s="2" t="s">
        <v>2275</v>
      </c>
      <c r="G475" s="2" t="s">
        <v>16138</v>
      </c>
      <c r="H475" s="2" t="s">
        <v>16139</v>
      </c>
      <c r="I475" s="2" t="s">
        <v>15396</v>
      </c>
      <c r="J475" s="2" t="s">
        <v>15397</v>
      </c>
      <c r="K475" s="2" t="s">
        <v>16140</v>
      </c>
      <c r="L475" s="2" t="s">
        <v>16141</v>
      </c>
      <c r="M475" s="2" t="s">
        <v>16142</v>
      </c>
    </row>
    <row r="476" spans="1:13">
      <c r="A476">
        <v>8982500</v>
      </c>
      <c r="B476">
        <v>8178400</v>
      </c>
      <c r="C476">
        <v>8354100</v>
      </c>
      <c r="D476">
        <f t="shared" si="7"/>
        <v>8354100</v>
      </c>
      <c r="E476" t="s">
        <v>827</v>
      </c>
      <c r="F476" s="2" t="s">
        <v>827</v>
      </c>
      <c r="G476" s="2" t="s">
        <v>7631</v>
      </c>
      <c r="H476" s="2" t="s">
        <v>7632</v>
      </c>
      <c r="I476" s="2" t="s">
        <v>7633</v>
      </c>
      <c r="J476" s="2" t="s">
        <v>7634</v>
      </c>
      <c r="K476" s="2" t="s">
        <v>7635</v>
      </c>
      <c r="L476" s="2" t="s">
        <v>7636</v>
      </c>
      <c r="M476" s="2" t="s">
        <v>7637</v>
      </c>
    </row>
    <row r="477" spans="1:13">
      <c r="A477">
        <v>9455200</v>
      </c>
      <c r="B477">
        <v>8102800</v>
      </c>
      <c r="C477">
        <v>8311600</v>
      </c>
      <c r="D477">
        <f t="shared" si="7"/>
        <v>8311600</v>
      </c>
      <c r="E477" t="s">
        <v>1818</v>
      </c>
      <c r="F477" s="2" t="s">
        <v>1818</v>
      </c>
      <c r="G477" s="2" t="s">
        <v>13493</v>
      </c>
      <c r="H477" s="2" t="s">
        <v>13494</v>
      </c>
      <c r="I477" s="2" t="s">
        <v>13495</v>
      </c>
      <c r="J477" s="2" t="s">
        <v>13457</v>
      </c>
      <c r="K477" s="2" t="s">
        <v>13496</v>
      </c>
      <c r="L477" s="2" t="s">
        <v>13497</v>
      </c>
      <c r="M477" s="2" t="s">
        <v>13498</v>
      </c>
    </row>
    <row r="478" spans="1:13">
      <c r="A478">
        <v>8250400</v>
      </c>
      <c r="B478">
        <v>0</v>
      </c>
      <c r="C478">
        <v>8320900</v>
      </c>
      <c r="D478">
        <f t="shared" si="7"/>
        <v>8250400</v>
      </c>
      <c r="E478" t="s">
        <v>774</v>
      </c>
      <c r="F478" s="2" t="s">
        <v>774</v>
      </c>
      <c r="G478" s="2" t="s">
        <v>7312</v>
      </c>
      <c r="H478" s="2" t="s">
        <v>7313</v>
      </c>
      <c r="I478" s="2" t="s">
        <v>7314</v>
      </c>
      <c r="J478" s="2" t="s">
        <v>7315</v>
      </c>
      <c r="K478" s="2" t="s">
        <v>2898</v>
      </c>
      <c r="L478" s="2" t="s">
        <v>7316</v>
      </c>
      <c r="M478" s="2" t="s">
        <v>7317</v>
      </c>
    </row>
    <row r="479" spans="1:13">
      <c r="A479">
        <v>9523500</v>
      </c>
      <c r="B479">
        <v>0</v>
      </c>
      <c r="C479">
        <v>8199400</v>
      </c>
      <c r="D479">
        <f t="shared" si="7"/>
        <v>8199400</v>
      </c>
      <c r="E479" t="s">
        <v>31</v>
      </c>
      <c r="F479" s="2" t="s">
        <v>31</v>
      </c>
      <c r="G479" s="2" t="s">
        <v>2629</v>
      </c>
      <c r="H479" s="2" t="s">
        <v>2630</v>
      </c>
      <c r="I479" s="2" t="s">
        <v>2631</v>
      </c>
      <c r="J479" s="2" t="s">
        <v>2632</v>
      </c>
      <c r="K479" s="2" t="s">
        <v>2633</v>
      </c>
      <c r="L479" s="2" t="s">
        <v>2634</v>
      </c>
      <c r="M479" s="2" t="s">
        <v>2635</v>
      </c>
    </row>
    <row r="480" spans="1:13">
      <c r="A480">
        <v>8156500</v>
      </c>
      <c r="B480">
        <v>8425500</v>
      </c>
      <c r="C480">
        <v>7552400</v>
      </c>
      <c r="D480">
        <f t="shared" si="7"/>
        <v>8156500</v>
      </c>
      <c r="E480" t="s">
        <v>1207</v>
      </c>
      <c r="F480" s="2" t="s">
        <v>1207</v>
      </c>
      <c r="G480" s="2" t="s">
        <v>9924</v>
      </c>
      <c r="H480" s="2" t="s">
        <v>9925</v>
      </c>
      <c r="I480" s="2" t="s">
        <v>9926</v>
      </c>
      <c r="J480" s="2" t="s">
        <v>9927</v>
      </c>
      <c r="K480" s="2" t="s">
        <v>9928</v>
      </c>
      <c r="L480" s="2" t="s">
        <v>9929</v>
      </c>
      <c r="M480" s="2" t="s">
        <v>9930</v>
      </c>
    </row>
    <row r="481" spans="1:13">
      <c r="A481">
        <v>8490100</v>
      </c>
      <c r="B481">
        <v>8117100</v>
      </c>
      <c r="C481">
        <v>7570900</v>
      </c>
      <c r="D481">
        <f t="shared" si="7"/>
        <v>8117100</v>
      </c>
      <c r="E481" t="s">
        <v>1523</v>
      </c>
      <c r="F481" s="2" t="s">
        <v>1523</v>
      </c>
      <c r="G481" s="2" t="s">
        <v>11778</v>
      </c>
      <c r="H481" s="2" t="s">
        <v>11779</v>
      </c>
      <c r="I481" s="2" t="s">
        <v>11780</v>
      </c>
      <c r="J481" s="2" t="s">
        <v>11781</v>
      </c>
      <c r="K481" s="2" t="s">
        <v>11782</v>
      </c>
      <c r="L481" s="2" t="s">
        <v>11783</v>
      </c>
      <c r="M481" s="2" t="s">
        <v>11784</v>
      </c>
    </row>
    <row r="482" spans="1:13">
      <c r="A482">
        <v>8113900</v>
      </c>
      <c r="B482">
        <v>0</v>
      </c>
      <c r="C482">
        <v>8755700</v>
      </c>
      <c r="D482">
        <f t="shared" si="7"/>
        <v>8113900</v>
      </c>
      <c r="E482" t="s">
        <v>436</v>
      </c>
      <c r="F482" s="2" t="s">
        <v>436</v>
      </c>
      <c r="G482" s="2" t="s">
        <v>5223</v>
      </c>
      <c r="H482" s="2" t="s">
        <v>5224</v>
      </c>
      <c r="I482" s="2" t="s">
        <v>5225</v>
      </c>
      <c r="J482" s="2" t="s">
        <v>5226</v>
      </c>
      <c r="K482" s="2" t="s">
        <v>2519</v>
      </c>
      <c r="L482" s="2" t="s">
        <v>5227</v>
      </c>
      <c r="M482" s="2" t="s">
        <v>5228</v>
      </c>
    </row>
    <row r="483" spans="1:13">
      <c r="A483">
        <v>8241600</v>
      </c>
      <c r="B483">
        <v>8084800</v>
      </c>
      <c r="C483">
        <v>7483300</v>
      </c>
      <c r="D483">
        <f t="shared" si="7"/>
        <v>8084800</v>
      </c>
      <c r="E483" t="s">
        <v>2210</v>
      </c>
      <c r="F483" s="2" t="s">
        <v>2210</v>
      </c>
      <c r="G483" s="2" t="s">
        <v>15760</v>
      </c>
      <c r="H483" s="2" t="s">
        <v>15761</v>
      </c>
      <c r="I483" s="2" t="s">
        <v>10385</v>
      </c>
      <c r="J483" s="2" t="s">
        <v>15762</v>
      </c>
      <c r="K483" s="2" t="s">
        <v>2898</v>
      </c>
      <c r="L483" s="2" t="s">
        <v>15763</v>
      </c>
      <c r="M483" s="2" t="s">
        <v>15764</v>
      </c>
    </row>
    <row r="484" spans="1:13">
      <c r="A484">
        <v>8140200</v>
      </c>
      <c r="B484">
        <v>7997600</v>
      </c>
      <c r="C484">
        <v>7208500</v>
      </c>
      <c r="D484">
        <f t="shared" si="7"/>
        <v>7997600</v>
      </c>
      <c r="E484" t="s">
        <v>183</v>
      </c>
      <c r="F484" s="2" t="s">
        <v>183</v>
      </c>
      <c r="G484" s="2" t="s">
        <v>3656</v>
      </c>
      <c r="H484" s="2" t="s">
        <v>3657</v>
      </c>
      <c r="I484" s="2" t="s">
        <v>3658</v>
      </c>
      <c r="J484" s="2" t="s">
        <v>3659</v>
      </c>
      <c r="K484" s="2" t="s">
        <v>3660</v>
      </c>
      <c r="L484" s="2" t="s">
        <v>3661</v>
      </c>
      <c r="M484" s="2" t="s">
        <v>3662</v>
      </c>
    </row>
    <row r="485" spans="1:13">
      <c r="A485">
        <v>7989600</v>
      </c>
      <c r="B485">
        <v>8175700</v>
      </c>
      <c r="C485">
        <v>6715100</v>
      </c>
      <c r="D485">
        <f t="shared" si="7"/>
        <v>7989600</v>
      </c>
      <c r="E485" t="s">
        <v>1527</v>
      </c>
      <c r="F485" s="2" t="s">
        <v>1527</v>
      </c>
      <c r="G485" s="2" t="s">
        <v>11803</v>
      </c>
      <c r="H485" s="2" t="s">
        <v>11804</v>
      </c>
      <c r="I485" s="2" t="s">
        <v>11805</v>
      </c>
      <c r="J485" s="2" t="s">
        <v>11806</v>
      </c>
      <c r="K485" s="2" t="s">
        <v>6488</v>
      </c>
      <c r="L485" s="2" t="s">
        <v>11807</v>
      </c>
      <c r="M485" s="2" t="s">
        <v>11808</v>
      </c>
    </row>
    <row r="486" spans="1:13">
      <c r="A486">
        <v>8098500</v>
      </c>
      <c r="B486">
        <v>7943100</v>
      </c>
      <c r="C486">
        <v>6704700</v>
      </c>
      <c r="D486">
        <f t="shared" si="7"/>
        <v>7943100</v>
      </c>
      <c r="E486" t="s">
        <v>664</v>
      </c>
      <c r="F486" s="2" t="s">
        <v>664</v>
      </c>
      <c r="G486" s="2" t="s">
        <v>6623</v>
      </c>
      <c r="H486" s="2" t="s">
        <v>6624</v>
      </c>
      <c r="I486" s="2" t="s">
        <v>6625</v>
      </c>
      <c r="J486" s="2" t="s">
        <v>2993</v>
      </c>
      <c r="K486" s="2" t="s">
        <v>4444</v>
      </c>
      <c r="L486" s="2" t="s">
        <v>6626</v>
      </c>
      <c r="M486" s="2" t="s">
        <v>6627</v>
      </c>
    </row>
    <row r="487" spans="1:13">
      <c r="A487">
        <v>7427100</v>
      </c>
      <c r="B487">
        <v>8570100</v>
      </c>
      <c r="C487">
        <v>7942700</v>
      </c>
      <c r="D487">
        <f t="shared" si="7"/>
        <v>7942700</v>
      </c>
      <c r="E487" t="s">
        <v>1444</v>
      </c>
      <c r="F487" s="2" t="s">
        <v>1444</v>
      </c>
      <c r="G487" s="2" t="s">
        <v>11316</v>
      </c>
      <c r="H487" s="2" t="s">
        <v>11317</v>
      </c>
      <c r="I487" s="2" t="s">
        <v>11318</v>
      </c>
      <c r="J487" s="2" t="s">
        <v>10807</v>
      </c>
      <c r="K487" s="2" t="s">
        <v>3073</v>
      </c>
      <c r="L487" s="2" t="s">
        <v>11319</v>
      </c>
      <c r="M487" s="2" t="s">
        <v>11320</v>
      </c>
    </row>
    <row r="488" spans="1:13">
      <c r="A488">
        <v>0</v>
      </c>
      <c r="B488">
        <v>8337600</v>
      </c>
      <c r="C488">
        <v>7926800</v>
      </c>
      <c r="D488">
        <f t="shared" si="7"/>
        <v>7926800</v>
      </c>
      <c r="E488" t="s">
        <v>143</v>
      </c>
      <c r="F488" s="2" t="s">
        <v>143</v>
      </c>
      <c r="G488" s="2" t="s">
        <v>3394</v>
      </c>
      <c r="H488" s="2" t="s">
        <v>3395</v>
      </c>
      <c r="I488" s="2" t="s">
        <v>3396</v>
      </c>
      <c r="J488" s="2" t="s">
        <v>3397</v>
      </c>
      <c r="K488" s="2" t="s">
        <v>3398</v>
      </c>
      <c r="L488" s="2" t="s">
        <v>3399</v>
      </c>
      <c r="M488" s="2" t="s">
        <v>3400</v>
      </c>
    </row>
    <row r="489" spans="1:13">
      <c r="A489">
        <v>7836000</v>
      </c>
      <c r="B489">
        <v>3955500</v>
      </c>
      <c r="C489">
        <v>9335400</v>
      </c>
      <c r="D489">
        <f t="shared" si="7"/>
        <v>7836000</v>
      </c>
      <c r="E489" t="s">
        <v>541</v>
      </c>
      <c r="F489" s="2" t="s">
        <v>541</v>
      </c>
      <c r="G489" s="2" t="s">
        <v>5851</v>
      </c>
      <c r="H489" s="2" t="s">
        <v>5852</v>
      </c>
      <c r="I489" s="2" t="s">
        <v>5853</v>
      </c>
      <c r="J489" s="2" t="s">
        <v>5854</v>
      </c>
      <c r="K489" s="2" t="s">
        <v>5855</v>
      </c>
      <c r="L489" s="2" t="s">
        <v>5856</v>
      </c>
      <c r="M489" s="2" t="s">
        <v>5857</v>
      </c>
    </row>
    <row r="490" spans="1:13">
      <c r="A490">
        <v>8261200</v>
      </c>
      <c r="B490">
        <v>7755900</v>
      </c>
      <c r="C490">
        <v>7015100</v>
      </c>
      <c r="D490">
        <f t="shared" si="7"/>
        <v>7755900</v>
      </c>
      <c r="E490" t="s">
        <v>490</v>
      </c>
      <c r="F490" s="2" t="s">
        <v>490</v>
      </c>
      <c r="G490" s="2" t="s">
        <v>5540</v>
      </c>
      <c r="H490" s="2" t="s">
        <v>5541</v>
      </c>
      <c r="I490" s="2" t="s">
        <v>5542</v>
      </c>
      <c r="J490" s="2" t="s">
        <v>5543</v>
      </c>
      <c r="K490" s="2" t="s">
        <v>5544</v>
      </c>
      <c r="L490" s="2" t="s">
        <v>5545</v>
      </c>
      <c r="M490" s="2" t="s">
        <v>5546</v>
      </c>
    </row>
    <row r="491" spans="1:13">
      <c r="A491">
        <v>8308000</v>
      </c>
      <c r="B491">
        <v>5575900</v>
      </c>
      <c r="C491">
        <v>7747900</v>
      </c>
      <c r="D491">
        <f t="shared" si="7"/>
        <v>7747900</v>
      </c>
      <c r="E491" t="s">
        <v>124</v>
      </c>
      <c r="F491" s="2" t="s">
        <v>124</v>
      </c>
      <c r="G491" s="2" t="s">
        <v>3269</v>
      </c>
      <c r="H491" s="2" t="s">
        <v>3270</v>
      </c>
      <c r="I491" s="2" t="s">
        <v>3271</v>
      </c>
      <c r="J491" s="2" t="s">
        <v>3272</v>
      </c>
      <c r="K491" s="2" t="s">
        <v>2519</v>
      </c>
      <c r="L491" s="2" t="s">
        <v>3273</v>
      </c>
      <c r="M491" s="2" t="s">
        <v>3274</v>
      </c>
    </row>
    <row r="492" spans="1:13">
      <c r="A492">
        <v>8525600</v>
      </c>
      <c r="B492">
        <v>6434400</v>
      </c>
      <c r="C492">
        <v>7724900</v>
      </c>
      <c r="D492">
        <f t="shared" si="7"/>
        <v>7724900</v>
      </c>
      <c r="E492" t="s">
        <v>1245</v>
      </c>
      <c r="F492" s="2" t="s">
        <v>1245</v>
      </c>
      <c r="G492" s="2" t="s">
        <v>10143</v>
      </c>
      <c r="H492" s="2" t="s">
        <v>10144</v>
      </c>
      <c r="I492" s="2" t="s">
        <v>10145</v>
      </c>
      <c r="J492" s="2" t="s">
        <v>10146</v>
      </c>
      <c r="K492" s="2" t="s">
        <v>4444</v>
      </c>
      <c r="L492" s="2" t="s">
        <v>10147</v>
      </c>
      <c r="M492" s="2" t="s">
        <v>10148</v>
      </c>
    </row>
    <row r="493" spans="1:13">
      <c r="A493">
        <v>7690800</v>
      </c>
      <c r="B493">
        <v>5145800</v>
      </c>
      <c r="C493">
        <v>8616400</v>
      </c>
      <c r="D493">
        <f t="shared" si="7"/>
        <v>7690800</v>
      </c>
      <c r="E493" t="s">
        <v>967</v>
      </c>
      <c r="F493" s="2" t="s">
        <v>967</v>
      </c>
      <c r="G493" s="2" t="s">
        <v>8502</v>
      </c>
      <c r="H493" s="2" t="s">
        <v>8503</v>
      </c>
      <c r="I493" s="2" t="s">
        <v>2491</v>
      </c>
      <c r="J493" s="2" t="s">
        <v>3031</v>
      </c>
      <c r="K493" s="2" t="s">
        <v>2878</v>
      </c>
      <c r="L493" s="2" t="s">
        <v>5286</v>
      </c>
      <c r="M493" s="2" t="s">
        <v>8504</v>
      </c>
    </row>
    <row r="494" spans="1:13">
      <c r="A494">
        <v>9214500</v>
      </c>
      <c r="B494">
        <v>6179000</v>
      </c>
      <c r="C494">
        <v>7689000</v>
      </c>
      <c r="D494">
        <f t="shared" si="7"/>
        <v>7689000</v>
      </c>
      <c r="E494" t="s">
        <v>2330</v>
      </c>
      <c r="F494" s="2" t="s">
        <v>2330</v>
      </c>
      <c r="G494" s="2" t="s">
        <v>16440</v>
      </c>
      <c r="H494" s="2" t="s">
        <v>16441</v>
      </c>
      <c r="I494" s="2" t="s">
        <v>16442</v>
      </c>
      <c r="J494" s="2" t="s">
        <v>11132</v>
      </c>
      <c r="K494" s="2" t="s">
        <v>16443</v>
      </c>
      <c r="L494" s="2" t="s">
        <v>16444</v>
      </c>
      <c r="M494" s="2" t="s">
        <v>16445</v>
      </c>
    </row>
    <row r="495" spans="1:13">
      <c r="A495">
        <v>0</v>
      </c>
      <c r="B495">
        <v>7518100</v>
      </c>
      <c r="C495">
        <v>7854700</v>
      </c>
      <c r="D495">
        <f t="shared" si="7"/>
        <v>7518100</v>
      </c>
      <c r="E495" t="s">
        <v>1453</v>
      </c>
      <c r="F495" s="2" t="s">
        <v>1453</v>
      </c>
      <c r="G495" s="2" t="s">
        <v>11366</v>
      </c>
      <c r="H495" s="2" t="s">
        <v>11367</v>
      </c>
      <c r="I495" s="2" t="s">
        <v>11368</v>
      </c>
      <c r="J495" s="2" t="s">
        <v>11369</v>
      </c>
      <c r="K495" s="2" t="s">
        <v>11370</v>
      </c>
      <c r="L495" s="2" t="s">
        <v>11371</v>
      </c>
      <c r="M495" s="2" t="s">
        <v>11372</v>
      </c>
    </row>
    <row r="496" spans="1:13">
      <c r="A496">
        <v>7512200</v>
      </c>
      <c r="B496">
        <v>7867200</v>
      </c>
      <c r="C496">
        <v>6726700</v>
      </c>
      <c r="D496">
        <f t="shared" si="7"/>
        <v>7512200</v>
      </c>
      <c r="E496" t="s">
        <v>1783</v>
      </c>
      <c r="F496" s="2" t="s">
        <v>1783</v>
      </c>
      <c r="G496" s="2" t="s">
        <v>13298</v>
      </c>
      <c r="H496" s="2" t="s">
        <v>13299</v>
      </c>
      <c r="I496" s="2" t="s">
        <v>12633</v>
      </c>
      <c r="J496" s="2" t="s">
        <v>3445</v>
      </c>
      <c r="K496" s="2" t="s">
        <v>2540</v>
      </c>
      <c r="L496" s="2" t="s">
        <v>13300</v>
      </c>
      <c r="M496" s="2" t="s">
        <v>13301</v>
      </c>
    </row>
    <row r="497" spans="1:13">
      <c r="A497">
        <v>7517900</v>
      </c>
      <c r="B497">
        <v>7511900</v>
      </c>
      <c r="C497">
        <v>6728100</v>
      </c>
      <c r="D497">
        <f t="shared" si="7"/>
        <v>7511900</v>
      </c>
      <c r="E497" t="s">
        <v>177</v>
      </c>
      <c r="F497" s="2" t="s">
        <v>177</v>
      </c>
      <c r="G497" s="2" t="s">
        <v>3617</v>
      </c>
      <c r="H497" s="2" t="s">
        <v>3618</v>
      </c>
      <c r="I497" s="2" t="s">
        <v>3619</v>
      </c>
      <c r="J497" s="2" t="s">
        <v>2717</v>
      </c>
      <c r="K497" s="2" t="s">
        <v>3620</v>
      </c>
      <c r="L497" s="2" t="s">
        <v>3621</v>
      </c>
      <c r="M497" s="2" t="s">
        <v>3622</v>
      </c>
    </row>
    <row r="498" spans="1:13">
      <c r="A498">
        <v>8111000</v>
      </c>
      <c r="B498">
        <v>7180200</v>
      </c>
      <c r="C498">
        <v>7487600</v>
      </c>
      <c r="D498">
        <f t="shared" si="7"/>
        <v>7487600</v>
      </c>
      <c r="E498" t="s">
        <v>988</v>
      </c>
      <c r="F498" s="2" t="s">
        <v>988</v>
      </c>
      <c r="G498" s="2" t="s">
        <v>8615</v>
      </c>
      <c r="H498" s="2" t="s">
        <v>8616</v>
      </c>
      <c r="I498" s="2" t="s">
        <v>8617</v>
      </c>
      <c r="J498" s="2" t="s">
        <v>8618</v>
      </c>
      <c r="K498" s="2" t="s">
        <v>2519</v>
      </c>
      <c r="L498" s="2" t="s">
        <v>8619</v>
      </c>
      <c r="M498" s="2" t="s">
        <v>8620</v>
      </c>
    </row>
    <row r="499" spans="1:13">
      <c r="A499">
        <v>8141300</v>
      </c>
      <c r="B499">
        <v>7452800</v>
      </c>
      <c r="C499">
        <v>6867100</v>
      </c>
      <c r="D499">
        <f t="shared" si="7"/>
        <v>7452800</v>
      </c>
      <c r="E499" t="s">
        <v>1871</v>
      </c>
      <c r="F499" s="2" t="s">
        <v>1871</v>
      </c>
      <c r="G499" s="2" t="s">
        <v>13804</v>
      </c>
      <c r="H499" s="2" t="s">
        <v>13805</v>
      </c>
      <c r="I499" s="2" t="s">
        <v>8953</v>
      </c>
      <c r="J499" s="2" t="s">
        <v>2775</v>
      </c>
      <c r="K499" s="2" t="s">
        <v>13806</v>
      </c>
      <c r="L499" s="2" t="s">
        <v>13807</v>
      </c>
      <c r="M499" s="2" t="s">
        <v>13808</v>
      </c>
    </row>
    <row r="500" spans="1:13">
      <c r="A500">
        <v>7546600</v>
      </c>
      <c r="B500">
        <v>6433100</v>
      </c>
      <c r="C500">
        <v>7430300</v>
      </c>
      <c r="D500">
        <f t="shared" si="7"/>
        <v>7430300</v>
      </c>
      <c r="E500" t="s">
        <v>680</v>
      </c>
      <c r="F500" s="2" t="s">
        <v>680</v>
      </c>
      <c r="G500" s="2" t="s">
        <v>6726</v>
      </c>
      <c r="H500" s="2" t="s">
        <v>6727</v>
      </c>
      <c r="I500" s="2" t="s">
        <v>6728</v>
      </c>
      <c r="J500" s="2" t="s">
        <v>6729</v>
      </c>
      <c r="K500" s="2" t="s">
        <v>2519</v>
      </c>
      <c r="L500" s="2" t="s">
        <v>6730</v>
      </c>
      <c r="M500" s="2" t="s">
        <v>6731</v>
      </c>
    </row>
    <row r="501" spans="1:13">
      <c r="A501">
        <v>8519400</v>
      </c>
      <c r="B501">
        <v>4544700</v>
      </c>
      <c r="C501">
        <v>7405400</v>
      </c>
      <c r="D501">
        <f t="shared" si="7"/>
        <v>7405400</v>
      </c>
      <c r="E501" t="s">
        <v>2195</v>
      </c>
      <c r="F501" s="2" t="s">
        <v>2195</v>
      </c>
      <c r="G501" s="2" t="s">
        <v>15679</v>
      </c>
      <c r="H501" s="2" t="s">
        <v>15680</v>
      </c>
      <c r="I501" s="2" t="s">
        <v>15681</v>
      </c>
      <c r="J501" s="2" t="s">
        <v>8267</v>
      </c>
      <c r="K501" s="2" t="s">
        <v>15682</v>
      </c>
      <c r="L501" s="2" t="s">
        <v>15683</v>
      </c>
      <c r="M501" s="2" t="s">
        <v>15684</v>
      </c>
    </row>
    <row r="502" spans="1:13">
      <c r="A502">
        <v>8641700</v>
      </c>
      <c r="B502">
        <v>7393000</v>
      </c>
      <c r="C502">
        <v>6487100</v>
      </c>
      <c r="D502">
        <f t="shared" si="7"/>
        <v>7393000</v>
      </c>
      <c r="E502" t="s">
        <v>1069</v>
      </c>
      <c r="F502" s="2" t="s">
        <v>1069</v>
      </c>
      <c r="G502" s="2" t="s">
        <v>9112</v>
      </c>
      <c r="H502" s="2" t="s">
        <v>9113</v>
      </c>
      <c r="I502" s="2" t="s">
        <v>9114</v>
      </c>
      <c r="J502" s="2" t="s">
        <v>9115</v>
      </c>
      <c r="K502" s="2" t="s">
        <v>2519</v>
      </c>
      <c r="L502" s="2" t="s">
        <v>9116</v>
      </c>
      <c r="M502" s="2" t="s">
        <v>9117</v>
      </c>
    </row>
    <row r="503" spans="1:13">
      <c r="A503">
        <v>7639500</v>
      </c>
      <c r="B503">
        <v>6593300</v>
      </c>
      <c r="C503">
        <v>7374100</v>
      </c>
      <c r="D503">
        <f t="shared" si="7"/>
        <v>7374100</v>
      </c>
      <c r="E503" t="s">
        <v>1822</v>
      </c>
      <c r="F503" s="2" t="s">
        <v>1822</v>
      </c>
      <c r="G503" s="2" t="s">
        <v>13516</v>
      </c>
      <c r="H503" s="2" t="s">
        <v>13517</v>
      </c>
      <c r="I503" s="2" t="s">
        <v>13518</v>
      </c>
      <c r="J503" s="2" t="s">
        <v>8803</v>
      </c>
      <c r="K503" s="2" t="s">
        <v>13519</v>
      </c>
      <c r="L503" s="2" t="s">
        <v>13520</v>
      </c>
      <c r="M503" s="2" t="s">
        <v>13521</v>
      </c>
    </row>
    <row r="504" spans="1:13">
      <c r="A504">
        <v>8448400</v>
      </c>
      <c r="B504">
        <v>6006800</v>
      </c>
      <c r="C504">
        <v>7355700</v>
      </c>
      <c r="D504">
        <f t="shared" si="7"/>
        <v>7355700</v>
      </c>
      <c r="E504" t="s">
        <v>1610</v>
      </c>
      <c r="F504" s="2" t="s">
        <v>1610</v>
      </c>
      <c r="G504" s="2" t="s">
        <v>12304</v>
      </c>
      <c r="H504" s="2" t="s">
        <v>12305</v>
      </c>
      <c r="I504" s="2" t="s">
        <v>2491</v>
      </c>
      <c r="J504" s="2" t="s">
        <v>2877</v>
      </c>
      <c r="K504" s="2" t="s">
        <v>2878</v>
      </c>
      <c r="L504" s="2" t="s">
        <v>3435</v>
      </c>
      <c r="M504" s="2" t="s">
        <v>12306</v>
      </c>
    </row>
    <row r="505" spans="1:13">
      <c r="A505">
        <v>8563100</v>
      </c>
      <c r="B505">
        <v>0</v>
      </c>
      <c r="C505">
        <v>7348900</v>
      </c>
      <c r="D505">
        <f t="shared" si="7"/>
        <v>7348900</v>
      </c>
      <c r="E505" t="s">
        <v>1590</v>
      </c>
      <c r="F505" s="2" t="s">
        <v>1590</v>
      </c>
      <c r="G505" s="2" t="s">
        <v>12183</v>
      </c>
      <c r="H505" s="2" t="s">
        <v>12184</v>
      </c>
      <c r="I505" s="2" t="s">
        <v>12185</v>
      </c>
      <c r="J505" s="2" t="s">
        <v>12186</v>
      </c>
      <c r="K505" s="2" t="s">
        <v>6301</v>
      </c>
      <c r="L505" s="2" t="s">
        <v>12187</v>
      </c>
      <c r="M505" s="2" t="s">
        <v>12188</v>
      </c>
    </row>
    <row r="506" spans="1:13">
      <c r="A506">
        <v>2760400</v>
      </c>
      <c r="B506">
        <v>7340700</v>
      </c>
      <c r="C506">
        <v>8213100</v>
      </c>
      <c r="D506">
        <f t="shared" si="7"/>
        <v>7340700</v>
      </c>
      <c r="E506" t="s">
        <v>247</v>
      </c>
      <c r="F506" s="2" t="s">
        <v>247</v>
      </c>
      <c r="G506" s="2" t="s">
        <v>4048</v>
      </c>
      <c r="H506" s="2" t="s">
        <v>4049</v>
      </c>
      <c r="I506" s="2" t="s">
        <v>4050</v>
      </c>
      <c r="J506" s="2" t="s">
        <v>4051</v>
      </c>
      <c r="K506" s="2" t="s">
        <v>3041</v>
      </c>
      <c r="L506" s="2" t="s">
        <v>4052</v>
      </c>
      <c r="M506" s="2" t="s">
        <v>4053</v>
      </c>
    </row>
    <row r="507" spans="1:13">
      <c r="A507">
        <v>8534000</v>
      </c>
      <c r="B507">
        <v>7315200</v>
      </c>
      <c r="C507">
        <v>7114200</v>
      </c>
      <c r="D507">
        <f t="shared" si="7"/>
        <v>7315200</v>
      </c>
      <c r="E507" t="s">
        <v>1665</v>
      </c>
      <c r="F507" s="2" t="s">
        <v>1665</v>
      </c>
      <c r="G507" s="2" t="s">
        <v>12624</v>
      </c>
      <c r="H507" s="2" t="s">
        <v>12625</v>
      </c>
      <c r="I507" s="2" t="s">
        <v>2896</v>
      </c>
      <c r="J507" s="2" t="s">
        <v>8392</v>
      </c>
      <c r="K507" s="2" t="s">
        <v>2898</v>
      </c>
      <c r="L507" s="2" t="s">
        <v>8393</v>
      </c>
      <c r="M507" s="2" t="s">
        <v>12626</v>
      </c>
    </row>
    <row r="508" spans="1:13">
      <c r="A508">
        <v>8489000</v>
      </c>
      <c r="B508">
        <v>4211800</v>
      </c>
      <c r="C508">
        <v>7310000</v>
      </c>
      <c r="D508">
        <f t="shared" si="7"/>
        <v>7310000</v>
      </c>
      <c r="E508" t="s">
        <v>2123</v>
      </c>
      <c r="F508" s="2" t="s">
        <v>2123</v>
      </c>
      <c r="G508" s="2" t="s">
        <v>15271</v>
      </c>
      <c r="H508" s="2" t="s">
        <v>15272</v>
      </c>
      <c r="I508" s="2" t="s">
        <v>15273</v>
      </c>
      <c r="J508" s="2" t="s">
        <v>15274</v>
      </c>
      <c r="K508" s="2" t="s">
        <v>8054</v>
      </c>
      <c r="L508" s="2" t="s">
        <v>15275</v>
      </c>
      <c r="M508" s="2" t="s">
        <v>15276</v>
      </c>
    </row>
    <row r="509" spans="1:13">
      <c r="A509">
        <v>8115300</v>
      </c>
      <c r="B509">
        <v>7272900</v>
      </c>
      <c r="C509">
        <v>6741000</v>
      </c>
      <c r="D509">
        <f t="shared" si="7"/>
        <v>7272900</v>
      </c>
      <c r="E509" t="s">
        <v>1921</v>
      </c>
      <c r="F509" s="2" t="s">
        <v>1921</v>
      </c>
      <c r="G509" s="2" t="s">
        <v>14096</v>
      </c>
      <c r="H509" s="2" t="s">
        <v>14097</v>
      </c>
      <c r="I509" s="2" t="s">
        <v>14098</v>
      </c>
      <c r="J509" s="2" t="s">
        <v>14099</v>
      </c>
      <c r="K509" s="2" t="s">
        <v>4225</v>
      </c>
      <c r="L509" s="2" t="s">
        <v>14100</v>
      </c>
      <c r="M509" s="2" t="s">
        <v>14101</v>
      </c>
    </row>
    <row r="510" spans="1:13">
      <c r="A510">
        <v>6191200</v>
      </c>
      <c r="B510">
        <v>8708700</v>
      </c>
      <c r="C510">
        <v>7245000</v>
      </c>
      <c r="D510">
        <f t="shared" si="7"/>
        <v>7245000</v>
      </c>
      <c r="E510" t="s">
        <v>1056</v>
      </c>
      <c r="F510" s="2" t="s">
        <v>1056</v>
      </c>
      <c r="G510" s="2" t="s">
        <v>9023</v>
      </c>
      <c r="H510" s="2" t="s">
        <v>9024</v>
      </c>
      <c r="I510" s="2" t="s">
        <v>9025</v>
      </c>
      <c r="J510" s="2" t="s">
        <v>9026</v>
      </c>
      <c r="K510" s="2" t="s">
        <v>9027</v>
      </c>
      <c r="L510" s="2" t="s">
        <v>9028</v>
      </c>
      <c r="M510" s="2" t="s">
        <v>9029</v>
      </c>
    </row>
    <row r="511" spans="1:13">
      <c r="A511">
        <v>4732100</v>
      </c>
      <c r="B511">
        <v>7752900</v>
      </c>
      <c r="C511">
        <v>7237300</v>
      </c>
      <c r="D511">
        <f t="shared" si="7"/>
        <v>7237300</v>
      </c>
      <c r="E511" t="s">
        <v>1635</v>
      </c>
      <c r="F511" s="2" t="s">
        <v>1635</v>
      </c>
      <c r="G511" s="2" t="s">
        <v>12450</v>
      </c>
      <c r="H511" s="2" t="s">
        <v>12451</v>
      </c>
      <c r="I511" s="2" t="s">
        <v>12452</v>
      </c>
      <c r="J511" s="2" t="s">
        <v>12453</v>
      </c>
      <c r="K511" s="2" t="s">
        <v>12454</v>
      </c>
      <c r="L511" s="2" t="s">
        <v>12455</v>
      </c>
      <c r="M511" s="2" t="s">
        <v>12456</v>
      </c>
    </row>
    <row r="512" spans="1:13">
      <c r="A512">
        <v>7470900</v>
      </c>
      <c r="B512">
        <v>7229200</v>
      </c>
      <c r="C512">
        <v>5936300</v>
      </c>
      <c r="D512">
        <f t="shared" si="7"/>
        <v>7229200</v>
      </c>
      <c r="E512" t="s">
        <v>2439</v>
      </c>
      <c r="F512" s="2" t="s">
        <v>2439</v>
      </c>
      <c r="G512" s="2" t="s">
        <v>15003</v>
      </c>
      <c r="H512" s="2" t="s">
        <v>15004</v>
      </c>
      <c r="I512" s="2" t="s">
        <v>15005</v>
      </c>
      <c r="J512" s="2" t="s">
        <v>4880</v>
      </c>
      <c r="K512" s="2" t="s">
        <v>15006</v>
      </c>
      <c r="L512" s="2" t="s">
        <v>15007</v>
      </c>
      <c r="M512" s="2" t="s">
        <v>15008</v>
      </c>
    </row>
    <row r="513" spans="1:13">
      <c r="A513">
        <v>7228700</v>
      </c>
      <c r="B513">
        <v>0</v>
      </c>
      <c r="C513">
        <v>8856200</v>
      </c>
      <c r="D513">
        <f t="shared" si="7"/>
        <v>7228700</v>
      </c>
      <c r="E513" t="s">
        <v>846</v>
      </c>
      <c r="F513" s="2" t="s">
        <v>846</v>
      </c>
      <c r="G513" s="2" t="s">
        <v>7758</v>
      </c>
      <c r="H513" s="2" t="s">
        <v>7759</v>
      </c>
      <c r="I513" s="2" t="s">
        <v>7760</v>
      </c>
      <c r="J513" s="2" t="s">
        <v>7761</v>
      </c>
      <c r="K513" s="2" t="s">
        <v>2519</v>
      </c>
      <c r="L513" s="2" t="s">
        <v>7762</v>
      </c>
      <c r="M513" s="2" t="s">
        <v>7763</v>
      </c>
    </row>
    <row r="514" spans="1:13">
      <c r="A514">
        <v>5570100</v>
      </c>
      <c r="B514">
        <v>7222500</v>
      </c>
      <c r="C514">
        <v>8019600</v>
      </c>
      <c r="D514">
        <f t="shared" ref="D514:D577" si="8">MEDIAN(A514:C514)</f>
        <v>7222500</v>
      </c>
      <c r="E514" t="s">
        <v>1828</v>
      </c>
      <c r="F514" s="2" t="s">
        <v>1828</v>
      </c>
      <c r="G514" s="2" t="s">
        <v>13547</v>
      </c>
      <c r="H514" s="2" t="s">
        <v>13548</v>
      </c>
      <c r="I514" s="2" t="s">
        <v>3403</v>
      </c>
      <c r="J514" s="2" t="s">
        <v>13549</v>
      </c>
      <c r="K514" s="2" t="s">
        <v>13550</v>
      </c>
      <c r="L514" s="2" t="s">
        <v>13551</v>
      </c>
      <c r="M514" s="2" t="s">
        <v>13552</v>
      </c>
    </row>
    <row r="515" spans="1:13">
      <c r="A515">
        <v>7208300</v>
      </c>
      <c r="B515">
        <v>6019900</v>
      </c>
      <c r="C515">
        <v>7901600</v>
      </c>
      <c r="D515">
        <f t="shared" si="8"/>
        <v>7208300</v>
      </c>
      <c r="E515" t="s">
        <v>948</v>
      </c>
      <c r="F515" s="2" t="s">
        <v>948</v>
      </c>
      <c r="G515" s="2" t="s">
        <v>8395</v>
      </c>
      <c r="H515" s="2" t="s">
        <v>8396</v>
      </c>
      <c r="I515" s="2" t="s">
        <v>8397</v>
      </c>
      <c r="J515" s="2" t="s">
        <v>8398</v>
      </c>
      <c r="K515" s="2" t="s">
        <v>2783</v>
      </c>
      <c r="L515" s="2" t="s">
        <v>8399</v>
      </c>
      <c r="M515" s="2" t="s">
        <v>8400</v>
      </c>
    </row>
    <row r="516" spans="1:13">
      <c r="A516">
        <v>7525400</v>
      </c>
      <c r="B516">
        <v>7101500</v>
      </c>
      <c r="C516">
        <v>7006100</v>
      </c>
      <c r="D516">
        <f t="shared" si="8"/>
        <v>7101500</v>
      </c>
      <c r="E516" t="s">
        <v>1037</v>
      </c>
      <c r="F516" s="2" t="s">
        <v>1037</v>
      </c>
      <c r="G516" s="2" t="s">
        <v>8908</v>
      </c>
      <c r="H516" s="2" t="s">
        <v>8909</v>
      </c>
      <c r="I516" s="2" t="s">
        <v>8910</v>
      </c>
      <c r="J516" s="2" t="s">
        <v>2532</v>
      </c>
      <c r="K516" s="2" t="s">
        <v>8911</v>
      </c>
      <c r="L516" s="2" t="s">
        <v>8912</v>
      </c>
      <c r="M516" s="2" t="s">
        <v>8913</v>
      </c>
    </row>
    <row r="517" spans="1:13">
      <c r="A517">
        <v>5552000</v>
      </c>
      <c r="B517">
        <v>7004000</v>
      </c>
      <c r="C517">
        <v>7980400</v>
      </c>
      <c r="D517">
        <f t="shared" si="8"/>
        <v>7004000</v>
      </c>
      <c r="E517" t="s">
        <v>1138</v>
      </c>
      <c r="F517" s="2" t="s">
        <v>1138</v>
      </c>
      <c r="G517" s="2" t="s">
        <v>9511</v>
      </c>
      <c r="H517" s="2" t="s">
        <v>9512</v>
      </c>
      <c r="I517" s="2" t="s">
        <v>9513</v>
      </c>
      <c r="J517" s="2" t="s">
        <v>9514</v>
      </c>
      <c r="K517" s="2" t="s">
        <v>2519</v>
      </c>
      <c r="L517" s="2" t="s">
        <v>9515</v>
      </c>
      <c r="M517" s="2" t="s">
        <v>9516</v>
      </c>
    </row>
    <row r="518" spans="1:13">
      <c r="A518">
        <v>7306500</v>
      </c>
      <c r="B518">
        <v>6904100</v>
      </c>
      <c r="C518">
        <v>6786700</v>
      </c>
      <c r="D518">
        <f t="shared" si="8"/>
        <v>6904100</v>
      </c>
      <c r="E518" t="s">
        <v>765</v>
      </c>
      <c r="F518" s="2" t="s">
        <v>765</v>
      </c>
      <c r="G518" s="2" t="s">
        <v>7253</v>
      </c>
      <c r="H518" s="2" t="s">
        <v>7254</v>
      </c>
      <c r="I518" s="2" t="s">
        <v>3006</v>
      </c>
      <c r="J518" s="2" t="s">
        <v>2775</v>
      </c>
      <c r="K518" s="2" t="s">
        <v>7255</v>
      </c>
      <c r="L518" s="2" t="s">
        <v>7256</v>
      </c>
      <c r="M518" s="2" t="s">
        <v>7257</v>
      </c>
    </row>
    <row r="519" spans="1:13">
      <c r="A519">
        <v>8084200</v>
      </c>
      <c r="B519">
        <v>0</v>
      </c>
      <c r="C519">
        <v>6883300</v>
      </c>
      <c r="D519">
        <f t="shared" si="8"/>
        <v>6883300</v>
      </c>
      <c r="E519" t="s">
        <v>1205</v>
      </c>
      <c r="F519" s="2" t="s">
        <v>1205</v>
      </c>
      <c r="G519" s="2" t="s">
        <v>9914</v>
      </c>
      <c r="H519" s="2" t="s">
        <v>9915</v>
      </c>
      <c r="I519" s="2" t="s">
        <v>9916</v>
      </c>
      <c r="J519" s="2" t="s">
        <v>9917</v>
      </c>
      <c r="K519" s="2" t="s">
        <v>9918</v>
      </c>
      <c r="L519" s="2" t="s">
        <v>9919</v>
      </c>
      <c r="M519" s="2" t="s">
        <v>9920</v>
      </c>
    </row>
    <row r="520" spans="1:13">
      <c r="A520">
        <v>12130000</v>
      </c>
      <c r="B520">
        <v>6492700</v>
      </c>
      <c r="C520">
        <v>6837500</v>
      </c>
      <c r="D520">
        <f t="shared" si="8"/>
        <v>6837500</v>
      </c>
      <c r="E520" t="s">
        <v>516</v>
      </c>
      <c r="F520" s="2" t="s">
        <v>516</v>
      </c>
      <c r="G520" s="2" t="s">
        <v>5702</v>
      </c>
      <c r="H520" s="2" t="s">
        <v>5703</v>
      </c>
      <c r="I520" s="2" t="s">
        <v>2491</v>
      </c>
      <c r="J520" s="2" t="s">
        <v>3031</v>
      </c>
      <c r="K520" s="2" t="s">
        <v>5704</v>
      </c>
      <c r="L520" s="2" t="s">
        <v>5705</v>
      </c>
      <c r="M520" s="2" t="s">
        <v>5706</v>
      </c>
    </row>
    <row r="521" spans="1:13">
      <c r="A521">
        <v>7598200</v>
      </c>
      <c r="B521">
        <v>6830300</v>
      </c>
      <c r="C521">
        <v>6143100</v>
      </c>
      <c r="D521">
        <f t="shared" si="8"/>
        <v>6830300</v>
      </c>
      <c r="E521" t="s">
        <v>629</v>
      </c>
      <c r="F521" s="2" t="s">
        <v>629</v>
      </c>
      <c r="G521" s="2" t="s">
        <v>6417</v>
      </c>
      <c r="H521" s="2" t="s">
        <v>6418</v>
      </c>
      <c r="I521" s="2" t="s">
        <v>6419</v>
      </c>
      <c r="J521" s="2" t="s">
        <v>6420</v>
      </c>
      <c r="K521" s="2" t="s">
        <v>6421</v>
      </c>
      <c r="L521" s="2" t="s">
        <v>6422</v>
      </c>
      <c r="M521" s="2" t="s">
        <v>6423</v>
      </c>
    </row>
    <row r="522" spans="1:13">
      <c r="A522">
        <v>7150500</v>
      </c>
      <c r="B522">
        <v>6771300</v>
      </c>
      <c r="C522">
        <v>5913000</v>
      </c>
      <c r="D522">
        <f t="shared" si="8"/>
        <v>6771300</v>
      </c>
      <c r="E522" t="s">
        <v>2264</v>
      </c>
      <c r="F522" s="2" t="s">
        <v>2264</v>
      </c>
      <c r="G522" s="2" t="s">
        <v>16071</v>
      </c>
      <c r="H522" s="2" t="s">
        <v>16072</v>
      </c>
      <c r="I522" s="2" t="s">
        <v>9380</v>
      </c>
      <c r="J522" s="2" t="s">
        <v>16073</v>
      </c>
      <c r="K522" s="2" t="s">
        <v>16074</v>
      </c>
      <c r="L522" s="2" t="s">
        <v>16075</v>
      </c>
      <c r="M522" s="2" t="s">
        <v>16076</v>
      </c>
    </row>
    <row r="523" spans="1:13">
      <c r="A523">
        <v>6789500</v>
      </c>
      <c r="B523">
        <v>5447400</v>
      </c>
      <c r="C523">
        <v>6758500</v>
      </c>
      <c r="D523">
        <f t="shared" si="8"/>
        <v>6758500</v>
      </c>
      <c r="E523" t="s">
        <v>1432</v>
      </c>
      <c r="F523" s="2" t="s">
        <v>1432</v>
      </c>
      <c r="G523" s="2" t="s">
        <v>11246</v>
      </c>
      <c r="H523" s="2" t="s">
        <v>11247</v>
      </c>
      <c r="I523" s="2" t="s">
        <v>11248</v>
      </c>
      <c r="J523" s="2" t="s">
        <v>11249</v>
      </c>
      <c r="K523" s="2" t="s">
        <v>2938</v>
      </c>
      <c r="L523" s="2" t="s">
        <v>11250</v>
      </c>
      <c r="M523" s="2" t="s">
        <v>11251</v>
      </c>
    </row>
    <row r="524" spans="1:13">
      <c r="A524">
        <v>7554400</v>
      </c>
      <c r="B524">
        <v>6742100</v>
      </c>
      <c r="C524">
        <v>5842000</v>
      </c>
      <c r="D524">
        <f t="shared" si="8"/>
        <v>6742100</v>
      </c>
      <c r="E524" t="s">
        <v>2270</v>
      </c>
      <c r="F524" s="2" t="s">
        <v>2270</v>
      </c>
      <c r="G524" s="2" t="s">
        <v>16107</v>
      </c>
      <c r="H524" s="2" t="s">
        <v>16108</v>
      </c>
      <c r="I524" s="2" t="s">
        <v>16109</v>
      </c>
      <c r="J524" s="2" t="s">
        <v>16110</v>
      </c>
      <c r="K524" s="2" t="s">
        <v>16111</v>
      </c>
      <c r="L524" s="2" t="s">
        <v>16112</v>
      </c>
      <c r="M524" s="2" t="s">
        <v>16113</v>
      </c>
    </row>
    <row r="525" spans="1:13">
      <c r="A525">
        <v>6735500</v>
      </c>
      <c r="B525">
        <v>7012300</v>
      </c>
      <c r="C525">
        <v>6224800</v>
      </c>
      <c r="D525">
        <f t="shared" si="8"/>
        <v>6735500</v>
      </c>
      <c r="E525" t="s">
        <v>826</v>
      </c>
      <c r="F525" s="2" t="s">
        <v>826</v>
      </c>
      <c r="G525" s="2" t="s">
        <v>7626</v>
      </c>
      <c r="H525" s="2" t="s">
        <v>7627</v>
      </c>
      <c r="I525" s="2" t="s">
        <v>7628</v>
      </c>
      <c r="J525" s="2" t="s">
        <v>2673</v>
      </c>
      <c r="K525" s="2" t="s">
        <v>2540</v>
      </c>
      <c r="L525" s="2" t="s">
        <v>7629</v>
      </c>
      <c r="M525" s="2" t="s">
        <v>7630</v>
      </c>
    </row>
    <row r="526" spans="1:13">
      <c r="A526">
        <v>7217400</v>
      </c>
      <c r="B526">
        <v>6577400</v>
      </c>
      <c r="C526">
        <v>6699400</v>
      </c>
      <c r="D526">
        <f t="shared" si="8"/>
        <v>6699400</v>
      </c>
      <c r="E526" t="s">
        <v>562</v>
      </c>
      <c r="F526" s="2" t="s">
        <v>562</v>
      </c>
      <c r="G526" s="2" t="s">
        <v>5997</v>
      </c>
      <c r="H526" s="2" t="s">
        <v>5998</v>
      </c>
      <c r="I526" s="2" t="s">
        <v>3583</v>
      </c>
      <c r="J526" s="2" t="s">
        <v>2532</v>
      </c>
      <c r="K526" s="2" t="s">
        <v>5999</v>
      </c>
      <c r="L526" s="2" t="s">
        <v>6000</v>
      </c>
      <c r="M526" s="2" t="s">
        <v>6001</v>
      </c>
    </row>
    <row r="527" spans="1:13">
      <c r="A527">
        <v>8385700</v>
      </c>
      <c r="B527">
        <v>0</v>
      </c>
      <c r="C527">
        <v>6660100</v>
      </c>
      <c r="D527">
        <f t="shared" si="8"/>
        <v>6660100</v>
      </c>
      <c r="E527" t="s">
        <v>1231</v>
      </c>
      <c r="F527" s="2" t="s">
        <v>1231</v>
      </c>
      <c r="G527" s="2" t="s">
        <v>10063</v>
      </c>
      <c r="H527" s="2" t="s">
        <v>10064</v>
      </c>
      <c r="I527" s="2" t="s">
        <v>2742</v>
      </c>
      <c r="J527" s="2" t="s">
        <v>10065</v>
      </c>
      <c r="K527" s="2" t="s">
        <v>10066</v>
      </c>
      <c r="L527" s="2" t="s">
        <v>10067</v>
      </c>
      <c r="M527" s="2" t="s">
        <v>10068</v>
      </c>
    </row>
    <row r="528" spans="1:13">
      <c r="A528">
        <v>5283000</v>
      </c>
      <c r="B528">
        <v>6859500</v>
      </c>
      <c r="C528">
        <v>6609300</v>
      </c>
      <c r="D528">
        <f t="shared" si="8"/>
        <v>6609300</v>
      </c>
      <c r="E528" t="s">
        <v>915</v>
      </c>
      <c r="F528" s="2" t="s">
        <v>915</v>
      </c>
      <c r="G528" s="2" t="s">
        <v>8205</v>
      </c>
      <c r="H528" s="2" t="s">
        <v>8206</v>
      </c>
      <c r="I528" s="2" t="s">
        <v>8207</v>
      </c>
      <c r="J528" s="2" t="s">
        <v>8208</v>
      </c>
      <c r="K528" s="2" t="s">
        <v>8209</v>
      </c>
      <c r="L528" s="2" t="s">
        <v>8210</v>
      </c>
      <c r="M528" s="2" t="s">
        <v>8211</v>
      </c>
    </row>
    <row r="529" spans="1:13">
      <c r="A529">
        <v>5391900</v>
      </c>
      <c r="B529">
        <v>6600500</v>
      </c>
      <c r="C529">
        <v>6740600</v>
      </c>
      <c r="D529">
        <f t="shared" si="8"/>
        <v>6600500</v>
      </c>
      <c r="E529" t="s">
        <v>2256</v>
      </c>
      <c r="F529" s="2" t="s">
        <v>2256</v>
      </c>
      <c r="G529" s="2" t="s">
        <v>16027</v>
      </c>
      <c r="H529" s="2" t="s">
        <v>16028</v>
      </c>
      <c r="I529" s="2" t="s">
        <v>7195</v>
      </c>
      <c r="J529" s="2" t="s">
        <v>13549</v>
      </c>
      <c r="K529" s="2" t="s">
        <v>16029</v>
      </c>
      <c r="L529" s="2" t="s">
        <v>16030</v>
      </c>
      <c r="M529" s="2" t="s">
        <v>16031</v>
      </c>
    </row>
    <row r="530" spans="1:13">
      <c r="A530">
        <v>7354300</v>
      </c>
      <c r="B530">
        <v>5521600</v>
      </c>
      <c r="C530">
        <v>6580900</v>
      </c>
      <c r="D530">
        <f t="shared" si="8"/>
        <v>6580900</v>
      </c>
      <c r="E530" t="s">
        <v>1982</v>
      </c>
      <c r="F530" s="2" t="s">
        <v>1982</v>
      </c>
      <c r="G530" s="2" t="s">
        <v>14454</v>
      </c>
      <c r="H530" s="2" t="s">
        <v>14455</v>
      </c>
      <c r="I530" s="2" t="s">
        <v>14456</v>
      </c>
      <c r="J530" s="2" t="s">
        <v>14457</v>
      </c>
      <c r="K530" s="2" t="s">
        <v>6080</v>
      </c>
      <c r="L530" s="2" t="s">
        <v>14458</v>
      </c>
      <c r="M530" s="2" t="s">
        <v>14459</v>
      </c>
    </row>
    <row r="531" spans="1:13">
      <c r="A531">
        <v>13491000</v>
      </c>
      <c r="B531">
        <v>6568600</v>
      </c>
      <c r="C531">
        <v>6357500</v>
      </c>
      <c r="D531">
        <f t="shared" si="8"/>
        <v>6568600</v>
      </c>
      <c r="E531" t="s">
        <v>2407</v>
      </c>
      <c r="F531" s="2" t="s">
        <v>2407</v>
      </c>
      <c r="G531" s="2" t="s">
        <v>9060</v>
      </c>
      <c r="H531" s="2" t="s">
        <v>9061</v>
      </c>
      <c r="I531" s="2" t="s">
        <v>9062</v>
      </c>
      <c r="J531" s="2" t="s">
        <v>6110</v>
      </c>
      <c r="K531" s="2" t="s">
        <v>2540</v>
      </c>
      <c r="L531" s="2" t="s">
        <v>9063</v>
      </c>
      <c r="M531" s="2" t="s">
        <v>9064</v>
      </c>
    </row>
    <row r="532" spans="1:13">
      <c r="A532">
        <v>6764500</v>
      </c>
      <c r="B532">
        <v>6557800</v>
      </c>
      <c r="C532">
        <v>6270600</v>
      </c>
      <c r="D532">
        <f t="shared" si="8"/>
        <v>6557800</v>
      </c>
      <c r="E532" t="s">
        <v>475</v>
      </c>
      <c r="F532" s="2" t="s">
        <v>475</v>
      </c>
      <c r="G532" s="2" t="s">
        <v>5451</v>
      </c>
      <c r="H532" s="2" t="s">
        <v>5452</v>
      </c>
      <c r="I532" s="2" t="s">
        <v>5453</v>
      </c>
      <c r="J532" s="2" t="s">
        <v>5454</v>
      </c>
      <c r="K532" s="2" t="s">
        <v>5455</v>
      </c>
      <c r="L532" s="2" t="s">
        <v>5456</v>
      </c>
      <c r="M532" s="2" t="s">
        <v>5457</v>
      </c>
    </row>
    <row r="533" spans="1:13">
      <c r="A533">
        <v>6963000</v>
      </c>
      <c r="B533">
        <v>6465900</v>
      </c>
      <c r="C533">
        <v>6531900</v>
      </c>
      <c r="D533">
        <f t="shared" si="8"/>
        <v>6531900</v>
      </c>
      <c r="E533" t="s">
        <v>316</v>
      </c>
      <c r="F533" s="2" t="s">
        <v>316</v>
      </c>
      <c r="G533" s="2" t="s">
        <v>4474</v>
      </c>
      <c r="H533" s="2" t="s">
        <v>4475</v>
      </c>
      <c r="I533" s="2" t="s">
        <v>4476</v>
      </c>
      <c r="J533" s="2" t="s">
        <v>4477</v>
      </c>
      <c r="K533" s="2" t="s">
        <v>2519</v>
      </c>
      <c r="L533" s="2" t="s">
        <v>4478</v>
      </c>
      <c r="M533" s="2" t="s">
        <v>4479</v>
      </c>
    </row>
    <row r="534" spans="1:13">
      <c r="A534">
        <v>6734800</v>
      </c>
      <c r="B534">
        <v>6521200</v>
      </c>
      <c r="C534">
        <v>6265900</v>
      </c>
      <c r="D534">
        <f t="shared" si="8"/>
        <v>6521200</v>
      </c>
      <c r="E534" t="s">
        <v>2241</v>
      </c>
      <c r="F534" s="2" t="s">
        <v>2241</v>
      </c>
      <c r="G534" s="2" t="s">
        <v>15931</v>
      </c>
      <c r="H534" s="2" t="s">
        <v>15932</v>
      </c>
      <c r="I534" s="2" t="s">
        <v>15933</v>
      </c>
      <c r="J534" s="2" t="s">
        <v>15934</v>
      </c>
      <c r="K534" s="2" t="s">
        <v>15935</v>
      </c>
      <c r="L534" s="2" t="s">
        <v>15936</v>
      </c>
      <c r="M534" s="2" t="s">
        <v>15937</v>
      </c>
    </row>
    <row r="535" spans="1:13">
      <c r="A535">
        <v>7762200</v>
      </c>
      <c r="B535">
        <v>0</v>
      </c>
      <c r="C535">
        <v>6517500</v>
      </c>
      <c r="D535">
        <f t="shared" si="8"/>
        <v>6517500</v>
      </c>
      <c r="E535" t="s">
        <v>274</v>
      </c>
      <c r="F535" s="2" t="s">
        <v>274</v>
      </c>
      <c r="G535" s="2" t="s">
        <v>4210</v>
      </c>
      <c r="H535" s="2" t="s">
        <v>4211</v>
      </c>
      <c r="I535" s="2" t="s">
        <v>2479</v>
      </c>
      <c r="J535" s="2" t="s">
        <v>3197</v>
      </c>
      <c r="K535" s="2" t="s">
        <v>4212</v>
      </c>
      <c r="L535" s="2" t="s">
        <v>3199</v>
      </c>
      <c r="M535" s="2" t="s">
        <v>4213</v>
      </c>
    </row>
    <row r="536" spans="1:13">
      <c r="A536">
        <v>6646900</v>
      </c>
      <c r="B536">
        <v>6502900</v>
      </c>
      <c r="C536">
        <v>6214200</v>
      </c>
      <c r="D536">
        <f t="shared" si="8"/>
        <v>6502900</v>
      </c>
      <c r="E536" t="s">
        <v>1506</v>
      </c>
      <c r="F536" s="2" t="s">
        <v>1506</v>
      </c>
      <c r="G536" s="2" t="s">
        <v>11674</v>
      </c>
      <c r="H536" s="2" t="s">
        <v>11675</v>
      </c>
      <c r="I536" s="2" t="s">
        <v>11676</v>
      </c>
      <c r="J536" s="2" t="s">
        <v>11677</v>
      </c>
      <c r="K536" s="2" t="s">
        <v>2519</v>
      </c>
      <c r="L536" s="2" t="s">
        <v>11678</v>
      </c>
      <c r="M536" s="2" t="s">
        <v>11679</v>
      </c>
    </row>
    <row r="537" spans="1:13">
      <c r="A537">
        <v>6491000</v>
      </c>
      <c r="B537">
        <v>7846500</v>
      </c>
      <c r="C537">
        <v>0</v>
      </c>
      <c r="D537">
        <f t="shared" si="8"/>
        <v>6491000</v>
      </c>
      <c r="E537" t="s">
        <v>2105</v>
      </c>
      <c r="F537" s="2" t="s">
        <v>2105</v>
      </c>
      <c r="G537" s="2" t="s">
        <v>15167</v>
      </c>
      <c r="H537" s="2" t="s">
        <v>15168</v>
      </c>
      <c r="I537" s="2" t="s">
        <v>3529</v>
      </c>
      <c r="J537" s="2" t="s">
        <v>3530</v>
      </c>
      <c r="K537" s="2" t="s">
        <v>2804</v>
      </c>
      <c r="L537" s="2" t="s">
        <v>3531</v>
      </c>
      <c r="M537" s="2" t="s">
        <v>15169</v>
      </c>
    </row>
    <row r="538" spans="1:13">
      <c r="A538">
        <v>4987200</v>
      </c>
      <c r="B538">
        <v>7109700</v>
      </c>
      <c r="C538">
        <v>6460100</v>
      </c>
      <c r="D538">
        <f t="shared" si="8"/>
        <v>6460100</v>
      </c>
      <c r="E538" t="s">
        <v>1148</v>
      </c>
      <c r="F538" s="2" t="s">
        <v>1148</v>
      </c>
      <c r="G538" s="2" t="s">
        <v>9569</v>
      </c>
      <c r="H538" s="2" t="s">
        <v>9570</v>
      </c>
      <c r="I538" s="2" t="s">
        <v>9571</v>
      </c>
      <c r="J538" s="2" t="s">
        <v>9572</v>
      </c>
      <c r="K538" s="2" t="s">
        <v>9573</v>
      </c>
      <c r="L538" s="2" t="s">
        <v>9574</v>
      </c>
      <c r="M538" s="2" t="s">
        <v>9575</v>
      </c>
    </row>
    <row r="539" spans="1:13">
      <c r="A539">
        <v>9239000</v>
      </c>
      <c r="B539">
        <v>0</v>
      </c>
      <c r="C539">
        <v>6443100</v>
      </c>
      <c r="D539">
        <f t="shared" si="8"/>
        <v>6443100</v>
      </c>
      <c r="E539" t="s">
        <v>741</v>
      </c>
      <c r="F539" s="2" t="s">
        <v>741</v>
      </c>
      <c r="G539" s="2" t="s">
        <v>7116</v>
      </c>
      <c r="H539" s="2" t="s">
        <v>7117</v>
      </c>
      <c r="I539" s="2" t="s">
        <v>7118</v>
      </c>
      <c r="J539" s="2" t="s">
        <v>7119</v>
      </c>
      <c r="K539" s="2" t="s">
        <v>7120</v>
      </c>
      <c r="L539" s="2" t="s">
        <v>7121</v>
      </c>
      <c r="M539" s="2" t="s">
        <v>7122</v>
      </c>
    </row>
    <row r="540" spans="1:13">
      <c r="A540">
        <v>8355700</v>
      </c>
      <c r="B540">
        <v>5979100</v>
      </c>
      <c r="C540">
        <v>6442400</v>
      </c>
      <c r="D540">
        <f t="shared" si="8"/>
        <v>6442400</v>
      </c>
      <c r="E540" t="s">
        <v>234</v>
      </c>
      <c r="F540" s="2" t="s">
        <v>234</v>
      </c>
      <c r="G540" s="2" t="s">
        <v>3969</v>
      </c>
      <c r="H540" s="2" t="s">
        <v>3970</v>
      </c>
      <c r="I540" s="2" t="s">
        <v>3971</v>
      </c>
      <c r="J540" s="2" t="s">
        <v>3626</v>
      </c>
      <c r="K540" s="2" t="s">
        <v>2519</v>
      </c>
      <c r="L540" s="2" t="s">
        <v>3972</v>
      </c>
      <c r="M540" s="2" t="s">
        <v>3973</v>
      </c>
    </row>
    <row r="541" spans="1:13">
      <c r="A541">
        <v>7486300</v>
      </c>
      <c r="B541">
        <v>6421700</v>
      </c>
      <c r="C541">
        <v>0</v>
      </c>
      <c r="D541">
        <f t="shared" si="8"/>
        <v>6421700</v>
      </c>
      <c r="E541" t="s">
        <v>112</v>
      </c>
      <c r="F541" s="2" t="s">
        <v>112</v>
      </c>
      <c r="G541" s="2" t="s">
        <v>3188</v>
      </c>
      <c r="H541" s="2" t="s">
        <v>3189</v>
      </c>
      <c r="I541" s="2" t="s">
        <v>3190</v>
      </c>
      <c r="J541" s="2" t="s">
        <v>3191</v>
      </c>
      <c r="K541" s="2" t="s">
        <v>3192</v>
      </c>
      <c r="L541" s="2" t="s">
        <v>3193</v>
      </c>
      <c r="M541" s="2" t="s">
        <v>3194</v>
      </c>
    </row>
    <row r="542" spans="1:13">
      <c r="A542">
        <v>6683900</v>
      </c>
      <c r="B542">
        <v>0</v>
      </c>
      <c r="C542">
        <v>6414700</v>
      </c>
      <c r="D542">
        <f t="shared" si="8"/>
        <v>6414700</v>
      </c>
      <c r="E542" t="s">
        <v>488</v>
      </c>
      <c r="F542" s="2" t="s">
        <v>488</v>
      </c>
      <c r="G542" s="2" t="s">
        <v>5527</v>
      </c>
      <c r="H542" s="2" t="s">
        <v>5528</v>
      </c>
      <c r="I542" s="2" t="s">
        <v>5529</v>
      </c>
      <c r="J542" s="2" t="s">
        <v>5530</v>
      </c>
      <c r="K542" s="2" t="s">
        <v>5531</v>
      </c>
      <c r="L542" s="2" t="s">
        <v>5532</v>
      </c>
      <c r="M542" s="2" t="s">
        <v>5533</v>
      </c>
    </row>
    <row r="543" spans="1:13">
      <c r="A543">
        <v>9416600</v>
      </c>
      <c r="B543">
        <v>6056300</v>
      </c>
      <c r="C543">
        <v>6324900</v>
      </c>
      <c r="D543">
        <f t="shared" si="8"/>
        <v>6324900</v>
      </c>
      <c r="E543" t="s">
        <v>573</v>
      </c>
      <c r="F543" s="2" t="s">
        <v>573</v>
      </c>
      <c r="G543" s="2" t="s">
        <v>6064</v>
      </c>
      <c r="H543" s="2" t="s">
        <v>6065</v>
      </c>
      <c r="I543" s="2" t="s">
        <v>6066</v>
      </c>
      <c r="J543" s="2" t="s">
        <v>6067</v>
      </c>
      <c r="K543" s="2" t="s">
        <v>2519</v>
      </c>
      <c r="L543" s="2" t="s">
        <v>6068</v>
      </c>
      <c r="M543" s="2" t="s">
        <v>6069</v>
      </c>
    </row>
    <row r="544" spans="1:13">
      <c r="A544">
        <v>5988200</v>
      </c>
      <c r="B544">
        <v>6319000</v>
      </c>
      <c r="C544">
        <v>6533100</v>
      </c>
      <c r="D544">
        <f t="shared" si="8"/>
        <v>6319000</v>
      </c>
      <c r="E544" t="s">
        <v>1189</v>
      </c>
      <c r="F544" s="2" t="s">
        <v>1189</v>
      </c>
      <c r="G544" s="2" t="s">
        <v>9819</v>
      </c>
      <c r="H544" s="2" t="s">
        <v>9820</v>
      </c>
      <c r="I544" s="2" t="s">
        <v>2491</v>
      </c>
      <c r="J544" s="2" t="s">
        <v>2877</v>
      </c>
      <c r="K544" s="2" t="s">
        <v>2878</v>
      </c>
      <c r="L544" s="2" t="s">
        <v>3435</v>
      </c>
      <c r="M544" s="2" t="s">
        <v>9821</v>
      </c>
    </row>
    <row r="545" spans="1:13">
      <c r="A545">
        <v>7115200</v>
      </c>
      <c r="B545">
        <v>5688900</v>
      </c>
      <c r="C545">
        <v>6310200</v>
      </c>
      <c r="D545">
        <f t="shared" si="8"/>
        <v>6310200</v>
      </c>
      <c r="E545" t="s">
        <v>1609</v>
      </c>
      <c r="F545" s="2" t="s">
        <v>1609</v>
      </c>
      <c r="G545" s="2" t="s">
        <v>12299</v>
      </c>
      <c r="H545" s="2" t="s">
        <v>12300</v>
      </c>
      <c r="I545" s="2" t="s">
        <v>12301</v>
      </c>
      <c r="J545" s="2" t="s">
        <v>2559</v>
      </c>
      <c r="K545" s="2" t="s">
        <v>2938</v>
      </c>
      <c r="L545" s="2" t="s">
        <v>12302</v>
      </c>
      <c r="M545" s="2" t="s">
        <v>12303</v>
      </c>
    </row>
    <row r="546" spans="1:13">
      <c r="A546">
        <v>6754400</v>
      </c>
      <c r="B546">
        <v>5187600</v>
      </c>
      <c r="C546">
        <v>6287600</v>
      </c>
      <c r="D546">
        <f t="shared" si="8"/>
        <v>6287600</v>
      </c>
      <c r="E546" t="s">
        <v>623</v>
      </c>
      <c r="F546" s="2" t="s">
        <v>623</v>
      </c>
      <c r="G546" s="2" t="s">
        <v>6379</v>
      </c>
      <c r="H546" s="2" t="s">
        <v>6380</v>
      </c>
      <c r="I546" s="2" t="s">
        <v>6381</v>
      </c>
      <c r="J546" s="2" t="s">
        <v>6382</v>
      </c>
      <c r="K546" s="2" t="s">
        <v>6383</v>
      </c>
      <c r="L546" s="2" t="s">
        <v>6384</v>
      </c>
      <c r="M546" s="2" t="s">
        <v>6385</v>
      </c>
    </row>
    <row r="547" spans="1:13">
      <c r="A547">
        <v>6762000</v>
      </c>
      <c r="B547">
        <v>4384600</v>
      </c>
      <c r="C547">
        <v>6272300</v>
      </c>
      <c r="D547">
        <f t="shared" si="8"/>
        <v>6272300</v>
      </c>
      <c r="E547" t="s">
        <v>1693</v>
      </c>
      <c r="F547" s="2" t="s">
        <v>1693</v>
      </c>
      <c r="G547" s="2" t="s">
        <v>12774</v>
      </c>
      <c r="H547" s="2" t="s">
        <v>12775</v>
      </c>
      <c r="I547" s="2" t="s">
        <v>12776</v>
      </c>
      <c r="J547" s="2" t="s">
        <v>2877</v>
      </c>
      <c r="K547" s="2" t="s">
        <v>2878</v>
      </c>
      <c r="L547" s="2" t="s">
        <v>12777</v>
      </c>
      <c r="M547" s="2" t="s">
        <v>12778</v>
      </c>
    </row>
    <row r="548" spans="1:13">
      <c r="A548">
        <v>6250300</v>
      </c>
      <c r="B548">
        <v>6620300</v>
      </c>
      <c r="C548">
        <v>5331800</v>
      </c>
      <c r="D548">
        <f t="shared" si="8"/>
        <v>6250300</v>
      </c>
      <c r="E548" t="s">
        <v>1022</v>
      </c>
      <c r="F548" s="2" t="s">
        <v>1022</v>
      </c>
      <c r="G548" s="2" t="s">
        <v>8820</v>
      </c>
      <c r="H548" s="2" t="s">
        <v>8821</v>
      </c>
      <c r="I548" s="2" t="s">
        <v>8822</v>
      </c>
      <c r="J548" s="2" t="s">
        <v>2592</v>
      </c>
      <c r="K548" s="2" t="s">
        <v>8823</v>
      </c>
      <c r="L548" s="2" t="s">
        <v>8824</v>
      </c>
      <c r="M548" s="2" t="s">
        <v>8825</v>
      </c>
    </row>
    <row r="549" spans="1:13">
      <c r="A549">
        <v>6700400</v>
      </c>
      <c r="B549">
        <v>5843800</v>
      </c>
      <c r="C549">
        <v>6223000</v>
      </c>
      <c r="D549">
        <f t="shared" si="8"/>
        <v>6223000</v>
      </c>
      <c r="E549" t="s">
        <v>472</v>
      </c>
      <c r="F549" s="2" t="s">
        <v>472</v>
      </c>
      <c r="G549" s="2" t="s">
        <v>5439</v>
      </c>
      <c r="H549" s="2" t="s">
        <v>5440</v>
      </c>
      <c r="I549" s="2" t="s">
        <v>2491</v>
      </c>
      <c r="J549" s="2" t="s">
        <v>5441</v>
      </c>
      <c r="K549" s="2" t="s">
        <v>2493</v>
      </c>
      <c r="L549" s="2" t="s">
        <v>5442</v>
      </c>
      <c r="M549" s="2" t="s">
        <v>5443</v>
      </c>
    </row>
    <row r="550" spans="1:13">
      <c r="A550">
        <v>6487300</v>
      </c>
      <c r="B550">
        <v>6210700</v>
      </c>
      <c r="C550">
        <v>0</v>
      </c>
      <c r="D550">
        <f t="shared" si="8"/>
        <v>6210700</v>
      </c>
      <c r="E550" t="s">
        <v>1456</v>
      </c>
      <c r="F550" s="2" t="s">
        <v>1456</v>
      </c>
      <c r="G550" s="2" t="s">
        <v>11385</v>
      </c>
      <c r="H550" s="2" t="s">
        <v>11386</v>
      </c>
      <c r="I550" s="2" t="s">
        <v>11387</v>
      </c>
      <c r="J550" s="2" t="s">
        <v>11388</v>
      </c>
      <c r="K550" s="2" t="s">
        <v>11389</v>
      </c>
      <c r="L550" s="2" t="s">
        <v>11390</v>
      </c>
      <c r="M550" s="2" t="s">
        <v>11391</v>
      </c>
    </row>
    <row r="551" spans="1:13">
      <c r="A551">
        <v>6064700</v>
      </c>
      <c r="B551">
        <v>6608000</v>
      </c>
      <c r="C551">
        <v>6179100</v>
      </c>
      <c r="D551">
        <f t="shared" si="8"/>
        <v>6179100</v>
      </c>
      <c r="E551" t="s">
        <v>197</v>
      </c>
      <c r="F551" s="2" t="s">
        <v>197</v>
      </c>
      <c r="G551" s="2" t="s">
        <v>3740</v>
      </c>
      <c r="H551" s="2" t="s">
        <v>3741</v>
      </c>
      <c r="I551" s="2" t="s">
        <v>3742</v>
      </c>
      <c r="J551" s="2" t="s">
        <v>3031</v>
      </c>
      <c r="K551" s="2" t="s">
        <v>2878</v>
      </c>
      <c r="L551" s="2" t="s">
        <v>3743</v>
      </c>
      <c r="M551" s="2" t="s">
        <v>3744</v>
      </c>
    </row>
    <row r="552" spans="1:13">
      <c r="A552">
        <v>6168900</v>
      </c>
      <c r="B552">
        <v>6590000</v>
      </c>
      <c r="C552">
        <v>3101500</v>
      </c>
      <c r="D552">
        <f t="shared" si="8"/>
        <v>6168900</v>
      </c>
      <c r="E552" t="s">
        <v>510</v>
      </c>
      <c r="F552" s="2" t="s">
        <v>510</v>
      </c>
      <c r="G552" s="2" t="s">
        <v>5664</v>
      </c>
      <c r="H552" s="2" t="s">
        <v>5665</v>
      </c>
      <c r="I552" s="2" t="s">
        <v>5666</v>
      </c>
      <c r="J552" s="2" t="s">
        <v>5667</v>
      </c>
      <c r="K552" s="2" t="s">
        <v>2519</v>
      </c>
      <c r="L552" s="2" t="s">
        <v>5668</v>
      </c>
      <c r="M552" s="2" t="s">
        <v>5669</v>
      </c>
    </row>
    <row r="553" spans="1:13">
      <c r="A553">
        <v>6752300</v>
      </c>
      <c r="B553">
        <v>0</v>
      </c>
      <c r="C553">
        <v>6143200</v>
      </c>
      <c r="D553">
        <f t="shared" si="8"/>
        <v>6143200</v>
      </c>
      <c r="E553" t="s">
        <v>1260</v>
      </c>
      <c r="F553" s="2" t="s">
        <v>1260</v>
      </c>
      <c r="G553" s="2" t="s">
        <v>10243</v>
      </c>
      <c r="H553" s="2" t="s">
        <v>10244</v>
      </c>
      <c r="I553" s="2" t="s">
        <v>10245</v>
      </c>
      <c r="J553" s="2" t="s">
        <v>10246</v>
      </c>
      <c r="K553" s="2" t="s">
        <v>10247</v>
      </c>
      <c r="L553" s="2" t="s">
        <v>10248</v>
      </c>
      <c r="M553" s="2" t="s">
        <v>10249</v>
      </c>
    </row>
    <row r="554" spans="1:13">
      <c r="A554">
        <v>6454000</v>
      </c>
      <c r="B554">
        <v>6135100</v>
      </c>
      <c r="C554">
        <v>5869200</v>
      </c>
      <c r="D554">
        <f t="shared" si="8"/>
        <v>6135100</v>
      </c>
      <c r="E554" t="s">
        <v>739</v>
      </c>
      <c r="F554" s="2" t="s">
        <v>739</v>
      </c>
      <c r="G554" s="2" t="s">
        <v>7106</v>
      </c>
      <c r="H554" s="2" t="s">
        <v>7107</v>
      </c>
      <c r="I554" s="2" t="s">
        <v>7108</v>
      </c>
      <c r="J554" s="2" t="s">
        <v>2519</v>
      </c>
      <c r="K554" s="2" t="s">
        <v>2519</v>
      </c>
      <c r="L554" s="2" t="s">
        <v>7109</v>
      </c>
      <c r="M554" s="2" t="s">
        <v>7110</v>
      </c>
    </row>
    <row r="555" spans="1:13">
      <c r="A555">
        <v>11112000</v>
      </c>
      <c r="B555">
        <v>4154400</v>
      </c>
      <c r="C555">
        <v>6115900</v>
      </c>
      <c r="D555">
        <f t="shared" si="8"/>
        <v>6115900</v>
      </c>
      <c r="E555" t="s">
        <v>58</v>
      </c>
      <c r="F555" s="2" t="s">
        <v>58</v>
      </c>
      <c r="G555" s="2" t="s">
        <v>2820</v>
      </c>
      <c r="H555" s="2" t="s">
        <v>2821</v>
      </c>
      <c r="I555" s="2" t="s">
        <v>2822</v>
      </c>
      <c r="J555" s="2" t="s">
        <v>2823</v>
      </c>
      <c r="K555" s="2" t="s">
        <v>2593</v>
      </c>
      <c r="L555" s="2" t="s">
        <v>2824</v>
      </c>
      <c r="M555" s="2" t="s">
        <v>2825</v>
      </c>
    </row>
    <row r="556" spans="1:13">
      <c r="A556">
        <v>6555900</v>
      </c>
      <c r="B556">
        <v>4872300</v>
      </c>
      <c r="C556">
        <v>6094200</v>
      </c>
      <c r="D556">
        <f t="shared" si="8"/>
        <v>6094200</v>
      </c>
      <c r="E556" t="s">
        <v>1499</v>
      </c>
      <c r="F556" s="2" t="s">
        <v>1499</v>
      </c>
      <c r="G556" s="2" t="s">
        <v>11635</v>
      </c>
      <c r="H556" s="2" t="s">
        <v>11636</v>
      </c>
      <c r="I556" s="2" t="s">
        <v>11637</v>
      </c>
      <c r="J556" s="2" t="s">
        <v>11638</v>
      </c>
      <c r="K556" s="2" t="s">
        <v>11639</v>
      </c>
      <c r="L556" s="2" t="s">
        <v>11640</v>
      </c>
      <c r="M556" s="2" t="s">
        <v>11641</v>
      </c>
    </row>
    <row r="557" spans="1:13">
      <c r="A557">
        <v>6232900</v>
      </c>
      <c r="B557">
        <v>6078300</v>
      </c>
      <c r="C557">
        <v>5122300</v>
      </c>
      <c r="D557">
        <f t="shared" si="8"/>
        <v>6078300</v>
      </c>
      <c r="E557" t="s">
        <v>1120</v>
      </c>
      <c r="F557" s="2" t="s">
        <v>1120</v>
      </c>
      <c r="G557" s="2" t="s">
        <v>9411</v>
      </c>
      <c r="H557" s="2" t="s">
        <v>9412</v>
      </c>
      <c r="I557" s="2" t="s">
        <v>9413</v>
      </c>
      <c r="J557" s="2" t="s">
        <v>9414</v>
      </c>
      <c r="K557" s="2" t="s">
        <v>9415</v>
      </c>
      <c r="L557" s="2" t="s">
        <v>9416</v>
      </c>
      <c r="M557" s="2" t="s">
        <v>9417</v>
      </c>
    </row>
    <row r="558" spans="1:13">
      <c r="A558">
        <v>6053700</v>
      </c>
      <c r="B558">
        <v>3969200</v>
      </c>
      <c r="C558">
        <v>6305400</v>
      </c>
      <c r="D558">
        <f t="shared" si="8"/>
        <v>6053700</v>
      </c>
      <c r="E558" t="s">
        <v>1674</v>
      </c>
      <c r="F558" s="2" t="s">
        <v>1674</v>
      </c>
      <c r="G558" s="2" t="s">
        <v>12672</v>
      </c>
      <c r="H558" s="2" t="s">
        <v>12673</v>
      </c>
      <c r="I558" s="2" t="s">
        <v>2519</v>
      </c>
      <c r="J558" s="2" t="s">
        <v>8381</v>
      </c>
      <c r="K558" s="2" t="s">
        <v>2540</v>
      </c>
      <c r="L558" s="2" t="s">
        <v>8382</v>
      </c>
      <c r="M558" s="2" t="s">
        <v>12674</v>
      </c>
    </row>
    <row r="559" spans="1:13">
      <c r="A559">
        <v>5434800</v>
      </c>
      <c r="B559">
        <v>5910000</v>
      </c>
      <c r="C559">
        <v>6084500</v>
      </c>
      <c r="D559">
        <f t="shared" si="8"/>
        <v>5910000</v>
      </c>
      <c r="E559" t="s">
        <v>2395</v>
      </c>
      <c r="F559" s="2" t="s">
        <v>2395</v>
      </c>
      <c r="G559" s="2" t="s">
        <v>7686</v>
      </c>
      <c r="H559" s="2" t="s">
        <v>7687</v>
      </c>
      <c r="I559" s="2" t="s">
        <v>7688</v>
      </c>
      <c r="J559" s="2" t="s">
        <v>7689</v>
      </c>
      <c r="K559" s="2" t="s">
        <v>7690</v>
      </c>
      <c r="L559" s="2" t="s">
        <v>7691</v>
      </c>
      <c r="M559" s="2" t="s">
        <v>7692</v>
      </c>
    </row>
    <row r="560" spans="1:13">
      <c r="A560">
        <v>5902500</v>
      </c>
      <c r="B560">
        <v>6258100</v>
      </c>
      <c r="C560">
        <v>5476500</v>
      </c>
      <c r="D560">
        <f t="shared" si="8"/>
        <v>5902500</v>
      </c>
      <c r="E560" t="s">
        <v>564</v>
      </c>
      <c r="F560" s="2" t="s">
        <v>564</v>
      </c>
      <c r="G560" s="2" t="s">
        <v>6011</v>
      </c>
      <c r="H560" s="2" t="s">
        <v>564</v>
      </c>
      <c r="I560" s="2" t="s">
        <v>2519</v>
      </c>
      <c r="J560" s="2" t="s">
        <v>3358</v>
      </c>
      <c r="K560" s="2" t="s">
        <v>6012</v>
      </c>
      <c r="L560" s="2" t="s">
        <v>3358</v>
      </c>
      <c r="M560" s="2" t="s">
        <v>6013</v>
      </c>
    </row>
    <row r="561" spans="1:13">
      <c r="A561">
        <v>5896800</v>
      </c>
      <c r="B561">
        <v>5277100</v>
      </c>
      <c r="C561">
        <v>6068200</v>
      </c>
      <c r="D561">
        <f t="shared" si="8"/>
        <v>5896800</v>
      </c>
      <c r="E561" t="s">
        <v>1193</v>
      </c>
      <c r="F561" s="2" t="s">
        <v>1193</v>
      </c>
      <c r="G561" s="2" t="s">
        <v>9840</v>
      </c>
      <c r="H561" s="2" t="s">
        <v>9841</v>
      </c>
      <c r="I561" s="2" t="s">
        <v>9842</v>
      </c>
      <c r="J561" s="2" t="s">
        <v>9843</v>
      </c>
      <c r="K561" s="2" t="s">
        <v>9844</v>
      </c>
      <c r="L561" s="2" t="s">
        <v>9845</v>
      </c>
      <c r="M561" s="2" t="s">
        <v>9846</v>
      </c>
    </row>
    <row r="562" spans="1:13">
      <c r="A562">
        <v>6003600</v>
      </c>
      <c r="B562">
        <v>4717100</v>
      </c>
      <c r="C562">
        <v>5880900</v>
      </c>
      <c r="D562">
        <f t="shared" si="8"/>
        <v>5880900</v>
      </c>
      <c r="E562" t="s">
        <v>571</v>
      </c>
      <c r="F562" s="2" t="s">
        <v>571</v>
      </c>
      <c r="G562" s="2" t="s">
        <v>6053</v>
      </c>
      <c r="H562" s="2" t="s">
        <v>6054</v>
      </c>
      <c r="I562" s="2" t="s">
        <v>3030</v>
      </c>
      <c r="J562" s="2" t="s">
        <v>3031</v>
      </c>
      <c r="K562" s="2" t="s">
        <v>6055</v>
      </c>
      <c r="L562" s="2" t="s">
        <v>3032</v>
      </c>
      <c r="M562" s="2" t="s">
        <v>6056</v>
      </c>
    </row>
    <row r="563" spans="1:13">
      <c r="A563">
        <v>7553400</v>
      </c>
      <c r="B563">
        <v>5842600</v>
      </c>
      <c r="C563">
        <v>5107100</v>
      </c>
      <c r="D563">
        <f t="shared" si="8"/>
        <v>5842600</v>
      </c>
      <c r="E563" t="s">
        <v>215</v>
      </c>
      <c r="F563" s="2" t="s">
        <v>215</v>
      </c>
      <c r="G563" s="2" t="s">
        <v>3845</v>
      </c>
      <c r="H563" s="2" t="s">
        <v>3846</v>
      </c>
      <c r="I563" s="2" t="s">
        <v>3847</v>
      </c>
      <c r="J563" s="2" t="s">
        <v>3848</v>
      </c>
      <c r="K563" s="2" t="s">
        <v>3849</v>
      </c>
      <c r="L563" s="2" t="s">
        <v>3850</v>
      </c>
      <c r="M563" s="2" t="s">
        <v>3851</v>
      </c>
    </row>
    <row r="564" spans="1:13">
      <c r="A564">
        <v>5810900</v>
      </c>
      <c r="B564">
        <v>5830400</v>
      </c>
      <c r="C564">
        <v>5145900</v>
      </c>
      <c r="D564">
        <f t="shared" si="8"/>
        <v>5810900</v>
      </c>
      <c r="E564" t="s">
        <v>223</v>
      </c>
      <c r="F564" s="2" t="s">
        <v>223</v>
      </c>
      <c r="G564" s="2" t="s">
        <v>3901</v>
      </c>
      <c r="H564" s="2" t="s">
        <v>3902</v>
      </c>
      <c r="I564" s="2" t="s">
        <v>3903</v>
      </c>
      <c r="J564" s="2" t="s">
        <v>3904</v>
      </c>
      <c r="K564" s="2" t="s">
        <v>3905</v>
      </c>
      <c r="L564" s="2" t="s">
        <v>3906</v>
      </c>
      <c r="M564" s="2" t="s">
        <v>3907</v>
      </c>
    </row>
    <row r="565" spans="1:13">
      <c r="A565">
        <v>5804800</v>
      </c>
      <c r="B565">
        <v>3216600</v>
      </c>
      <c r="C565">
        <v>5941200</v>
      </c>
      <c r="D565">
        <f t="shared" si="8"/>
        <v>5804800</v>
      </c>
      <c r="E565" t="s">
        <v>2057</v>
      </c>
      <c r="F565" s="2" t="s">
        <v>2057</v>
      </c>
      <c r="G565" s="2" t="s">
        <v>14881</v>
      </c>
      <c r="H565" s="2" t="s">
        <v>14882</v>
      </c>
      <c r="I565" s="2" t="s">
        <v>14883</v>
      </c>
      <c r="J565" s="2" t="s">
        <v>14884</v>
      </c>
      <c r="K565" s="2" t="s">
        <v>2540</v>
      </c>
      <c r="L565" s="2" t="s">
        <v>14885</v>
      </c>
      <c r="M565" s="2" t="s">
        <v>14886</v>
      </c>
    </row>
    <row r="566" spans="1:13">
      <c r="A566">
        <v>5797800</v>
      </c>
      <c r="B566">
        <v>7006800</v>
      </c>
      <c r="C566">
        <v>5500500</v>
      </c>
      <c r="D566">
        <f t="shared" si="8"/>
        <v>5797800</v>
      </c>
      <c r="E566" t="s">
        <v>1950</v>
      </c>
      <c r="F566" s="2" t="s">
        <v>1950</v>
      </c>
      <c r="G566" s="2" t="s">
        <v>14272</v>
      </c>
      <c r="H566" s="2" t="s">
        <v>14273</v>
      </c>
      <c r="I566" s="2" t="s">
        <v>14274</v>
      </c>
      <c r="J566" s="2" t="s">
        <v>14275</v>
      </c>
      <c r="K566" s="2" t="s">
        <v>10490</v>
      </c>
      <c r="L566" s="2" t="s">
        <v>14276</v>
      </c>
      <c r="M566" s="2" t="s">
        <v>14277</v>
      </c>
    </row>
    <row r="567" spans="1:13">
      <c r="A567">
        <v>5712200</v>
      </c>
      <c r="B567">
        <v>7144000</v>
      </c>
      <c r="C567">
        <v>5056700</v>
      </c>
      <c r="D567">
        <f t="shared" si="8"/>
        <v>5712200</v>
      </c>
      <c r="E567" t="s">
        <v>159</v>
      </c>
      <c r="F567" s="2" t="s">
        <v>159</v>
      </c>
      <c r="G567" s="2" t="s">
        <v>3500</v>
      </c>
      <c r="H567" s="2" t="s">
        <v>3501</v>
      </c>
      <c r="I567" s="2" t="s">
        <v>3502</v>
      </c>
      <c r="J567" s="2" t="s">
        <v>3503</v>
      </c>
      <c r="K567" s="2" t="s">
        <v>3504</v>
      </c>
      <c r="L567" s="2" t="s">
        <v>3505</v>
      </c>
      <c r="M567" s="2" t="s">
        <v>3506</v>
      </c>
    </row>
    <row r="568" spans="1:13">
      <c r="A568">
        <v>6442600</v>
      </c>
      <c r="B568">
        <v>4101700</v>
      </c>
      <c r="C568">
        <v>5711400</v>
      </c>
      <c r="D568">
        <f t="shared" si="8"/>
        <v>5711400</v>
      </c>
      <c r="E568" t="s">
        <v>1553</v>
      </c>
      <c r="F568" s="2" t="s">
        <v>1553</v>
      </c>
      <c r="G568" s="2" t="s">
        <v>11968</v>
      </c>
      <c r="H568" s="2" t="s">
        <v>11969</v>
      </c>
      <c r="I568" s="2" t="s">
        <v>11970</v>
      </c>
      <c r="J568" s="2" t="s">
        <v>11971</v>
      </c>
      <c r="K568" s="2" t="s">
        <v>11972</v>
      </c>
      <c r="L568" s="2" t="s">
        <v>11973</v>
      </c>
      <c r="M568" s="2" t="s">
        <v>11974</v>
      </c>
    </row>
    <row r="569" spans="1:13">
      <c r="A569">
        <v>5780300</v>
      </c>
      <c r="B569">
        <v>0</v>
      </c>
      <c r="C569">
        <v>5699500</v>
      </c>
      <c r="D569">
        <f t="shared" si="8"/>
        <v>5699500</v>
      </c>
      <c r="E569" t="s">
        <v>2326</v>
      </c>
      <c r="F569" s="2" t="s">
        <v>2326</v>
      </c>
      <c r="G569" s="2" t="s">
        <v>16420</v>
      </c>
      <c r="H569" s="2" t="s">
        <v>16421</v>
      </c>
      <c r="I569" s="2" t="s">
        <v>16422</v>
      </c>
      <c r="J569" s="2" t="s">
        <v>2717</v>
      </c>
      <c r="K569" s="2" t="s">
        <v>16423</v>
      </c>
      <c r="L569" s="2" t="s">
        <v>16424</v>
      </c>
      <c r="M569" s="2" t="s">
        <v>16425</v>
      </c>
    </row>
    <row r="570" spans="1:13">
      <c r="A570">
        <v>5687400</v>
      </c>
      <c r="B570">
        <v>5777700</v>
      </c>
      <c r="C570">
        <v>0</v>
      </c>
      <c r="D570">
        <f t="shared" si="8"/>
        <v>5687400</v>
      </c>
      <c r="E570" t="s">
        <v>1898</v>
      </c>
      <c r="F570" s="2" t="s">
        <v>1898</v>
      </c>
      <c r="G570" s="2" t="s">
        <v>13960</v>
      </c>
      <c r="H570" s="2" t="s">
        <v>13961</v>
      </c>
      <c r="I570" s="2" t="s">
        <v>13962</v>
      </c>
      <c r="J570" s="2" t="s">
        <v>2673</v>
      </c>
      <c r="K570" s="2" t="s">
        <v>13963</v>
      </c>
      <c r="L570" s="2" t="s">
        <v>13964</v>
      </c>
      <c r="M570" s="2" t="s">
        <v>13965</v>
      </c>
    </row>
    <row r="571" spans="1:13">
      <c r="A571">
        <v>5671400</v>
      </c>
      <c r="B571">
        <v>5956600</v>
      </c>
      <c r="C571">
        <v>5387700</v>
      </c>
      <c r="D571">
        <f t="shared" si="8"/>
        <v>5671400</v>
      </c>
      <c r="E571" t="s">
        <v>162</v>
      </c>
      <c r="F571" s="2" t="s">
        <v>162</v>
      </c>
      <c r="G571" s="2" t="s">
        <v>3518</v>
      </c>
      <c r="H571" s="2" t="s">
        <v>3519</v>
      </c>
      <c r="I571" s="2" t="s">
        <v>2491</v>
      </c>
      <c r="J571" s="2" t="s">
        <v>3031</v>
      </c>
      <c r="K571" s="2" t="s">
        <v>2493</v>
      </c>
      <c r="L571" s="2" t="s">
        <v>3520</v>
      </c>
      <c r="M571" s="2" t="s">
        <v>3521</v>
      </c>
    </row>
    <row r="572" spans="1:13">
      <c r="A572">
        <v>5858100</v>
      </c>
      <c r="B572">
        <v>5625800</v>
      </c>
      <c r="C572">
        <v>3229600</v>
      </c>
      <c r="D572">
        <f t="shared" si="8"/>
        <v>5625800</v>
      </c>
      <c r="E572" t="s">
        <v>614</v>
      </c>
      <c r="F572" s="2" t="s">
        <v>614</v>
      </c>
      <c r="G572" s="2" t="s">
        <v>6324</v>
      </c>
      <c r="H572" s="2" t="s">
        <v>6325</v>
      </c>
      <c r="I572" s="2" t="s">
        <v>6326</v>
      </c>
      <c r="J572" s="2" t="s">
        <v>6327</v>
      </c>
      <c r="K572" s="2" t="s">
        <v>6328</v>
      </c>
      <c r="L572" s="2" t="s">
        <v>6329</v>
      </c>
      <c r="M572" s="2" t="s">
        <v>6330</v>
      </c>
    </row>
    <row r="573" spans="1:13">
      <c r="A573">
        <v>5756100</v>
      </c>
      <c r="B573">
        <v>5624900</v>
      </c>
      <c r="C573">
        <v>4885700</v>
      </c>
      <c r="D573">
        <f t="shared" si="8"/>
        <v>5624900</v>
      </c>
      <c r="E573" t="s">
        <v>2247</v>
      </c>
      <c r="F573" s="2" t="s">
        <v>2247</v>
      </c>
      <c r="G573" s="2" t="s">
        <v>15969</v>
      </c>
      <c r="H573" s="2" t="s">
        <v>15970</v>
      </c>
      <c r="I573" s="2" t="s">
        <v>15971</v>
      </c>
      <c r="J573" s="2" t="s">
        <v>13703</v>
      </c>
      <c r="K573" s="2" t="s">
        <v>2744</v>
      </c>
      <c r="L573" s="2" t="s">
        <v>15972</v>
      </c>
      <c r="M573" s="2" t="s">
        <v>15973</v>
      </c>
    </row>
    <row r="574" spans="1:13">
      <c r="A574">
        <v>6848000</v>
      </c>
      <c r="B574">
        <v>0</v>
      </c>
      <c r="C574">
        <v>5577800</v>
      </c>
      <c r="D574">
        <f t="shared" si="8"/>
        <v>5577800</v>
      </c>
      <c r="E574" t="s">
        <v>299</v>
      </c>
      <c r="F574" s="2" t="s">
        <v>299</v>
      </c>
      <c r="G574" s="2" t="s">
        <v>4359</v>
      </c>
      <c r="H574" s="2" t="s">
        <v>4360</v>
      </c>
      <c r="I574" s="2" t="s">
        <v>4361</v>
      </c>
      <c r="J574" s="2" t="s">
        <v>2539</v>
      </c>
      <c r="K574" s="2" t="s">
        <v>4362</v>
      </c>
      <c r="L574" s="2" t="s">
        <v>4363</v>
      </c>
      <c r="M574" s="2" t="s">
        <v>4364</v>
      </c>
    </row>
    <row r="575" spans="1:13">
      <c r="A575">
        <v>5570600</v>
      </c>
      <c r="B575">
        <v>6077700</v>
      </c>
      <c r="C575">
        <v>2219100</v>
      </c>
      <c r="D575">
        <f t="shared" si="8"/>
        <v>5570600</v>
      </c>
      <c r="E575" t="s">
        <v>2282</v>
      </c>
      <c r="F575" s="2" t="s">
        <v>2282</v>
      </c>
      <c r="G575" s="2" t="s">
        <v>16175</v>
      </c>
      <c r="H575" s="2" t="s">
        <v>16176</v>
      </c>
      <c r="I575" s="2" t="s">
        <v>16177</v>
      </c>
      <c r="J575" s="2" t="s">
        <v>16178</v>
      </c>
      <c r="K575" s="2" t="s">
        <v>16179</v>
      </c>
      <c r="L575" s="2" t="s">
        <v>16180</v>
      </c>
      <c r="M575" s="2" t="s">
        <v>16181</v>
      </c>
    </row>
    <row r="576" spans="1:13">
      <c r="A576">
        <v>5702100</v>
      </c>
      <c r="B576">
        <v>0</v>
      </c>
      <c r="C576">
        <v>5499000</v>
      </c>
      <c r="D576">
        <f t="shared" si="8"/>
        <v>5499000</v>
      </c>
      <c r="E576" t="s">
        <v>1041</v>
      </c>
      <c r="F576" s="2" t="s">
        <v>1041</v>
      </c>
      <c r="G576" s="2" t="s">
        <v>8931</v>
      </c>
      <c r="H576" s="2" t="s">
        <v>1041</v>
      </c>
      <c r="I576" s="2" t="s">
        <v>8932</v>
      </c>
      <c r="J576" s="2" t="s">
        <v>5489</v>
      </c>
      <c r="K576" s="2" t="s">
        <v>2519</v>
      </c>
      <c r="L576" s="2" t="s">
        <v>8933</v>
      </c>
      <c r="M576" s="2" t="s">
        <v>8934</v>
      </c>
    </row>
    <row r="577" spans="1:13">
      <c r="A577">
        <v>5470000</v>
      </c>
      <c r="B577">
        <v>5560700</v>
      </c>
      <c r="C577">
        <v>4219600</v>
      </c>
      <c r="D577">
        <f t="shared" si="8"/>
        <v>5470000</v>
      </c>
      <c r="E577" t="s">
        <v>2354</v>
      </c>
      <c r="F577" s="2" t="s">
        <v>2354</v>
      </c>
      <c r="G577" s="2" t="s">
        <v>16577</v>
      </c>
      <c r="H577" s="2" t="s">
        <v>16578</v>
      </c>
      <c r="I577" s="2" t="s">
        <v>16579</v>
      </c>
      <c r="J577" s="2" t="s">
        <v>16580</v>
      </c>
      <c r="K577" s="2" t="s">
        <v>2898</v>
      </c>
      <c r="L577" s="2" t="s">
        <v>16581</v>
      </c>
      <c r="M577" s="2" t="s">
        <v>16582</v>
      </c>
    </row>
    <row r="578" spans="1:13">
      <c r="A578">
        <v>6057600</v>
      </c>
      <c r="B578">
        <v>4374000</v>
      </c>
      <c r="C578">
        <v>5424000</v>
      </c>
      <c r="D578">
        <f t="shared" ref="D578:D641" si="9">MEDIAN(A578:C578)</f>
        <v>5424000</v>
      </c>
      <c r="E578" t="s">
        <v>784</v>
      </c>
      <c r="F578" s="2" t="s">
        <v>784</v>
      </c>
      <c r="G578" s="2" t="s">
        <v>7375</v>
      </c>
      <c r="H578" s="2" t="s">
        <v>7376</v>
      </c>
      <c r="I578" s="2" t="s">
        <v>7377</v>
      </c>
      <c r="J578" s="2" t="s">
        <v>2717</v>
      </c>
      <c r="K578" s="2" t="s">
        <v>7378</v>
      </c>
      <c r="L578" s="2" t="s">
        <v>7379</v>
      </c>
      <c r="M578" s="2" t="s">
        <v>7380</v>
      </c>
    </row>
    <row r="579" spans="1:13">
      <c r="A579">
        <v>6095600</v>
      </c>
      <c r="B579">
        <v>5045900</v>
      </c>
      <c r="C579">
        <v>5348300</v>
      </c>
      <c r="D579">
        <f t="shared" si="9"/>
        <v>5348300</v>
      </c>
      <c r="E579" t="s">
        <v>552</v>
      </c>
      <c r="F579" s="2" t="s">
        <v>552</v>
      </c>
      <c r="G579" s="2" t="s">
        <v>5929</v>
      </c>
      <c r="H579" s="2" t="s">
        <v>5930</v>
      </c>
      <c r="I579" s="2" t="s">
        <v>5931</v>
      </c>
      <c r="J579" s="2" t="s">
        <v>5932</v>
      </c>
      <c r="K579" s="2" t="s">
        <v>3007</v>
      </c>
      <c r="L579" s="2" t="s">
        <v>5933</v>
      </c>
      <c r="M579" s="2" t="s">
        <v>5934</v>
      </c>
    </row>
    <row r="580" spans="1:13">
      <c r="A580">
        <v>5222800</v>
      </c>
      <c r="B580">
        <v>5448800</v>
      </c>
      <c r="C580">
        <v>5069800</v>
      </c>
      <c r="D580">
        <f t="shared" si="9"/>
        <v>5222800</v>
      </c>
      <c r="E580" t="s">
        <v>949</v>
      </c>
      <c r="F580" s="2" t="s">
        <v>949</v>
      </c>
      <c r="G580" s="2" t="s">
        <v>8401</v>
      </c>
      <c r="H580" s="2" t="s">
        <v>8402</v>
      </c>
      <c r="I580" s="2" t="s">
        <v>5349</v>
      </c>
      <c r="J580" s="2" t="s">
        <v>5350</v>
      </c>
      <c r="K580" s="2" t="s">
        <v>8403</v>
      </c>
      <c r="L580" s="2" t="s">
        <v>8404</v>
      </c>
      <c r="M580" s="2" t="s">
        <v>8405</v>
      </c>
    </row>
    <row r="581" spans="1:13">
      <c r="A581">
        <v>5218100</v>
      </c>
      <c r="B581">
        <v>5179400</v>
      </c>
      <c r="C581">
        <v>6011300</v>
      </c>
      <c r="D581">
        <f t="shared" si="9"/>
        <v>5218100</v>
      </c>
      <c r="E581" t="s">
        <v>2303</v>
      </c>
      <c r="F581" s="2" t="s">
        <v>2303</v>
      </c>
      <c r="G581" s="2" t="s">
        <v>16297</v>
      </c>
      <c r="H581" s="2" t="s">
        <v>16298</v>
      </c>
      <c r="I581" s="2" t="s">
        <v>16299</v>
      </c>
      <c r="J581" s="2" t="s">
        <v>3252</v>
      </c>
      <c r="K581" s="2" t="s">
        <v>2519</v>
      </c>
      <c r="L581" s="2" t="s">
        <v>16300</v>
      </c>
      <c r="M581" s="2" t="s">
        <v>16301</v>
      </c>
    </row>
    <row r="582" spans="1:13">
      <c r="A582">
        <v>5557700</v>
      </c>
      <c r="B582">
        <v>5184400</v>
      </c>
      <c r="C582">
        <v>0</v>
      </c>
      <c r="D582">
        <f t="shared" si="9"/>
        <v>5184400</v>
      </c>
      <c r="E582" t="s">
        <v>2242</v>
      </c>
      <c r="F582" s="2" t="s">
        <v>2242</v>
      </c>
      <c r="G582" s="2" t="s">
        <v>15938</v>
      </c>
      <c r="H582" s="2" t="s">
        <v>15939</v>
      </c>
      <c r="I582" s="2" t="s">
        <v>15940</v>
      </c>
      <c r="J582" s="2" t="s">
        <v>15941</v>
      </c>
      <c r="K582" s="2" t="s">
        <v>15942</v>
      </c>
      <c r="L582" s="2" t="s">
        <v>15943</v>
      </c>
      <c r="M582" s="2" t="s">
        <v>15944</v>
      </c>
    </row>
    <row r="583" spans="1:13">
      <c r="A583">
        <v>7882500</v>
      </c>
      <c r="B583">
        <v>4787800</v>
      </c>
      <c r="C583">
        <v>5164000</v>
      </c>
      <c r="D583">
        <f t="shared" si="9"/>
        <v>5164000</v>
      </c>
      <c r="E583" t="s">
        <v>2150</v>
      </c>
      <c r="F583" s="2" t="s">
        <v>2150</v>
      </c>
      <c r="G583" s="2" t="s">
        <v>15422</v>
      </c>
      <c r="H583" s="2" t="s">
        <v>15423</v>
      </c>
      <c r="I583" s="2" t="s">
        <v>15424</v>
      </c>
      <c r="J583" s="2" t="s">
        <v>2717</v>
      </c>
      <c r="K583" s="2" t="s">
        <v>15425</v>
      </c>
      <c r="L583" s="2" t="s">
        <v>15426</v>
      </c>
      <c r="M583" s="2" t="s">
        <v>15427</v>
      </c>
    </row>
    <row r="584" spans="1:13">
      <c r="A584">
        <v>5687400</v>
      </c>
      <c r="B584">
        <v>3945300</v>
      </c>
      <c r="C584">
        <v>5160700</v>
      </c>
      <c r="D584">
        <f t="shared" si="9"/>
        <v>5160700</v>
      </c>
      <c r="E584" t="s">
        <v>1836</v>
      </c>
      <c r="F584" s="2" t="s">
        <v>1836</v>
      </c>
      <c r="G584" s="2" t="s">
        <v>13593</v>
      </c>
      <c r="H584" s="2" t="s">
        <v>13594</v>
      </c>
      <c r="I584" s="2" t="s">
        <v>13595</v>
      </c>
      <c r="J584" s="2" t="s">
        <v>13596</v>
      </c>
      <c r="K584" s="2" t="s">
        <v>13597</v>
      </c>
      <c r="L584" s="2" t="s">
        <v>13598</v>
      </c>
      <c r="M584" s="2" t="s">
        <v>13599</v>
      </c>
    </row>
    <row r="585" spans="1:13">
      <c r="A585">
        <v>5137000</v>
      </c>
      <c r="B585">
        <v>7837500</v>
      </c>
      <c r="C585">
        <v>4228500</v>
      </c>
      <c r="D585">
        <f t="shared" si="9"/>
        <v>5137000</v>
      </c>
      <c r="E585" t="s">
        <v>914</v>
      </c>
      <c r="F585" s="2" t="s">
        <v>914</v>
      </c>
      <c r="G585" s="2" t="s">
        <v>8199</v>
      </c>
      <c r="H585" s="2" t="s">
        <v>8200</v>
      </c>
      <c r="I585" s="2" t="s">
        <v>6451</v>
      </c>
      <c r="J585" s="2" t="s">
        <v>8201</v>
      </c>
      <c r="K585" s="2" t="s">
        <v>8202</v>
      </c>
      <c r="L585" s="2" t="s">
        <v>8203</v>
      </c>
      <c r="M585" s="2" t="s">
        <v>8204</v>
      </c>
    </row>
    <row r="586" spans="1:13">
      <c r="A586">
        <v>0</v>
      </c>
      <c r="B586">
        <v>5862100</v>
      </c>
      <c r="C586">
        <v>5076100</v>
      </c>
      <c r="D586">
        <f t="shared" si="9"/>
        <v>5076100</v>
      </c>
      <c r="E586" t="s">
        <v>2112</v>
      </c>
      <c r="F586" s="2" t="s">
        <v>2112</v>
      </c>
      <c r="G586" s="2" t="s">
        <v>15206</v>
      </c>
      <c r="H586" s="2" t="s">
        <v>15207</v>
      </c>
      <c r="I586" s="2" t="s">
        <v>15208</v>
      </c>
      <c r="J586" s="2" t="s">
        <v>15209</v>
      </c>
      <c r="K586" s="2" t="s">
        <v>15210</v>
      </c>
      <c r="L586" s="2" t="s">
        <v>15211</v>
      </c>
      <c r="M586" s="2" t="s">
        <v>15212</v>
      </c>
    </row>
    <row r="587" spans="1:13">
      <c r="A587">
        <v>5012400</v>
      </c>
      <c r="B587">
        <v>5089800</v>
      </c>
      <c r="C587">
        <v>4182400</v>
      </c>
      <c r="D587">
        <f t="shared" si="9"/>
        <v>5012400</v>
      </c>
      <c r="E587" t="s">
        <v>2254</v>
      </c>
      <c r="F587" s="2" t="s">
        <v>2254</v>
      </c>
      <c r="G587" s="2" t="s">
        <v>16013</v>
      </c>
      <c r="H587" s="2" t="s">
        <v>16014</v>
      </c>
      <c r="I587" s="2" t="s">
        <v>16015</v>
      </c>
      <c r="J587" s="2" t="s">
        <v>16016</v>
      </c>
      <c r="K587" s="2" t="s">
        <v>16017</v>
      </c>
      <c r="L587" s="2" t="s">
        <v>16018</v>
      </c>
      <c r="M587" s="2" t="s">
        <v>16019</v>
      </c>
    </row>
    <row r="588" spans="1:13">
      <c r="A588">
        <v>7791300</v>
      </c>
      <c r="B588">
        <v>0</v>
      </c>
      <c r="C588">
        <v>4993800</v>
      </c>
      <c r="D588">
        <f t="shared" si="9"/>
        <v>4993800</v>
      </c>
      <c r="E588" t="s">
        <v>533</v>
      </c>
      <c r="F588" s="2" t="s">
        <v>533</v>
      </c>
      <c r="G588" s="2" t="s">
        <v>5811</v>
      </c>
      <c r="H588" s="2" t="s">
        <v>533</v>
      </c>
      <c r="I588" s="2" t="s">
        <v>2519</v>
      </c>
      <c r="J588" s="2" t="s">
        <v>2539</v>
      </c>
      <c r="K588" s="2" t="s">
        <v>2931</v>
      </c>
      <c r="L588" s="2" t="s">
        <v>2539</v>
      </c>
      <c r="M588" s="2" t="s">
        <v>5812</v>
      </c>
    </row>
    <row r="589" spans="1:13">
      <c r="A589">
        <v>5411200</v>
      </c>
      <c r="B589">
        <v>4732000</v>
      </c>
      <c r="C589">
        <v>4986000</v>
      </c>
      <c r="D589">
        <f t="shared" si="9"/>
        <v>4986000</v>
      </c>
      <c r="E589" t="s">
        <v>1116</v>
      </c>
      <c r="F589" s="2" t="s">
        <v>1116</v>
      </c>
      <c r="G589" s="2" t="s">
        <v>9383</v>
      </c>
      <c r="H589" s="2" t="s">
        <v>9384</v>
      </c>
      <c r="I589" s="2" t="s">
        <v>9385</v>
      </c>
      <c r="J589" s="2" t="s">
        <v>9386</v>
      </c>
      <c r="K589" s="2" t="s">
        <v>9387</v>
      </c>
      <c r="L589" s="2" t="s">
        <v>9388</v>
      </c>
      <c r="M589" s="2" t="s">
        <v>9389</v>
      </c>
    </row>
    <row r="590" spans="1:13">
      <c r="A590">
        <v>4097200</v>
      </c>
      <c r="B590">
        <v>5376400</v>
      </c>
      <c r="C590">
        <v>4969700</v>
      </c>
      <c r="D590">
        <f t="shared" si="9"/>
        <v>4969700</v>
      </c>
      <c r="E590" t="s">
        <v>1866</v>
      </c>
      <c r="F590" s="2" t="s">
        <v>1866</v>
      </c>
      <c r="G590" s="2" t="s">
        <v>13772</v>
      </c>
      <c r="H590" s="2" t="s">
        <v>13773</v>
      </c>
      <c r="I590" s="2" t="s">
        <v>13774</v>
      </c>
      <c r="J590" s="2" t="s">
        <v>3031</v>
      </c>
      <c r="K590" s="2" t="s">
        <v>13775</v>
      </c>
      <c r="L590" s="2" t="s">
        <v>13776</v>
      </c>
      <c r="M590" s="2" t="s">
        <v>13777</v>
      </c>
    </row>
    <row r="591" spans="1:13">
      <c r="A591">
        <v>5073400</v>
      </c>
      <c r="B591">
        <v>4793900</v>
      </c>
      <c r="C591">
        <v>4963200</v>
      </c>
      <c r="D591">
        <f t="shared" si="9"/>
        <v>4963200</v>
      </c>
      <c r="E591" t="s">
        <v>1758</v>
      </c>
      <c r="F591" s="2" t="s">
        <v>1758</v>
      </c>
      <c r="G591" s="2" t="s">
        <v>13147</v>
      </c>
      <c r="H591" s="2" t="s">
        <v>13148</v>
      </c>
      <c r="I591" s="2" t="s">
        <v>13149</v>
      </c>
      <c r="J591" s="2" t="s">
        <v>4880</v>
      </c>
      <c r="K591" s="2" t="s">
        <v>2519</v>
      </c>
      <c r="L591" s="2" t="s">
        <v>13150</v>
      </c>
      <c r="M591" s="2" t="s">
        <v>13151</v>
      </c>
    </row>
    <row r="592" spans="1:13">
      <c r="A592">
        <v>5957800</v>
      </c>
      <c r="B592">
        <v>4615000</v>
      </c>
      <c r="C592">
        <v>4944900</v>
      </c>
      <c r="D592">
        <f t="shared" si="9"/>
        <v>4944900</v>
      </c>
      <c r="E592" t="s">
        <v>451</v>
      </c>
      <c r="F592" s="2" t="s">
        <v>451</v>
      </c>
      <c r="G592" s="2" t="s">
        <v>5309</v>
      </c>
      <c r="H592" s="2" t="s">
        <v>5310</v>
      </c>
      <c r="I592" s="2" t="s">
        <v>5311</v>
      </c>
      <c r="J592" s="2" t="s">
        <v>5312</v>
      </c>
      <c r="K592" s="2" t="s">
        <v>5313</v>
      </c>
      <c r="L592" s="2" t="s">
        <v>5314</v>
      </c>
      <c r="M592" s="2" t="s">
        <v>5315</v>
      </c>
    </row>
    <row r="593" spans="1:13">
      <c r="A593">
        <v>6289100</v>
      </c>
      <c r="B593">
        <v>2144900</v>
      </c>
      <c r="C593">
        <v>4923300</v>
      </c>
      <c r="D593">
        <f t="shared" si="9"/>
        <v>4923300</v>
      </c>
      <c r="E593" t="s">
        <v>749</v>
      </c>
      <c r="F593" s="2" t="s">
        <v>749</v>
      </c>
      <c r="G593" s="2" t="s">
        <v>7166</v>
      </c>
      <c r="H593" s="2" t="s">
        <v>7167</v>
      </c>
      <c r="I593" s="2" t="s">
        <v>7168</v>
      </c>
      <c r="J593" s="2" t="s">
        <v>7169</v>
      </c>
      <c r="K593" s="2" t="s">
        <v>7170</v>
      </c>
      <c r="L593" s="2" t="s">
        <v>7171</v>
      </c>
      <c r="M593" s="2" t="s">
        <v>7172</v>
      </c>
    </row>
    <row r="594" spans="1:13">
      <c r="A594">
        <v>6210500</v>
      </c>
      <c r="B594">
        <v>4921700</v>
      </c>
      <c r="C594">
        <v>0</v>
      </c>
      <c r="D594">
        <f t="shared" si="9"/>
        <v>4921700</v>
      </c>
      <c r="E594" t="s">
        <v>720</v>
      </c>
      <c r="F594" s="2" t="s">
        <v>720</v>
      </c>
      <c r="G594" s="2" t="s">
        <v>6986</v>
      </c>
      <c r="H594" s="2" t="s">
        <v>6987</v>
      </c>
      <c r="I594" s="2" t="s">
        <v>6988</v>
      </c>
      <c r="J594" s="2" t="s">
        <v>6989</v>
      </c>
      <c r="K594" s="2" t="s">
        <v>2519</v>
      </c>
      <c r="L594" s="2" t="s">
        <v>6990</v>
      </c>
      <c r="M594" s="2" t="s">
        <v>6991</v>
      </c>
    </row>
    <row r="595" spans="1:13">
      <c r="A595">
        <v>5335100</v>
      </c>
      <c r="B595">
        <v>0</v>
      </c>
      <c r="C595">
        <v>4839900</v>
      </c>
      <c r="D595">
        <f t="shared" si="9"/>
        <v>4839900</v>
      </c>
      <c r="E595" t="s">
        <v>1733</v>
      </c>
      <c r="F595" s="2" t="s">
        <v>1733</v>
      </c>
      <c r="G595" s="2" t="s">
        <v>13009</v>
      </c>
      <c r="H595" s="2" t="s">
        <v>13010</v>
      </c>
      <c r="I595" s="2" t="s">
        <v>13011</v>
      </c>
      <c r="J595" s="2" t="s">
        <v>3503</v>
      </c>
      <c r="K595" s="2" t="s">
        <v>2593</v>
      </c>
      <c r="L595" s="2" t="s">
        <v>13012</v>
      </c>
      <c r="M595" s="2" t="s">
        <v>13013</v>
      </c>
    </row>
    <row r="596" spans="1:13">
      <c r="A596">
        <v>4770400</v>
      </c>
      <c r="B596">
        <v>5323100</v>
      </c>
      <c r="C596">
        <v>3305400</v>
      </c>
      <c r="D596">
        <f t="shared" si="9"/>
        <v>4770400</v>
      </c>
      <c r="E596" t="s">
        <v>1779</v>
      </c>
      <c r="F596" s="2" t="s">
        <v>1779</v>
      </c>
      <c r="G596" s="2" t="s">
        <v>13277</v>
      </c>
      <c r="H596" s="2" t="s">
        <v>13278</v>
      </c>
      <c r="I596" s="2" t="s">
        <v>13279</v>
      </c>
      <c r="J596" s="2" t="s">
        <v>13280</v>
      </c>
      <c r="K596" s="2" t="s">
        <v>13281</v>
      </c>
      <c r="L596" s="2" t="s">
        <v>13282</v>
      </c>
      <c r="M596" s="2" t="s">
        <v>13283</v>
      </c>
    </row>
    <row r="597" spans="1:13">
      <c r="A597">
        <v>5357200</v>
      </c>
      <c r="B597">
        <v>4713800</v>
      </c>
      <c r="C597">
        <v>0</v>
      </c>
      <c r="D597">
        <f t="shared" si="9"/>
        <v>4713800</v>
      </c>
      <c r="E597" t="s">
        <v>900</v>
      </c>
      <c r="F597" s="2" t="s">
        <v>900</v>
      </c>
      <c r="G597" s="2" t="s">
        <v>8117</v>
      </c>
      <c r="H597" s="2" t="s">
        <v>8118</v>
      </c>
      <c r="I597" s="2" t="s">
        <v>2842</v>
      </c>
      <c r="J597" s="2" t="s">
        <v>2843</v>
      </c>
      <c r="K597" s="2" t="s">
        <v>2844</v>
      </c>
      <c r="L597" s="2" t="s">
        <v>7184</v>
      </c>
      <c r="M597" s="2" t="s">
        <v>8119</v>
      </c>
    </row>
    <row r="598" spans="1:13">
      <c r="A598">
        <v>4788500</v>
      </c>
      <c r="B598">
        <v>4107400</v>
      </c>
      <c r="C598">
        <v>4698300</v>
      </c>
      <c r="D598">
        <f t="shared" si="9"/>
        <v>4698300</v>
      </c>
      <c r="E598" t="s">
        <v>133</v>
      </c>
      <c r="F598" s="2" t="s">
        <v>133</v>
      </c>
      <c r="G598" s="2" t="s">
        <v>3331</v>
      </c>
      <c r="H598" s="2" t="s">
        <v>3332</v>
      </c>
      <c r="I598" s="2" t="s">
        <v>3333</v>
      </c>
      <c r="J598" s="2" t="s">
        <v>3334</v>
      </c>
      <c r="K598" s="2" t="s">
        <v>3166</v>
      </c>
      <c r="L598" s="2" t="s">
        <v>3335</v>
      </c>
      <c r="M598" s="2" t="s">
        <v>3336</v>
      </c>
    </row>
    <row r="599" spans="1:13">
      <c r="A599">
        <v>4686400</v>
      </c>
      <c r="B599">
        <v>0</v>
      </c>
      <c r="C599">
        <v>4743200</v>
      </c>
      <c r="D599">
        <f t="shared" si="9"/>
        <v>4686400</v>
      </c>
      <c r="E599" t="s">
        <v>2093</v>
      </c>
      <c r="F599" s="2" t="s">
        <v>2093</v>
      </c>
      <c r="G599" s="2" t="s">
        <v>15098</v>
      </c>
      <c r="H599" s="2" t="s">
        <v>15099</v>
      </c>
      <c r="I599" s="2" t="s">
        <v>15100</v>
      </c>
      <c r="J599" s="2" t="s">
        <v>2460</v>
      </c>
      <c r="K599" s="2" t="s">
        <v>15101</v>
      </c>
      <c r="L599" s="2" t="s">
        <v>15102</v>
      </c>
      <c r="M599" s="2" t="s">
        <v>15103</v>
      </c>
    </row>
    <row r="600" spans="1:13">
      <c r="A600">
        <v>4496500</v>
      </c>
      <c r="B600">
        <v>5207100</v>
      </c>
      <c r="C600">
        <v>4681900</v>
      </c>
      <c r="D600">
        <f t="shared" si="9"/>
        <v>4681900</v>
      </c>
      <c r="E600" t="s">
        <v>775</v>
      </c>
      <c r="F600" s="2" t="s">
        <v>775</v>
      </c>
      <c r="G600" s="2" t="s">
        <v>7318</v>
      </c>
      <c r="H600" s="2" t="s">
        <v>7319</v>
      </c>
      <c r="I600" s="2" t="s">
        <v>7320</v>
      </c>
      <c r="J600" s="2" t="s">
        <v>7321</v>
      </c>
      <c r="K600" s="2" t="s">
        <v>7322</v>
      </c>
      <c r="L600" s="2" t="s">
        <v>7323</v>
      </c>
      <c r="M600" s="2" t="s">
        <v>7324</v>
      </c>
    </row>
    <row r="601" spans="1:13">
      <c r="A601">
        <v>6995200</v>
      </c>
      <c r="B601">
        <v>4671300</v>
      </c>
      <c r="C601">
        <v>4353100</v>
      </c>
      <c r="D601">
        <f t="shared" si="9"/>
        <v>4671300</v>
      </c>
      <c r="E601" t="s">
        <v>2299</v>
      </c>
      <c r="F601" s="2" t="s">
        <v>2299</v>
      </c>
      <c r="G601" s="2" t="s">
        <v>16276</v>
      </c>
      <c r="H601" s="2" t="s">
        <v>16277</v>
      </c>
      <c r="I601" s="2" t="s">
        <v>16278</v>
      </c>
      <c r="J601" s="2" t="s">
        <v>2717</v>
      </c>
      <c r="K601" s="2" t="s">
        <v>16279</v>
      </c>
      <c r="L601" s="2" t="s">
        <v>16280</v>
      </c>
      <c r="M601" s="2" t="s">
        <v>16281</v>
      </c>
    </row>
    <row r="602" spans="1:13">
      <c r="A602">
        <v>5372100</v>
      </c>
      <c r="B602">
        <v>3200500</v>
      </c>
      <c r="C602">
        <v>4637600</v>
      </c>
      <c r="D602">
        <f t="shared" si="9"/>
        <v>4637600</v>
      </c>
      <c r="E602" t="s">
        <v>1878</v>
      </c>
      <c r="F602" s="2" t="s">
        <v>1878</v>
      </c>
      <c r="G602" s="2" t="s">
        <v>13845</v>
      </c>
      <c r="H602" s="2" t="s">
        <v>13846</v>
      </c>
      <c r="I602" s="2" t="s">
        <v>13847</v>
      </c>
      <c r="J602" s="2" t="s">
        <v>13848</v>
      </c>
      <c r="K602" s="2" t="s">
        <v>13849</v>
      </c>
      <c r="L602" s="2" t="s">
        <v>13850</v>
      </c>
      <c r="M602" s="2" t="s">
        <v>13851</v>
      </c>
    </row>
    <row r="603" spans="1:13">
      <c r="A603">
        <v>4641900</v>
      </c>
      <c r="B603">
        <v>4624900</v>
      </c>
      <c r="C603">
        <v>3686600</v>
      </c>
      <c r="D603">
        <f t="shared" si="9"/>
        <v>4624900</v>
      </c>
      <c r="E603" t="s">
        <v>1314</v>
      </c>
      <c r="F603" s="2" t="s">
        <v>1314</v>
      </c>
      <c r="G603" s="2" t="s">
        <v>10555</v>
      </c>
      <c r="H603" s="2" t="s">
        <v>10556</v>
      </c>
      <c r="I603" s="2" t="s">
        <v>10557</v>
      </c>
      <c r="J603" s="2" t="s">
        <v>10558</v>
      </c>
      <c r="K603" s="2" t="s">
        <v>2519</v>
      </c>
      <c r="L603" s="2" t="s">
        <v>10559</v>
      </c>
      <c r="M603" s="2" t="s">
        <v>10560</v>
      </c>
    </row>
    <row r="604" spans="1:13">
      <c r="A604">
        <v>0</v>
      </c>
      <c r="B604">
        <v>4606200</v>
      </c>
      <c r="C604">
        <v>5476000</v>
      </c>
      <c r="D604">
        <f t="shared" si="9"/>
        <v>4606200</v>
      </c>
      <c r="E604" t="s">
        <v>280</v>
      </c>
      <c r="F604" s="2" t="s">
        <v>280</v>
      </c>
      <c r="G604" s="2" t="s">
        <v>4248</v>
      </c>
      <c r="H604" s="2" t="s">
        <v>4249</v>
      </c>
      <c r="I604" s="2" t="s">
        <v>4250</v>
      </c>
      <c r="J604" s="2" t="s">
        <v>4251</v>
      </c>
      <c r="K604" s="2" t="s">
        <v>4252</v>
      </c>
      <c r="L604" s="2" t="s">
        <v>4253</v>
      </c>
      <c r="M604" s="2" t="s">
        <v>4254</v>
      </c>
    </row>
    <row r="605" spans="1:13">
      <c r="A605">
        <v>5015400</v>
      </c>
      <c r="B605">
        <v>4487400</v>
      </c>
      <c r="C605">
        <v>4554100</v>
      </c>
      <c r="D605">
        <f t="shared" si="9"/>
        <v>4554100</v>
      </c>
      <c r="E605" t="s">
        <v>938</v>
      </c>
      <c r="F605" s="2" t="s">
        <v>938</v>
      </c>
      <c r="G605" s="2" t="s">
        <v>8336</v>
      </c>
      <c r="H605" s="2" t="s">
        <v>8337</v>
      </c>
      <c r="I605" s="2" t="s">
        <v>8338</v>
      </c>
      <c r="J605" s="2" t="s">
        <v>2559</v>
      </c>
      <c r="K605" s="2" t="s">
        <v>8339</v>
      </c>
      <c r="L605" s="2" t="s">
        <v>8340</v>
      </c>
      <c r="M605" s="2" t="s">
        <v>8341</v>
      </c>
    </row>
    <row r="606" spans="1:13">
      <c r="A606">
        <v>3870900</v>
      </c>
      <c r="B606">
        <v>4803200</v>
      </c>
      <c r="C606">
        <v>4541100</v>
      </c>
      <c r="D606">
        <f t="shared" si="9"/>
        <v>4541100</v>
      </c>
      <c r="E606" t="s">
        <v>1449</v>
      </c>
      <c r="F606" s="2" t="s">
        <v>1449</v>
      </c>
      <c r="G606" s="2" t="s">
        <v>11343</v>
      </c>
      <c r="H606" s="2" t="s">
        <v>11344</v>
      </c>
      <c r="I606" s="2" t="s">
        <v>11345</v>
      </c>
      <c r="J606" s="2" t="s">
        <v>11346</v>
      </c>
      <c r="K606" s="2" t="s">
        <v>4989</v>
      </c>
      <c r="L606" s="2" t="s">
        <v>11347</v>
      </c>
      <c r="M606" s="2" t="s">
        <v>11348</v>
      </c>
    </row>
    <row r="607" spans="1:13">
      <c r="A607">
        <v>5417400</v>
      </c>
      <c r="B607">
        <v>4504600</v>
      </c>
      <c r="C607">
        <v>0</v>
      </c>
      <c r="D607">
        <f t="shared" si="9"/>
        <v>4504600</v>
      </c>
      <c r="E607" t="s">
        <v>73</v>
      </c>
      <c r="F607" s="2" t="s">
        <v>73</v>
      </c>
      <c r="G607" s="2" t="s">
        <v>2928</v>
      </c>
      <c r="H607" s="2" t="s">
        <v>2929</v>
      </c>
      <c r="I607" s="2" t="s">
        <v>2930</v>
      </c>
      <c r="J607" s="2" t="s">
        <v>2539</v>
      </c>
      <c r="K607" s="2" t="s">
        <v>2931</v>
      </c>
      <c r="L607" s="2" t="s">
        <v>2932</v>
      </c>
      <c r="M607" s="2" t="s">
        <v>2933</v>
      </c>
    </row>
    <row r="608" spans="1:13">
      <c r="A608">
        <v>4498100</v>
      </c>
      <c r="B608">
        <v>7150400</v>
      </c>
      <c r="C608">
        <v>3930300</v>
      </c>
      <c r="D608">
        <f t="shared" si="9"/>
        <v>4498100</v>
      </c>
      <c r="E608" t="s">
        <v>604</v>
      </c>
      <c r="F608" s="2" t="s">
        <v>604</v>
      </c>
      <c r="G608" s="2" t="s">
        <v>6261</v>
      </c>
      <c r="H608" s="2" t="s">
        <v>6262</v>
      </c>
      <c r="I608" s="2" t="s">
        <v>2491</v>
      </c>
      <c r="J608" s="2" t="s">
        <v>2877</v>
      </c>
      <c r="K608" s="2" t="s">
        <v>6263</v>
      </c>
      <c r="L608" s="2" t="s">
        <v>6264</v>
      </c>
      <c r="M608" s="2" t="s">
        <v>6265</v>
      </c>
    </row>
    <row r="609" spans="1:13">
      <c r="A609">
        <v>4493100</v>
      </c>
      <c r="B609">
        <v>3668300</v>
      </c>
      <c r="C609">
        <v>5156400</v>
      </c>
      <c r="D609">
        <f t="shared" si="9"/>
        <v>4493100</v>
      </c>
      <c r="E609" t="s">
        <v>742</v>
      </c>
      <c r="F609" s="2" t="s">
        <v>742</v>
      </c>
      <c r="G609" s="2" t="s">
        <v>7130</v>
      </c>
      <c r="H609" s="2" t="s">
        <v>7131</v>
      </c>
      <c r="I609" s="2" t="s">
        <v>2896</v>
      </c>
      <c r="J609" s="2" t="s">
        <v>7132</v>
      </c>
      <c r="K609" s="2" t="s">
        <v>2931</v>
      </c>
      <c r="L609" s="2" t="s">
        <v>7133</v>
      </c>
      <c r="M609" s="2" t="s">
        <v>7134</v>
      </c>
    </row>
    <row r="610" spans="1:13">
      <c r="A610">
        <v>4389900</v>
      </c>
      <c r="B610">
        <v>4487000</v>
      </c>
      <c r="C610">
        <v>4739000</v>
      </c>
      <c r="D610">
        <f t="shared" si="9"/>
        <v>4487000</v>
      </c>
      <c r="E610" t="s">
        <v>2233</v>
      </c>
      <c r="F610" s="2" t="s">
        <v>2233</v>
      </c>
      <c r="G610" s="2" t="s">
        <v>15888</v>
      </c>
      <c r="H610" s="2" t="s">
        <v>15889</v>
      </c>
      <c r="I610" s="2" t="s">
        <v>3742</v>
      </c>
      <c r="J610" s="2" t="s">
        <v>2877</v>
      </c>
      <c r="K610" s="2" t="s">
        <v>2493</v>
      </c>
      <c r="L610" s="2" t="s">
        <v>3831</v>
      </c>
      <c r="M610" s="2" t="s">
        <v>15890</v>
      </c>
    </row>
    <row r="611" spans="1:13">
      <c r="A611">
        <v>4993800</v>
      </c>
      <c r="B611">
        <v>3631800</v>
      </c>
      <c r="C611">
        <v>4446900</v>
      </c>
      <c r="D611">
        <f t="shared" si="9"/>
        <v>4446900</v>
      </c>
      <c r="E611" t="s">
        <v>14</v>
      </c>
      <c r="F611" s="2" t="s">
        <v>14</v>
      </c>
      <c r="G611" s="2" t="s">
        <v>2515</v>
      </c>
      <c r="H611" s="2" t="s">
        <v>2516</v>
      </c>
      <c r="I611" s="2" t="s">
        <v>2517</v>
      </c>
      <c r="J611" s="2" t="s">
        <v>2518</v>
      </c>
      <c r="K611" s="2" t="s">
        <v>2519</v>
      </c>
      <c r="L611" s="2" t="s">
        <v>2520</v>
      </c>
      <c r="M611" s="2" t="s">
        <v>2521</v>
      </c>
    </row>
    <row r="612" spans="1:13">
      <c r="A612">
        <v>4643100</v>
      </c>
      <c r="B612">
        <v>0</v>
      </c>
      <c r="C612">
        <v>4376300</v>
      </c>
      <c r="D612">
        <f t="shared" si="9"/>
        <v>4376300</v>
      </c>
      <c r="E612" t="s">
        <v>704</v>
      </c>
      <c r="F612" s="2" t="s">
        <v>704</v>
      </c>
      <c r="G612" s="2" t="s">
        <v>6882</v>
      </c>
      <c r="H612" s="2" t="s">
        <v>6883</v>
      </c>
      <c r="I612" s="2" t="s">
        <v>6884</v>
      </c>
      <c r="J612" s="2" t="s">
        <v>6885</v>
      </c>
      <c r="K612" s="2" t="s">
        <v>2540</v>
      </c>
      <c r="L612" s="2" t="s">
        <v>6886</v>
      </c>
      <c r="M612" s="2" t="s">
        <v>6887</v>
      </c>
    </row>
    <row r="613" spans="1:13">
      <c r="A613">
        <v>6708600</v>
      </c>
      <c r="B613">
        <v>3426400</v>
      </c>
      <c r="C613">
        <v>4372700</v>
      </c>
      <c r="D613">
        <f t="shared" si="9"/>
        <v>4372700</v>
      </c>
      <c r="E613" t="s">
        <v>1926</v>
      </c>
      <c r="F613" s="2" t="s">
        <v>1926</v>
      </c>
      <c r="G613" s="2" t="s">
        <v>14128</v>
      </c>
      <c r="H613" s="2" t="s">
        <v>14129</v>
      </c>
      <c r="I613" s="2" t="s">
        <v>14130</v>
      </c>
      <c r="J613" s="2" t="s">
        <v>14131</v>
      </c>
      <c r="K613" s="2" t="s">
        <v>2519</v>
      </c>
      <c r="L613" s="2" t="s">
        <v>14132</v>
      </c>
      <c r="M613" s="2" t="s">
        <v>14133</v>
      </c>
    </row>
    <row r="614" spans="1:13">
      <c r="A614">
        <v>3798000</v>
      </c>
      <c r="B614">
        <v>4632800</v>
      </c>
      <c r="C614">
        <v>4346900</v>
      </c>
      <c r="D614">
        <f t="shared" si="9"/>
        <v>4346900</v>
      </c>
      <c r="E614" t="s">
        <v>1793</v>
      </c>
      <c r="F614" s="2" t="s">
        <v>1793</v>
      </c>
      <c r="G614" s="2" t="s">
        <v>13347</v>
      </c>
      <c r="H614" s="2" t="s">
        <v>13348</v>
      </c>
      <c r="I614" s="2" t="s">
        <v>13349</v>
      </c>
      <c r="J614" s="2" t="s">
        <v>13350</v>
      </c>
      <c r="K614" s="2" t="s">
        <v>13351</v>
      </c>
      <c r="L614" s="2" t="s">
        <v>13352</v>
      </c>
      <c r="M614" s="2" t="s">
        <v>13353</v>
      </c>
    </row>
    <row r="615" spans="1:13">
      <c r="A615">
        <v>4994800</v>
      </c>
      <c r="B615">
        <v>4027900</v>
      </c>
      <c r="C615">
        <v>4325800</v>
      </c>
      <c r="D615">
        <f t="shared" si="9"/>
        <v>4325800</v>
      </c>
      <c r="E615" t="s">
        <v>175</v>
      </c>
      <c r="F615" s="2" t="s">
        <v>175</v>
      </c>
      <c r="G615" s="2" t="s">
        <v>3601</v>
      </c>
      <c r="H615" s="2" t="s">
        <v>3602</v>
      </c>
      <c r="I615" s="2" t="s">
        <v>3603</v>
      </c>
      <c r="J615" s="2" t="s">
        <v>2717</v>
      </c>
      <c r="K615" s="2" t="s">
        <v>3604</v>
      </c>
      <c r="L615" s="2" t="s">
        <v>3605</v>
      </c>
      <c r="M615" s="2" t="s">
        <v>3606</v>
      </c>
    </row>
    <row r="616" spans="1:13">
      <c r="A616">
        <v>3992600</v>
      </c>
      <c r="B616">
        <v>4876000</v>
      </c>
      <c r="C616">
        <v>4311100</v>
      </c>
      <c r="D616">
        <f t="shared" si="9"/>
        <v>4311100</v>
      </c>
      <c r="E616" t="s">
        <v>261</v>
      </c>
      <c r="F616" s="2" t="s">
        <v>261</v>
      </c>
      <c r="G616" s="2" t="s">
        <v>4135</v>
      </c>
      <c r="H616" s="2" t="s">
        <v>4136</v>
      </c>
      <c r="I616" s="2" t="s">
        <v>2491</v>
      </c>
      <c r="J616" s="2" t="s">
        <v>2877</v>
      </c>
      <c r="K616" s="2" t="s">
        <v>2878</v>
      </c>
      <c r="L616" s="2" t="s">
        <v>3435</v>
      </c>
      <c r="M616" s="2" t="s">
        <v>4137</v>
      </c>
    </row>
    <row r="617" spans="1:13">
      <c r="A617">
        <v>4906300</v>
      </c>
      <c r="B617">
        <v>0</v>
      </c>
      <c r="C617">
        <v>4298800</v>
      </c>
      <c r="D617">
        <f t="shared" si="9"/>
        <v>4298800</v>
      </c>
      <c r="E617" t="s">
        <v>106</v>
      </c>
      <c r="F617" s="2" t="s">
        <v>106</v>
      </c>
      <c r="G617" s="2" t="s">
        <v>3152</v>
      </c>
      <c r="H617" s="2" t="s">
        <v>3153</v>
      </c>
      <c r="I617" s="2" t="s">
        <v>3154</v>
      </c>
      <c r="J617" s="2" t="s">
        <v>2962</v>
      </c>
      <c r="K617" s="2" t="s">
        <v>2804</v>
      </c>
      <c r="L617" s="2" t="s">
        <v>3155</v>
      </c>
      <c r="M617" s="2" t="s">
        <v>3156</v>
      </c>
    </row>
    <row r="618" spans="1:13">
      <c r="A618">
        <v>5283600</v>
      </c>
      <c r="B618">
        <v>0</v>
      </c>
      <c r="C618">
        <v>4285600</v>
      </c>
      <c r="D618">
        <f t="shared" si="9"/>
        <v>4285600</v>
      </c>
      <c r="E618" t="s">
        <v>1873</v>
      </c>
      <c r="F618" s="2" t="s">
        <v>1873</v>
      </c>
      <c r="G618" s="2" t="s">
        <v>13816</v>
      </c>
      <c r="H618" s="2" t="s">
        <v>13817</v>
      </c>
      <c r="I618" s="2" t="s">
        <v>13818</v>
      </c>
      <c r="J618" s="2" t="s">
        <v>13819</v>
      </c>
      <c r="K618" s="2" t="s">
        <v>13820</v>
      </c>
      <c r="L618" s="2" t="s">
        <v>13821</v>
      </c>
      <c r="M618" s="2" t="s">
        <v>13822</v>
      </c>
    </row>
    <row r="619" spans="1:13">
      <c r="A619">
        <v>5916700</v>
      </c>
      <c r="B619">
        <v>0</v>
      </c>
      <c r="C619">
        <v>4257800</v>
      </c>
      <c r="D619">
        <f t="shared" si="9"/>
        <v>4257800</v>
      </c>
      <c r="E619" t="s">
        <v>2436</v>
      </c>
      <c r="F619" s="2" t="s">
        <v>2436</v>
      </c>
      <c r="G619" s="2" t="s">
        <v>14196</v>
      </c>
      <c r="H619" s="2" t="s">
        <v>14197</v>
      </c>
      <c r="I619" s="2" t="s">
        <v>14198</v>
      </c>
      <c r="J619" s="2" t="s">
        <v>14199</v>
      </c>
      <c r="K619" s="2" t="s">
        <v>10653</v>
      </c>
      <c r="L619" s="2" t="s">
        <v>14200</v>
      </c>
      <c r="M619" s="2" t="s">
        <v>14201</v>
      </c>
    </row>
    <row r="620" spans="1:13">
      <c r="A620">
        <v>5466100</v>
      </c>
      <c r="B620">
        <v>4253500</v>
      </c>
      <c r="C620">
        <v>4163000</v>
      </c>
      <c r="D620">
        <f t="shared" si="9"/>
        <v>4253500</v>
      </c>
      <c r="E620" t="s">
        <v>840</v>
      </c>
      <c r="F620" s="2" t="s">
        <v>840</v>
      </c>
      <c r="G620" s="2" t="s">
        <v>7722</v>
      </c>
      <c r="H620" s="2" t="s">
        <v>7723</v>
      </c>
      <c r="I620" s="2" t="s">
        <v>7724</v>
      </c>
      <c r="J620" s="2" t="s">
        <v>3252</v>
      </c>
      <c r="K620" s="2" t="s">
        <v>2540</v>
      </c>
      <c r="L620" s="2" t="s">
        <v>7725</v>
      </c>
      <c r="M620" s="2" t="s">
        <v>7726</v>
      </c>
    </row>
    <row r="621" spans="1:13">
      <c r="A621">
        <v>4250800</v>
      </c>
      <c r="B621">
        <v>4357700</v>
      </c>
      <c r="C621">
        <v>0</v>
      </c>
      <c r="D621">
        <f t="shared" si="9"/>
        <v>4250800</v>
      </c>
      <c r="E621" t="s">
        <v>1761</v>
      </c>
      <c r="F621" s="2" t="s">
        <v>1761</v>
      </c>
      <c r="G621" s="2" t="s">
        <v>13166</v>
      </c>
      <c r="H621" s="2" t="s">
        <v>13167</v>
      </c>
      <c r="I621" s="2" t="s">
        <v>13168</v>
      </c>
      <c r="J621" s="2" t="s">
        <v>2987</v>
      </c>
      <c r="K621" s="2" t="s">
        <v>6488</v>
      </c>
      <c r="L621" s="2" t="s">
        <v>13169</v>
      </c>
      <c r="M621" s="2" t="s">
        <v>13170</v>
      </c>
    </row>
    <row r="622" spans="1:13">
      <c r="A622">
        <v>6316600</v>
      </c>
      <c r="B622">
        <v>0</v>
      </c>
      <c r="C622">
        <v>4237200</v>
      </c>
      <c r="D622">
        <f t="shared" si="9"/>
        <v>4237200</v>
      </c>
      <c r="E622" t="s">
        <v>2159</v>
      </c>
      <c r="F622" s="2" t="s">
        <v>2159</v>
      </c>
      <c r="G622" s="2" t="s">
        <v>15471</v>
      </c>
      <c r="H622" s="2" t="s">
        <v>15472</v>
      </c>
      <c r="I622" s="2" t="s">
        <v>15473</v>
      </c>
      <c r="J622" s="2" t="s">
        <v>15474</v>
      </c>
      <c r="K622" s="2" t="s">
        <v>15475</v>
      </c>
      <c r="L622" s="2" t="s">
        <v>15476</v>
      </c>
      <c r="M622" s="2" t="s">
        <v>15477</v>
      </c>
    </row>
    <row r="623" spans="1:13">
      <c r="A623">
        <v>0</v>
      </c>
      <c r="B623">
        <v>4932600</v>
      </c>
      <c r="C623">
        <v>4235500</v>
      </c>
      <c r="D623">
        <f t="shared" si="9"/>
        <v>4235500</v>
      </c>
      <c r="E623" t="s">
        <v>1065</v>
      </c>
      <c r="F623" s="2" t="s">
        <v>1065</v>
      </c>
      <c r="G623" s="2" t="s">
        <v>9084</v>
      </c>
      <c r="H623" s="2" t="s">
        <v>9085</v>
      </c>
      <c r="I623" s="2" t="s">
        <v>9086</v>
      </c>
      <c r="J623" s="2" t="s">
        <v>9087</v>
      </c>
      <c r="K623" s="2" t="s">
        <v>9088</v>
      </c>
      <c r="L623" s="2" t="s">
        <v>9089</v>
      </c>
      <c r="M623" s="2" t="s">
        <v>9090</v>
      </c>
    </row>
    <row r="624" spans="1:13">
      <c r="A624">
        <v>4225700</v>
      </c>
      <c r="B624">
        <v>4281100</v>
      </c>
      <c r="C624">
        <v>4161600</v>
      </c>
      <c r="D624">
        <f t="shared" si="9"/>
        <v>4225700</v>
      </c>
      <c r="E624" t="s">
        <v>1784</v>
      </c>
      <c r="F624" s="2" t="s">
        <v>1784</v>
      </c>
      <c r="G624" s="2" t="s">
        <v>13302</v>
      </c>
      <c r="H624" s="2" t="s">
        <v>13303</v>
      </c>
      <c r="I624" s="2" t="s">
        <v>2519</v>
      </c>
      <c r="J624" s="2" t="s">
        <v>13304</v>
      </c>
      <c r="K624" s="2" t="s">
        <v>2533</v>
      </c>
      <c r="L624" s="2" t="s">
        <v>13305</v>
      </c>
      <c r="M624" s="2" t="s">
        <v>13306</v>
      </c>
    </row>
    <row r="625" spans="1:13">
      <c r="A625">
        <v>4855200</v>
      </c>
      <c r="B625">
        <v>3504200</v>
      </c>
      <c r="C625">
        <v>4212900</v>
      </c>
      <c r="D625">
        <f t="shared" si="9"/>
        <v>4212900</v>
      </c>
      <c r="E625" t="s">
        <v>693</v>
      </c>
      <c r="F625" s="2" t="s">
        <v>693</v>
      </c>
      <c r="G625" s="2" t="s">
        <v>6815</v>
      </c>
      <c r="H625" s="2" t="s">
        <v>6816</v>
      </c>
      <c r="I625" s="2" t="s">
        <v>6817</v>
      </c>
      <c r="J625" s="2" t="s">
        <v>3700</v>
      </c>
      <c r="K625" s="2" t="s">
        <v>3701</v>
      </c>
      <c r="L625" s="2" t="s">
        <v>6818</v>
      </c>
      <c r="M625" s="2" t="s">
        <v>6819</v>
      </c>
    </row>
    <row r="626" spans="1:13">
      <c r="A626">
        <v>4589200</v>
      </c>
      <c r="B626">
        <v>4194800</v>
      </c>
      <c r="C626">
        <v>0</v>
      </c>
      <c r="D626">
        <f t="shared" si="9"/>
        <v>4194800</v>
      </c>
      <c r="E626" t="s">
        <v>1191</v>
      </c>
      <c r="F626" s="2" t="s">
        <v>1191</v>
      </c>
      <c r="G626" s="2" t="s">
        <v>9829</v>
      </c>
      <c r="H626" s="2" t="s">
        <v>9830</v>
      </c>
      <c r="I626" s="2" t="s">
        <v>9831</v>
      </c>
      <c r="J626" s="2" t="s">
        <v>2962</v>
      </c>
      <c r="K626" s="2" t="s">
        <v>2519</v>
      </c>
      <c r="L626" s="2" t="s">
        <v>9832</v>
      </c>
      <c r="M626" s="2" t="s">
        <v>9833</v>
      </c>
    </row>
    <row r="627" spans="1:13">
      <c r="A627">
        <v>4408200</v>
      </c>
      <c r="B627">
        <v>4161900</v>
      </c>
      <c r="C627">
        <v>3997200</v>
      </c>
      <c r="D627">
        <f t="shared" si="9"/>
        <v>4161900</v>
      </c>
      <c r="E627" t="s">
        <v>104</v>
      </c>
      <c r="F627" s="2" t="s">
        <v>104</v>
      </c>
      <c r="G627" s="2" t="s">
        <v>3139</v>
      </c>
      <c r="H627" s="2" t="s">
        <v>3140</v>
      </c>
      <c r="I627" s="2" t="s">
        <v>3141</v>
      </c>
      <c r="J627" s="2" t="s">
        <v>3142</v>
      </c>
      <c r="K627" s="2" t="s">
        <v>2540</v>
      </c>
      <c r="L627" s="2" t="s">
        <v>3143</v>
      </c>
      <c r="M627" s="2" t="s">
        <v>3144</v>
      </c>
    </row>
    <row r="628" spans="1:13">
      <c r="A628">
        <v>8265400</v>
      </c>
      <c r="B628">
        <v>0</v>
      </c>
      <c r="C628">
        <v>4159400</v>
      </c>
      <c r="D628">
        <f t="shared" si="9"/>
        <v>4159400</v>
      </c>
      <c r="E628" t="s">
        <v>1556</v>
      </c>
      <c r="F628" s="2" t="s">
        <v>1556</v>
      </c>
      <c r="G628" s="2" t="s">
        <v>11986</v>
      </c>
      <c r="H628" s="2" t="s">
        <v>11987</v>
      </c>
      <c r="I628" s="2" t="s">
        <v>11988</v>
      </c>
      <c r="J628" s="2" t="s">
        <v>2877</v>
      </c>
      <c r="K628" s="2" t="s">
        <v>2878</v>
      </c>
      <c r="L628" s="2" t="s">
        <v>11989</v>
      </c>
      <c r="M628" s="2" t="s">
        <v>11990</v>
      </c>
    </row>
    <row r="629" spans="1:13">
      <c r="A629">
        <v>5550700</v>
      </c>
      <c r="B629">
        <v>0</v>
      </c>
      <c r="C629">
        <v>4150300</v>
      </c>
      <c r="D629">
        <f t="shared" si="9"/>
        <v>4150300</v>
      </c>
      <c r="E629" t="s">
        <v>937</v>
      </c>
      <c r="F629" s="2" t="s">
        <v>937</v>
      </c>
      <c r="G629" s="2" t="s">
        <v>8330</v>
      </c>
      <c r="H629" s="2" t="s">
        <v>8331</v>
      </c>
      <c r="I629" s="2" t="s">
        <v>8332</v>
      </c>
      <c r="J629" s="2" t="s">
        <v>8070</v>
      </c>
      <c r="K629" s="2" t="s">
        <v>8333</v>
      </c>
      <c r="L629" s="2" t="s">
        <v>8334</v>
      </c>
      <c r="M629" s="2" t="s">
        <v>8335</v>
      </c>
    </row>
    <row r="630" spans="1:13">
      <c r="A630">
        <v>5637800</v>
      </c>
      <c r="B630">
        <v>0</v>
      </c>
      <c r="C630">
        <v>4001500</v>
      </c>
      <c r="D630">
        <f t="shared" si="9"/>
        <v>4001500</v>
      </c>
      <c r="E630" t="s">
        <v>1561</v>
      </c>
      <c r="F630" s="2" t="s">
        <v>1561</v>
      </c>
      <c r="G630" s="2" t="s">
        <v>12017</v>
      </c>
      <c r="H630" s="2" t="s">
        <v>12018</v>
      </c>
      <c r="I630" s="2" t="s">
        <v>12019</v>
      </c>
      <c r="J630" s="2" t="s">
        <v>12020</v>
      </c>
      <c r="K630" s="2" t="s">
        <v>12021</v>
      </c>
      <c r="L630" s="2" t="s">
        <v>12022</v>
      </c>
      <c r="M630" s="2" t="s">
        <v>12023</v>
      </c>
    </row>
    <row r="631" spans="1:13">
      <c r="A631">
        <v>2996800</v>
      </c>
      <c r="B631">
        <v>3991900</v>
      </c>
      <c r="C631">
        <v>4322400</v>
      </c>
      <c r="D631">
        <f t="shared" si="9"/>
        <v>3991900</v>
      </c>
      <c r="E631" t="s">
        <v>81</v>
      </c>
      <c r="F631" s="2" t="s">
        <v>81</v>
      </c>
      <c r="G631" s="2" t="s">
        <v>2984</v>
      </c>
      <c r="H631" s="2" t="s">
        <v>2985</v>
      </c>
      <c r="I631" s="2" t="s">
        <v>2986</v>
      </c>
      <c r="J631" s="2" t="s">
        <v>2987</v>
      </c>
      <c r="K631" s="2" t="s">
        <v>2938</v>
      </c>
      <c r="L631" s="2" t="s">
        <v>2988</v>
      </c>
      <c r="M631" s="2" t="s">
        <v>2989</v>
      </c>
    </row>
    <row r="632" spans="1:13">
      <c r="A632">
        <v>3835900</v>
      </c>
      <c r="B632">
        <v>4182400</v>
      </c>
      <c r="C632">
        <v>3930900</v>
      </c>
      <c r="D632">
        <f t="shared" si="9"/>
        <v>3930900</v>
      </c>
      <c r="E632" t="s">
        <v>689</v>
      </c>
      <c r="F632" s="2" t="s">
        <v>689</v>
      </c>
      <c r="G632" s="2" t="s">
        <v>6783</v>
      </c>
      <c r="H632" s="2" t="s">
        <v>6784</v>
      </c>
      <c r="I632" s="2" t="s">
        <v>6785</v>
      </c>
      <c r="J632" s="2" t="s">
        <v>6786</v>
      </c>
      <c r="K632" s="2" t="s">
        <v>6787</v>
      </c>
      <c r="L632" s="2" t="s">
        <v>6788</v>
      </c>
      <c r="M632" s="2" t="s">
        <v>6789</v>
      </c>
    </row>
    <row r="633" spans="1:13">
      <c r="A633">
        <v>7032900</v>
      </c>
      <c r="B633">
        <v>0</v>
      </c>
      <c r="C633">
        <v>3857100</v>
      </c>
      <c r="D633">
        <f t="shared" si="9"/>
        <v>3857100</v>
      </c>
      <c r="E633" t="s">
        <v>358</v>
      </c>
      <c r="F633" s="2" t="s">
        <v>358</v>
      </c>
      <c r="G633" s="2" t="s">
        <v>4735</v>
      </c>
      <c r="H633" s="2" t="s">
        <v>4736</v>
      </c>
      <c r="I633" s="2" t="s">
        <v>4737</v>
      </c>
      <c r="J633" s="2" t="s">
        <v>4738</v>
      </c>
      <c r="K633" s="2" t="s">
        <v>2519</v>
      </c>
      <c r="L633" s="2" t="s">
        <v>4739</v>
      </c>
      <c r="M633" s="2" t="s">
        <v>4740</v>
      </c>
    </row>
    <row r="634" spans="1:13">
      <c r="A634">
        <v>3526700</v>
      </c>
      <c r="B634">
        <v>3849300</v>
      </c>
      <c r="C634">
        <v>4418000</v>
      </c>
      <c r="D634">
        <f t="shared" si="9"/>
        <v>3849300</v>
      </c>
      <c r="E634" t="s">
        <v>1019</v>
      </c>
      <c r="F634" s="2" t="s">
        <v>1019</v>
      </c>
      <c r="G634" s="2" t="s">
        <v>8800</v>
      </c>
      <c r="H634" s="2" t="s">
        <v>8801</v>
      </c>
      <c r="I634" s="2" t="s">
        <v>8802</v>
      </c>
      <c r="J634" s="2" t="s">
        <v>8803</v>
      </c>
      <c r="K634" s="2" t="s">
        <v>8804</v>
      </c>
      <c r="L634" s="2" t="s">
        <v>8805</v>
      </c>
      <c r="M634" s="2" t="s">
        <v>8806</v>
      </c>
    </row>
    <row r="635" spans="1:13">
      <c r="A635">
        <v>3836100</v>
      </c>
      <c r="B635">
        <v>3829100</v>
      </c>
      <c r="C635">
        <v>4344700</v>
      </c>
      <c r="D635">
        <f t="shared" si="9"/>
        <v>3836100</v>
      </c>
      <c r="E635" t="s">
        <v>262</v>
      </c>
      <c r="F635" s="2" t="s">
        <v>262</v>
      </c>
      <c r="G635" s="2" t="s">
        <v>4138</v>
      </c>
      <c r="H635" s="2" t="s">
        <v>4139</v>
      </c>
      <c r="I635" s="2" t="s">
        <v>4140</v>
      </c>
      <c r="J635" s="2" t="s">
        <v>4141</v>
      </c>
      <c r="K635" s="2" t="s">
        <v>2931</v>
      </c>
      <c r="L635" s="2" t="s">
        <v>4142</v>
      </c>
      <c r="M635" s="2" t="s">
        <v>4143</v>
      </c>
    </row>
    <row r="636" spans="1:13">
      <c r="A636">
        <v>4017000</v>
      </c>
      <c r="B636">
        <v>3828000</v>
      </c>
      <c r="C636">
        <v>0</v>
      </c>
      <c r="D636">
        <f t="shared" si="9"/>
        <v>3828000</v>
      </c>
      <c r="E636" t="s">
        <v>2441</v>
      </c>
      <c r="F636" s="2" t="s">
        <v>2441</v>
      </c>
      <c r="G636" s="2" t="s">
        <v>15458</v>
      </c>
      <c r="H636" s="2" t="s">
        <v>15459</v>
      </c>
      <c r="I636" s="2" t="s">
        <v>15460</v>
      </c>
      <c r="J636" s="2" t="s">
        <v>2559</v>
      </c>
      <c r="K636" s="2" t="s">
        <v>2519</v>
      </c>
      <c r="L636" s="2" t="s">
        <v>15461</v>
      </c>
      <c r="M636" s="2" t="s">
        <v>15462</v>
      </c>
    </row>
    <row r="637" spans="1:13">
      <c r="A637">
        <v>3813200</v>
      </c>
      <c r="B637">
        <v>0</v>
      </c>
      <c r="C637">
        <v>4077400</v>
      </c>
      <c r="D637">
        <f t="shared" si="9"/>
        <v>3813200</v>
      </c>
      <c r="E637" t="s">
        <v>1797</v>
      </c>
      <c r="F637" s="2" t="s">
        <v>1797</v>
      </c>
      <c r="G637" s="2" t="s">
        <v>13369</v>
      </c>
      <c r="H637" s="2" t="s">
        <v>13370</v>
      </c>
      <c r="I637" s="2" t="s">
        <v>13371</v>
      </c>
      <c r="J637" s="2" t="s">
        <v>2673</v>
      </c>
      <c r="K637" s="2" t="s">
        <v>2519</v>
      </c>
      <c r="L637" s="2" t="s">
        <v>13372</v>
      </c>
      <c r="M637" s="2" t="s">
        <v>13373</v>
      </c>
    </row>
    <row r="638" spans="1:13">
      <c r="A638">
        <v>7069600</v>
      </c>
      <c r="B638">
        <v>3669300</v>
      </c>
      <c r="C638">
        <v>3784600</v>
      </c>
      <c r="D638">
        <f t="shared" si="9"/>
        <v>3784600</v>
      </c>
      <c r="E638" t="s">
        <v>1539</v>
      </c>
      <c r="F638" s="2" t="s">
        <v>1539</v>
      </c>
      <c r="G638" s="2" t="s">
        <v>11873</v>
      </c>
      <c r="H638" s="2" t="s">
        <v>11874</v>
      </c>
      <c r="I638" s="2" t="s">
        <v>11875</v>
      </c>
      <c r="J638" s="2" t="s">
        <v>8195</v>
      </c>
      <c r="K638" s="2" t="s">
        <v>11876</v>
      </c>
      <c r="L638" s="2" t="s">
        <v>11877</v>
      </c>
      <c r="M638" s="2" t="s">
        <v>11878</v>
      </c>
    </row>
    <row r="639" spans="1:13">
      <c r="A639">
        <v>2682300</v>
      </c>
      <c r="B639">
        <v>3758800</v>
      </c>
      <c r="C639">
        <v>5162600</v>
      </c>
      <c r="D639">
        <f t="shared" si="9"/>
        <v>3758800</v>
      </c>
      <c r="E639" t="s">
        <v>1319</v>
      </c>
      <c r="F639" s="2" t="s">
        <v>1319</v>
      </c>
      <c r="G639" s="2" t="s">
        <v>10586</v>
      </c>
      <c r="H639" s="2" t="s">
        <v>10587</v>
      </c>
      <c r="I639" s="2" t="s">
        <v>10588</v>
      </c>
      <c r="J639" s="2" t="s">
        <v>4539</v>
      </c>
      <c r="K639" s="2" t="s">
        <v>4444</v>
      </c>
      <c r="L639" s="2" t="s">
        <v>10589</v>
      </c>
      <c r="M639" s="2" t="s">
        <v>10590</v>
      </c>
    </row>
    <row r="640" spans="1:13">
      <c r="A640">
        <v>2568100</v>
      </c>
      <c r="B640">
        <v>4070600</v>
      </c>
      <c r="C640">
        <v>3752900</v>
      </c>
      <c r="D640">
        <f t="shared" si="9"/>
        <v>3752900</v>
      </c>
      <c r="E640" t="s">
        <v>709</v>
      </c>
      <c r="F640" s="2" t="s">
        <v>709</v>
      </c>
      <c r="G640" s="2" t="s">
        <v>6910</v>
      </c>
      <c r="H640" s="2" t="s">
        <v>6911</v>
      </c>
      <c r="I640" s="2" t="s">
        <v>6912</v>
      </c>
      <c r="J640" s="2" t="s">
        <v>6913</v>
      </c>
      <c r="K640" s="2" t="s">
        <v>2474</v>
      </c>
      <c r="L640" s="2" t="s">
        <v>6914</v>
      </c>
      <c r="M640" s="2" t="s">
        <v>6915</v>
      </c>
    </row>
    <row r="641" spans="1:13">
      <c r="A641">
        <v>4706200</v>
      </c>
      <c r="B641">
        <v>3337900</v>
      </c>
      <c r="C641">
        <v>3745300</v>
      </c>
      <c r="D641">
        <f t="shared" si="9"/>
        <v>3745300</v>
      </c>
      <c r="E641" t="s">
        <v>264</v>
      </c>
      <c r="F641" s="2" t="s">
        <v>264</v>
      </c>
      <c r="G641" s="2" t="s">
        <v>4149</v>
      </c>
      <c r="H641" s="2" t="s">
        <v>4150</v>
      </c>
      <c r="I641" s="2" t="s">
        <v>4151</v>
      </c>
      <c r="J641" s="2" t="s">
        <v>4152</v>
      </c>
      <c r="K641" s="2" t="s">
        <v>4153</v>
      </c>
      <c r="L641" s="2" t="s">
        <v>4154</v>
      </c>
      <c r="M641" s="2" t="s">
        <v>4155</v>
      </c>
    </row>
    <row r="642" spans="1:13">
      <c r="A642">
        <v>5616200</v>
      </c>
      <c r="B642">
        <v>2654400</v>
      </c>
      <c r="C642">
        <v>3710600</v>
      </c>
      <c r="D642">
        <f t="shared" ref="D642:D705" si="10">MEDIAN(A642:C642)</f>
        <v>3710600</v>
      </c>
      <c r="E642" t="s">
        <v>1872</v>
      </c>
      <c r="F642" s="2" t="s">
        <v>1872</v>
      </c>
      <c r="G642" s="2" t="s">
        <v>13809</v>
      </c>
      <c r="H642" s="2" t="s">
        <v>13810</v>
      </c>
      <c r="I642" s="2" t="s">
        <v>13811</v>
      </c>
      <c r="J642" s="2" t="s">
        <v>13812</v>
      </c>
      <c r="K642" s="2" t="s">
        <v>13813</v>
      </c>
      <c r="L642" s="2" t="s">
        <v>13814</v>
      </c>
      <c r="M642" s="2" t="s">
        <v>13815</v>
      </c>
    </row>
    <row r="643" spans="1:13">
      <c r="A643">
        <v>3652100</v>
      </c>
      <c r="B643">
        <v>2119000</v>
      </c>
      <c r="C643">
        <v>4013200</v>
      </c>
      <c r="D643">
        <f t="shared" si="10"/>
        <v>3652100</v>
      </c>
      <c r="E643" t="s">
        <v>695</v>
      </c>
      <c r="F643" s="2" t="s">
        <v>695</v>
      </c>
      <c r="G643" s="2" t="s">
        <v>6824</v>
      </c>
      <c r="H643" s="2" t="s">
        <v>6825</v>
      </c>
      <c r="I643" s="2" t="s">
        <v>6826</v>
      </c>
      <c r="J643" s="2" t="s">
        <v>6827</v>
      </c>
      <c r="K643" s="2" t="s">
        <v>6828</v>
      </c>
      <c r="L643" s="2" t="s">
        <v>6829</v>
      </c>
      <c r="M643" s="2" t="s">
        <v>6830</v>
      </c>
    </row>
    <row r="644" spans="1:13">
      <c r="A644">
        <v>5184900</v>
      </c>
      <c r="B644">
        <v>2513400</v>
      </c>
      <c r="C644">
        <v>3628100</v>
      </c>
      <c r="D644">
        <f t="shared" si="10"/>
        <v>3628100</v>
      </c>
      <c r="E644" t="s">
        <v>57</v>
      </c>
      <c r="F644" s="2" t="s">
        <v>57</v>
      </c>
      <c r="G644" s="2" t="s">
        <v>2813</v>
      </c>
      <c r="H644" s="2" t="s">
        <v>2814</v>
      </c>
      <c r="I644" s="2" t="s">
        <v>2815</v>
      </c>
      <c r="J644" s="2" t="s">
        <v>2816</v>
      </c>
      <c r="K644" s="2" t="s">
        <v>2817</v>
      </c>
      <c r="L644" s="2" t="s">
        <v>2818</v>
      </c>
      <c r="M644" s="2" t="s">
        <v>2819</v>
      </c>
    </row>
    <row r="645" spans="1:13">
      <c r="A645">
        <v>0</v>
      </c>
      <c r="B645">
        <v>3619800</v>
      </c>
      <c r="C645">
        <v>3696900</v>
      </c>
      <c r="D645">
        <f t="shared" si="10"/>
        <v>3619800</v>
      </c>
      <c r="E645" t="s">
        <v>1592</v>
      </c>
      <c r="F645" s="2" t="s">
        <v>1592</v>
      </c>
      <c r="G645" s="2" t="s">
        <v>12195</v>
      </c>
      <c r="H645" s="2" t="s">
        <v>12196</v>
      </c>
      <c r="I645" s="2" t="s">
        <v>12197</v>
      </c>
      <c r="J645" s="2" t="s">
        <v>12198</v>
      </c>
      <c r="K645" s="2" t="s">
        <v>12199</v>
      </c>
      <c r="L645" s="2" t="s">
        <v>12200</v>
      </c>
      <c r="M645" s="2" t="s">
        <v>12201</v>
      </c>
    </row>
    <row r="646" spans="1:13">
      <c r="A646">
        <v>4371800</v>
      </c>
      <c r="B646">
        <v>0</v>
      </c>
      <c r="C646">
        <v>3500900</v>
      </c>
      <c r="D646">
        <f t="shared" si="10"/>
        <v>3500900</v>
      </c>
      <c r="E646" t="s">
        <v>321</v>
      </c>
      <c r="F646" s="2" t="s">
        <v>321</v>
      </c>
      <c r="G646" s="2" t="s">
        <v>4504</v>
      </c>
      <c r="H646" s="2" t="s">
        <v>4505</v>
      </c>
      <c r="I646" s="2" t="s">
        <v>4506</v>
      </c>
      <c r="J646" s="2" t="s">
        <v>4507</v>
      </c>
      <c r="K646" s="2" t="s">
        <v>4508</v>
      </c>
      <c r="L646" s="2" t="s">
        <v>4509</v>
      </c>
      <c r="M646" s="2" t="s">
        <v>4510</v>
      </c>
    </row>
    <row r="647" spans="1:13">
      <c r="A647">
        <v>5948700</v>
      </c>
      <c r="B647">
        <v>3490000</v>
      </c>
      <c r="C647">
        <v>3454900</v>
      </c>
      <c r="D647">
        <f t="shared" si="10"/>
        <v>3490000</v>
      </c>
      <c r="E647" t="s">
        <v>1557</v>
      </c>
      <c r="F647" s="2" t="s">
        <v>1557</v>
      </c>
      <c r="G647" s="2" t="s">
        <v>11991</v>
      </c>
      <c r="H647" s="2" t="s">
        <v>11992</v>
      </c>
      <c r="I647" s="2" t="s">
        <v>11993</v>
      </c>
      <c r="J647" s="2" t="s">
        <v>11994</v>
      </c>
      <c r="K647" s="2" t="s">
        <v>11995</v>
      </c>
      <c r="L647" s="2" t="s">
        <v>11996</v>
      </c>
      <c r="M647" s="2" t="s">
        <v>11997</v>
      </c>
    </row>
    <row r="648" spans="1:13">
      <c r="A648">
        <v>5538100</v>
      </c>
      <c r="B648">
        <v>0</v>
      </c>
      <c r="C648">
        <v>3451900</v>
      </c>
      <c r="D648">
        <f t="shared" si="10"/>
        <v>3451900</v>
      </c>
      <c r="E648" t="s">
        <v>903</v>
      </c>
      <c r="F648" s="2" t="s">
        <v>903</v>
      </c>
      <c r="G648" s="2" t="s">
        <v>8133</v>
      </c>
      <c r="H648" s="2" t="s">
        <v>8134</v>
      </c>
      <c r="I648" s="2" t="s">
        <v>8135</v>
      </c>
      <c r="J648" s="2" t="s">
        <v>8136</v>
      </c>
      <c r="K648" s="2" t="s">
        <v>2519</v>
      </c>
      <c r="L648" s="2" t="s">
        <v>8137</v>
      </c>
      <c r="M648" s="2" t="s">
        <v>8138</v>
      </c>
    </row>
    <row r="649" spans="1:13">
      <c r="A649">
        <v>3437700</v>
      </c>
      <c r="B649">
        <v>3459200</v>
      </c>
      <c r="C649">
        <v>3271000</v>
      </c>
      <c r="D649">
        <f t="shared" si="10"/>
        <v>3437700</v>
      </c>
      <c r="E649" t="s">
        <v>1984</v>
      </c>
      <c r="F649" s="2" t="s">
        <v>1984</v>
      </c>
      <c r="G649" s="2" t="s">
        <v>14467</v>
      </c>
      <c r="H649" s="2" t="s">
        <v>14468</v>
      </c>
      <c r="I649" s="2" t="s">
        <v>2967</v>
      </c>
      <c r="J649" s="2" t="s">
        <v>2968</v>
      </c>
      <c r="K649" s="2" t="s">
        <v>2540</v>
      </c>
      <c r="L649" s="2" t="s">
        <v>2969</v>
      </c>
      <c r="M649" s="2" t="s">
        <v>14469</v>
      </c>
    </row>
    <row r="650" spans="1:13">
      <c r="A650">
        <v>3395400</v>
      </c>
      <c r="B650">
        <v>1533100</v>
      </c>
      <c r="C650">
        <v>4106400</v>
      </c>
      <c r="D650">
        <f t="shared" si="10"/>
        <v>3395400</v>
      </c>
      <c r="E650" t="s">
        <v>324</v>
      </c>
      <c r="F650" s="2" t="s">
        <v>324</v>
      </c>
      <c r="G650" s="2" t="s">
        <v>4524</v>
      </c>
      <c r="H650" s="2" t="s">
        <v>4525</v>
      </c>
      <c r="I650" s="2" t="s">
        <v>4526</v>
      </c>
      <c r="J650" s="2" t="s">
        <v>2673</v>
      </c>
      <c r="K650" s="2" t="s">
        <v>2540</v>
      </c>
      <c r="L650" s="2" t="s">
        <v>4527</v>
      </c>
      <c r="M650" s="2" t="s">
        <v>4528</v>
      </c>
    </row>
    <row r="651" spans="1:13">
      <c r="A651">
        <v>3527100</v>
      </c>
      <c r="B651">
        <v>3393400</v>
      </c>
      <c r="C651">
        <v>3386300</v>
      </c>
      <c r="D651">
        <f t="shared" si="10"/>
        <v>3393400</v>
      </c>
      <c r="E651" t="s">
        <v>1300</v>
      </c>
      <c r="F651" s="2" t="s">
        <v>1300</v>
      </c>
      <c r="G651" s="2" t="s">
        <v>10477</v>
      </c>
      <c r="H651" s="2" t="s">
        <v>10478</v>
      </c>
      <c r="I651" s="2" t="s">
        <v>10479</v>
      </c>
      <c r="J651" s="2" t="s">
        <v>10480</v>
      </c>
      <c r="K651" s="2" t="s">
        <v>2519</v>
      </c>
      <c r="L651" s="2" t="s">
        <v>10481</v>
      </c>
      <c r="M651" s="2" t="s">
        <v>10482</v>
      </c>
    </row>
    <row r="652" spans="1:13">
      <c r="A652">
        <v>3965300</v>
      </c>
      <c r="B652">
        <v>0</v>
      </c>
      <c r="C652">
        <v>3362100</v>
      </c>
      <c r="D652">
        <f t="shared" si="10"/>
        <v>3362100</v>
      </c>
      <c r="E652" t="s">
        <v>1395</v>
      </c>
      <c r="F652" s="2" t="s">
        <v>1395</v>
      </c>
      <c r="G652" s="2" t="s">
        <v>11032</v>
      </c>
      <c r="H652" s="2" t="s">
        <v>11033</v>
      </c>
      <c r="I652" s="2" t="s">
        <v>2491</v>
      </c>
      <c r="J652" s="2" t="s">
        <v>2877</v>
      </c>
      <c r="K652" s="2" t="s">
        <v>2878</v>
      </c>
      <c r="L652" s="2" t="s">
        <v>3435</v>
      </c>
      <c r="M652" s="2" t="s">
        <v>11034</v>
      </c>
    </row>
    <row r="653" spans="1:13">
      <c r="A653">
        <v>3354300</v>
      </c>
      <c r="B653">
        <v>3424600</v>
      </c>
      <c r="C653">
        <v>0</v>
      </c>
      <c r="D653">
        <f t="shared" si="10"/>
        <v>3354300</v>
      </c>
      <c r="E653" t="s">
        <v>969</v>
      </c>
      <c r="F653" s="2" t="s">
        <v>969</v>
      </c>
      <c r="G653" s="2" t="s">
        <v>8512</v>
      </c>
      <c r="H653" s="2" t="s">
        <v>8513</v>
      </c>
      <c r="I653" s="2" t="s">
        <v>8514</v>
      </c>
      <c r="J653" s="2" t="s">
        <v>2968</v>
      </c>
      <c r="K653" s="2" t="s">
        <v>2540</v>
      </c>
      <c r="L653" s="2" t="s">
        <v>8515</v>
      </c>
      <c r="M653" s="2" t="s">
        <v>8516</v>
      </c>
    </row>
    <row r="654" spans="1:13">
      <c r="A654">
        <v>0</v>
      </c>
      <c r="B654">
        <v>3310800</v>
      </c>
      <c r="C654">
        <v>3302900</v>
      </c>
      <c r="D654">
        <f t="shared" si="10"/>
        <v>3302900</v>
      </c>
      <c r="E654" t="s">
        <v>2128</v>
      </c>
      <c r="F654" s="2" t="s">
        <v>2128</v>
      </c>
      <c r="G654" s="2" t="s">
        <v>15301</v>
      </c>
      <c r="H654" s="2" t="s">
        <v>15302</v>
      </c>
      <c r="I654" s="2" t="s">
        <v>2519</v>
      </c>
      <c r="J654" s="2" t="s">
        <v>2539</v>
      </c>
      <c r="K654" s="2" t="s">
        <v>2519</v>
      </c>
      <c r="L654" s="2" t="s">
        <v>15303</v>
      </c>
      <c r="M654" s="2" t="s">
        <v>15304</v>
      </c>
    </row>
    <row r="655" spans="1:13">
      <c r="A655">
        <v>3218700</v>
      </c>
      <c r="B655">
        <v>3123900</v>
      </c>
      <c r="C655">
        <v>3556700</v>
      </c>
      <c r="D655">
        <f t="shared" si="10"/>
        <v>3218700</v>
      </c>
      <c r="E655" t="s">
        <v>1128</v>
      </c>
      <c r="F655" s="2" t="s">
        <v>1128</v>
      </c>
      <c r="G655" s="2" t="s">
        <v>9455</v>
      </c>
      <c r="H655" s="2" t="s">
        <v>9456</v>
      </c>
      <c r="I655" s="2" t="s">
        <v>4619</v>
      </c>
      <c r="J655" s="2" t="s">
        <v>9457</v>
      </c>
      <c r="K655" s="2" t="s">
        <v>2938</v>
      </c>
      <c r="L655" s="2" t="s">
        <v>9458</v>
      </c>
      <c r="M655" s="2" t="s">
        <v>9459</v>
      </c>
    </row>
    <row r="656" spans="1:13">
      <c r="A656">
        <v>3210200</v>
      </c>
      <c r="B656">
        <v>0</v>
      </c>
      <c r="C656">
        <v>7885900</v>
      </c>
      <c r="D656">
        <f t="shared" si="10"/>
        <v>3210200</v>
      </c>
      <c r="E656" t="s">
        <v>778</v>
      </c>
      <c r="F656" s="2" t="s">
        <v>778</v>
      </c>
      <c r="G656" s="2" t="s">
        <v>7339</v>
      </c>
      <c r="H656" s="2" t="s">
        <v>7340</v>
      </c>
      <c r="I656" s="2" t="s">
        <v>7341</v>
      </c>
      <c r="J656" s="2" t="s">
        <v>7342</v>
      </c>
      <c r="K656" s="2" t="s">
        <v>7343</v>
      </c>
      <c r="L656" s="2" t="s">
        <v>7344</v>
      </c>
      <c r="M656" s="2" t="s">
        <v>7345</v>
      </c>
    </row>
    <row r="657" spans="1:13">
      <c r="A657">
        <v>2703500</v>
      </c>
      <c r="B657">
        <v>3177400</v>
      </c>
      <c r="C657">
        <v>4778600</v>
      </c>
      <c r="D657">
        <f t="shared" si="10"/>
        <v>3177400</v>
      </c>
      <c r="E657" t="s">
        <v>2124</v>
      </c>
      <c r="F657" s="2" t="s">
        <v>2124</v>
      </c>
      <c r="G657" s="2" t="s">
        <v>15277</v>
      </c>
      <c r="H657" s="2" t="s">
        <v>15278</v>
      </c>
      <c r="I657" s="2" t="s">
        <v>15279</v>
      </c>
      <c r="J657" s="2" t="s">
        <v>2943</v>
      </c>
      <c r="K657" s="2" t="s">
        <v>15280</v>
      </c>
      <c r="L657" s="2" t="s">
        <v>15281</v>
      </c>
      <c r="M657" s="2" t="s">
        <v>15282</v>
      </c>
    </row>
    <row r="658" spans="1:13">
      <c r="A658">
        <v>4221400</v>
      </c>
      <c r="B658">
        <v>3154200</v>
      </c>
      <c r="C658">
        <v>0</v>
      </c>
      <c r="D658">
        <f t="shared" si="10"/>
        <v>3154200</v>
      </c>
      <c r="E658" t="s">
        <v>596</v>
      </c>
      <c r="F658" s="2" t="s">
        <v>596</v>
      </c>
      <c r="G658" s="2" t="s">
        <v>6212</v>
      </c>
      <c r="H658" s="2" t="s">
        <v>6213</v>
      </c>
      <c r="I658" s="2" t="s">
        <v>6214</v>
      </c>
      <c r="J658" s="2" t="s">
        <v>6215</v>
      </c>
      <c r="K658" s="2" t="s">
        <v>6216</v>
      </c>
      <c r="L658" s="2" t="s">
        <v>6217</v>
      </c>
      <c r="M658" s="2" t="s">
        <v>6218</v>
      </c>
    </row>
    <row r="659" spans="1:13">
      <c r="A659">
        <v>7695000</v>
      </c>
      <c r="B659">
        <v>2878900</v>
      </c>
      <c r="C659">
        <v>3028400</v>
      </c>
      <c r="D659">
        <f t="shared" si="10"/>
        <v>3028400</v>
      </c>
      <c r="E659" t="s">
        <v>764</v>
      </c>
      <c r="F659" s="2" t="s">
        <v>764</v>
      </c>
      <c r="G659" s="2" t="s">
        <v>7246</v>
      </c>
      <c r="H659" s="2" t="s">
        <v>7247</v>
      </c>
      <c r="I659" s="2" t="s">
        <v>7248</v>
      </c>
      <c r="J659" s="2" t="s">
        <v>7249</v>
      </c>
      <c r="K659" s="2" t="s">
        <v>7250</v>
      </c>
      <c r="L659" s="2" t="s">
        <v>7251</v>
      </c>
      <c r="M659" s="2" t="s">
        <v>7252</v>
      </c>
    </row>
    <row r="660" spans="1:13">
      <c r="A660">
        <v>2326400</v>
      </c>
      <c r="B660">
        <v>2857700</v>
      </c>
      <c r="C660">
        <v>3184800</v>
      </c>
      <c r="D660">
        <f t="shared" si="10"/>
        <v>2857700</v>
      </c>
      <c r="E660" t="s">
        <v>1813</v>
      </c>
      <c r="F660" s="2" t="s">
        <v>1813</v>
      </c>
      <c r="G660" s="2" t="s">
        <v>13461</v>
      </c>
      <c r="H660" s="2" t="s">
        <v>13462</v>
      </c>
      <c r="I660" s="2" t="s">
        <v>2491</v>
      </c>
      <c r="J660" s="2" t="s">
        <v>2877</v>
      </c>
      <c r="K660" s="2" t="s">
        <v>2878</v>
      </c>
      <c r="L660" s="2" t="s">
        <v>3435</v>
      </c>
      <c r="M660" s="2" t="s">
        <v>13463</v>
      </c>
    </row>
    <row r="661" spans="1:13">
      <c r="A661">
        <v>5032700</v>
      </c>
      <c r="B661">
        <v>2770700</v>
      </c>
      <c r="C661">
        <v>2535800</v>
      </c>
      <c r="D661">
        <f t="shared" si="10"/>
        <v>2770700</v>
      </c>
      <c r="E661" t="s">
        <v>2277</v>
      </c>
      <c r="F661" s="2" t="s">
        <v>2277</v>
      </c>
      <c r="G661" s="2" t="s">
        <v>16147</v>
      </c>
      <c r="H661" s="2" t="s">
        <v>16148</v>
      </c>
      <c r="I661" s="2" t="s">
        <v>16149</v>
      </c>
      <c r="J661" s="2" t="s">
        <v>2717</v>
      </c>
      <c r="K661" s="2" t="s">
        <v>16150</v>
      </c>
      <c r="L661" s="2" t="s">
        <v>16151</v>
      </c>
      <c r="M661" s="2" t="s">
        <v>16152</v>
      </c>
    </row>
    <row r="662" spans="1:13">
      <c r="A662">
        <v>2735000</v>
      </c>
      <c r="B662">
        <v>1988000</v>
      </c>
      <c r="C662">
        <v>3712000</v>
      </c>
      <c r="D662">
        <f t="shared" si="10"/>
        <v>2735000</v>
      </c>
      <c r="E662" t="s">
        <v>27</v>
      </c>
      <c r="F662" s="2" t="s">
        <v>27</v>
      </c>
      <c r="G662" s="2" t="s">
        <v>2603</v>
      </c>
      <c r="H662" s="2" t="s">
        <v>2604</v>
      </c>
      <c r="I662" s="2" t="s">
        <v>2605</v>
      </c>
      <c r="J662" s="2" t="s">
        <v>2606</v>
      </c>
      <c r="K662" s="2" t="s">
        <v>2607</v>
      </c>
      <c r="L662" s="2" t="s">
        <v>2608</v>
      </c>
      <c r="M662" s="2" t="s">
        <v>2609</v>
      </c>
    </row>
    <row r="663" spans="1:13">
      <c r="A663">
        <v>2748800</v>
      </c>
      <c r="B663">
        <v>2616200</v>
      </c>
      <c r="C663">
        <v>2709800</v>
      </c>
      <c r="D663">
        <f t="shared" si="10"/>
        <v>2709800</v>
      </c>
      <c r="E663" t="s">
        <v>1710</v>
      </c>
      <c r="F663" s="2" t="s">
        <v>1710</v>
      </c>
      <c r="G663" s="2" t="s">
        <v>12872</v>
      </c>
      <c r="H663" s="2" t="s">
        <v>12873</v>
      </c>
      <c r="I663" s="2" t="s">
        <v>12874</v>
      </c>
      <c r="J663" s="2" t="s">
        <v>12875</v>
      </c>
      <c r="K663" s="2" t="s">
        <v>12876</v>
      </c>
      <c r="L663" s="2" t="s">
        <v>12877</v>
      </c>
      <c r="M663" s="2" t="s">
        <v>12878</v>
      </c>
    </row>
    <row r="664" spans="1:13">
      <c r="A664">
        <v>0</v>
      </c>
      <c r="B664">
        <v>2986600</v>
      </c>
      <c r="C664">
        <v>2702000</v>
      </c>
      <c r="D664">
        <f t="shared" si="10"/>
        <v>2702000</v>
      </c>
      <c r="E664" t="s">
        <v>2431</v>
      </c>
      <c r="F664" s="2" t="s">
        <v>2431</v>
      </c>
      <c r="G664" s="2" t="s">
        <v>13563</v>
      </c>
      <c r="H664" s="2" t="s">
        <v>13564</v>
      </c>
      <c r="I664" s="2" t="s">
        <v>4379</v>
      </c>
      <c r="J664" s="2" t="s">
        <v>7579</v>
      </c>
      <c r="K664" s="2" t="s">
        <v>4380</v>
      </c>
      <c r="L664" s="2" t="s">
        <v>13565</v>
      </c>
      <c r="M664" s="2" t="s">
        <v>13566</v>
      </c>
    </row>
    <row r="665" spans="1:13">
      <c r="A665">
        <v>3004200</v>
      </c>
      <c r="B665">
        <v>1772700</v>
      </c>
      <c r="C665">
        <v>2636000</v>
      </c>
      <c r="D665">
        <f t="shared" si="10"/>
        <v>2636000</v>
      </c>
      <c r="E665" t="s">
        <v>420</v>
      </c>
      <c r="F665" s="2" t="s">
        <v>420</v>
      </c>
      <c r="G665" s="2" t="s">
        <v>5124</v>
      </c>
      <c r="H665" s="2" t="s">
        <v>5125</v>
      </c>
      <c r="I665" s="2" t="s">
        <v>2491</v>
      </c>
      <c r="J665" s="2" t="s">
        <v>2877</v>
      </c>
      <c r="K665" s="2" t="s">
        <v>2878</v>
      </c>
      <c r="L665" s="2" t="s">
        <v>5126</v>
      </c>
      <c r="M665" s="2" t="s">
        <v>5127</v>
      </c>
    </row>
    <row r="666" spans="1:13">
      <c r="A666">
        <v>3475300</v>
      </c>
      <c r="B666">
        <v>2268500</v>
      </c>
      <c r="C666">
        <v>2598800</v>
      </c>
      <c r="D666">
        <f t="shared" si="10"/>
        <v>2598800</v>
      </c>
      <c r="E666" t="s">
        <v>984</v>
      </c>
      <c r="F666" s="2" t="s">
        <v>984</v>
      </c>
      <c r="G666" s="2" t="s">
        <v>8592</v>
      </c>
      <c r="H666" s="2" t="s">
        <v>8593</v>
      </c>
      <c r="I666" s="2" t="s">
        <v>6451</v>
      </c>
      <c r="J666" s="2" t="s">
        <v>2775</v>
      </c>
      <c r="K666" s="2" t="s">
        <v>8594</v>
      </c>
      <c r="L666" s="2" t="s">
        <v>8595</v>
      </c>
      <c r="M666" s="2" t="s">
        <v>8596</v>
      </c>
    </row>
    <row r="667" spans="1:13">
      <c r="A667">
        <v>3461500</v>
      </c>
      <c r="B667">
        <v>0</v>
      </c>
      <c r="C667">
        <v>2500800</v>
      </c>
      <c r="D667">
        <f t="shared" si="10"/>
        <v>2500800</v>
      </c>
      <c r="E667" t="s">
        <v>548</v>
      </c>
      <c r="F667" s="2" t="s">
        <v>548</v>
      </c>
      <c r="G667" s="2" t="s">
        <v>5903</v>
      </c>
      <c r="H667" s="2" t="s">
        <v>5904</v>
      </c>
      <c r="I667" s="2" t="s">
        <v>4476</v>
      </c>
      <c r="J667" s="2" t="s">
        <v>5905</v>
      </c>
      <c r="K667" s="2" t="s">
        <v>2519</v>
      </c>
      <c r="L667" s="2" t="s">
        <v>5906</v>
      </c>
      <c r="M667" s="2" t="s">
        <v>5907</v>
      </c>
    </row>
    <row r="668" spans="1:13">
      <c r="A668">
        <v>2799600</v>
      </c>
      <c r="B668">
        <v>0</v>
      </c>
      <c r="C668">
        <v>2495900</v>
      </c>
      <c r="D668">
        <f t="shared" si="10"/>
        <v>2495900</v>
      </c>
      <c r="E668" t="s">
        <v>811</v>
      </c>
      <c r="F668" s="2" t="s">
        <v>811</v>
      </c>
      <c r="G668" s="2" t="s">
        <v>7529</v>
      </c>
      <c r="H668" s="2" t="s">
        <v>7530</v>
      </c>
      <c r="I668" s="2" t="s">
        <v>7531</v>
      </c>
      <c r="J668" s="2" t="s">
        <v>7532</v>
      </c>
      <c r="K668" s="2" t="s">
        <v>7533</v>
      </c>
      <c r="L668" s="2" t="s">
        <v>7534</v>
      </c>
      <c r="M668" s="2" t="s">
        <v>7535</v>
      </c>
    </row>
    <row r="669" spans="1:13">
      <c r="A669">
        <v>2571800</v>
      </c>
      <c r="B669">
        <v>0</v>
      </c>
      <c r="C669">
        <v>2420600</v>
      </c>
      <c r="D669">
        <f t="shared" si="10"/>
        <v>2420600</v>
      </c>
      <c r="E669" t="s">
        <v>1173</v>
      </c>
      <c r="F669" s="2" t="s">
        <v>1173</v>
      </c>
      <c r="G669" s="2" t="s">
        <v>9721</v>
      </c>
      <c r="H669" s="2" t="s">
        <v>9722</v>
      </c>
      <c r="I669" s="2" t="s">
        <v>2491</v>
      </c>
      <c r="J669" s="2" t="s">
        <v>2877</v>
      </c>
      <c r="K669" s="2" t="s">
        <v>2878</v>
      </c>
      <c r="L669" s="2" t="s">
        <v>3435</v>
      </c>
      <c r="M669" s="2" t="s">
        <v>9723</v>
      </c>
    </row>
    <row r="670" spans="1:13">
      <c r="A670">
        <v>2490800</v>
      </c>
      <c r="B670">
        <v>1667900</v>
      </c>
      <c r="C670">
        <v>2300000</v>
      </c>
      <c r="D670">
        <f t="shared" si="10"/>
        <v>2300000</v>
      </c>
      <c r="E670" t="s">
        <v>797</v>
      </c>
      <c r="F670" s="2" t="s">
        <v>797</v>
      </c>
      <c r="G670" s="2" t="s">
        <v>7448</v>
      </c>
      <c r="H670" s="2" t="s">
        <v>7449</v>
      </c>
      <c r="I670" s="2" t="s">
        <v>2491</v>
      </c>
      <c r="J670" s="2" t="s">
        <v>3031</v>
      </c>
      <c r="K670" s="2" t="s">
        <v>4954</v>
      </c>
      <c r="L670" s="2" t="s">
        <v>7450</v>
      </c>
      <c r="M670" s="2" t="s">
        <v>7451</v>
      </c>
    </row>
    <row r="671" spans="1:13">
      <c r="A671">
        <v>3567100</v>
      </c>
      <c r="B671">
        <v>0</v>
      </c>
      <c r="C671">
        <v>2257800</v>
      </c>
      <c r="D671">
        <f t="shared" si="10"/>
        <v>2257800</v>
      </c>
      <c r="E671" t="s">
        <v>404</v>
      </c>
      <c r="F671" s="2" t="s">
        <v>404</v>
      </c>
      <c r="G671" s="2" t="s">
        <v>5024</v>
      </c>
      <c r="H671" s="2" t="s">
        <v>5025</v>
      </c>
      <c r="I671" s="2" t="s">
        <v>5026</v>
      </c>
      <c r="J671" s="2" t="s">
        <v>5027</v>
      </c>
      <c r="K671" s="2" t="s">
        <v>2540</v>
      </c>
      <c r="L671" s="2" t="s">
        <v>5028</v>
      </c>
      <c r="M671" s="2" t="s">
        <v>5029</v>
      </c>
    </row>
    <row r="672" spans="1:13">
      <c r="A672">
        <v>3005000</v>
      </c>
      <c r="B672">
        <v>0</v>
      </c>
      <c r="C672">
        <v>2248600</v>
      </c>
      <c r="D672">
        <f t="shared" si="10"/>
        <v>2248600</v>
      </c>
      <c r="E672" t="s">
        <v>2246</v>
      </c>
      <c r="F672" s="2" t="s">
        <v>2246</v>
      </c>
      <c r="G672" s="2" t="s">
        <v>15963</v>
      </c>
      <c r="H672" s="2" t="s">
        <v>15964</v>
      </c>
      <c r="I672" s="2" t="s">
        <v>10723</v>
      </c>
      <c r="J672" s="2" t="s">
        <v>15965</v>
      </c>
      <c r="K672" s="2" t="s">
        <v>15966</v>
      </c>
      <c r="L672" s="2" t="s">
        <v>15967</v>
      </c>
      <c r="M672" s="2" t="s">
        <v>15968</v>
      </c>
    </row>
    <row r="673" spans="1:13">
      <c r="A673">
        <v>1882800</v>
      </c>
      <c r="B673">
        <v>2219800</v>
      </c>
      <c r="C673">
        <v>3877200</v>
      </c>
      <c r="D673">
        <f t="shared" si="10"/>
        <v>2219800</v>
      </c>
      <c r="E673" t="s">
        <v>1771</v>
      </c>
      <c r="F673" s="2" t="s">
        <v>1771</v>
      </c>
      <c r="G673" s="2" t="s">
        <v>13224</v>
      </c>
      <c r="H673" s="2" t="s">
        <v>13225</v>
      </c>
      <c r="I673" s="2" t="s">
        <v>13226</v>
      </c>
      <c r="J673" s="2" t="s">
        <v>11638</v>
      </c>
      <c r="K673" s="2" t="s">
        <v>13227</v>
      </c>
      <c r="L673" s="2" t="s">
        <v>13228</v>
      </c>
      <c r="M673" s="2" t="s">
        <v>13229</v>
      </c>
    </row>
    <row r="674" spans="1:13">
      <c r="A674">
        <v>2547900</v>
      </c>
      <c r="B674">
        <v>0</v>
      </c>
      <c r="C674">
        <v>2140700</v>
      </c>
      <c r="D674">
        <f t="shared" si="10"/>
        <v>2140700</v>
      </c>
      <c r="E674" t="s">
        <v>150</v>
      </c>
      <c r="F674" s="2" t="s">
        <v>150</v>
      </c>
      <c r="G674" s="2" t="s">
        <v>3442</v>
      </c>
      <c r="H674" s="2" t="s">
        <v>3443</v>
      </c>
      <c r="I674" s="2" t="s">
        <v>3444</v>
      </c>
      <c r="J674" s="2" t="s">
        <v>3445</v>
      </c>
      <c r="K674" s="2" t="s">
        <v>2540</v>
      </c>
      <c r="L674" s="2" t="s">
        <v>3446</v>
      </c>
      <c r="M674" s="2" t="s">
        <v>3447</v>
      </c>
    </row>
    <row r="675" spans="1:13">
      <c r="A675">
        <v>1321300</v>
      </c>
      <c r="B675">
        <v>3289900</v>
      </c>
      <c r="C675">
        <v>1958800</v>
      </c>
      <c r="D675">
        <f t="shared" si="10"/>
        <v>1958800</v>
      </c>
      <c r="E675" t="s">
        <v>1554</v>
      </c>
      <c r="F675" s="2" t="s">
        <v>1554</v>
      </c>
      <c r="G675" s="2" t="s">
        <v>11975</v>
      </c>
      <c r="H675" s="2" t="s">
        <v>11976</v>
      </c>
      <c r="I675" s="2" t="s">
        <v>11977</v>
      </c>
      <c r="J675" s="2" t="s">
        <v>2666</v>
      </c>
      <c r="K675" s="2" t="s">
        <v>2519</v>
      </c>
      <c r="L675" s="2" t="s">
        <v>11978</v>
      </c>
      <c r="M675" s="2" t="s">
        <v>11979</v>
      </c>
    </row>
    <row r="676" spans="1:13">
      <c r="A676">
        <v>3155600</v>
      </c>
      <c r="B676">
        <v>0</v>
      </c>
      <c r="C676">
        <v>1944800</v>
      </c>
      <c r="D676">
        <f t="shared" si="10"/>
        <v>1944800</v>
      </c>
      <c r="E676" t="s">
        <v>750</v>
      </c>
      <c r="F676" s="2" t="s">
        <v>750</v>
      </c>
      <c r="G676" s="2" t="s">
        <v>7173</v>
      </c>
      <c r="H676" s="2" t="s">
        <v>7174</v>
      </c>
      <c r="I676" s="2" t="s">
        <v>4869</v>
      </c>
      <c r="J676" s="2" t="s">
        <v>2539</v>
      </c>
      <c r="K676" s="2" t="s">
        <v>2519</v>
      </c>
      <c r="L676" s="2" t="s">
        <v>7175</v>
      </c>
      <c r="M676" s="2" t="s">
        <v>7176</v>
      </c>
    </row>
    <row r="677" spans="1:13">
      <c r="A677">
        <v>0</v>
      </c>
      <c r="B677">
        <v>1919700</v>
      </c>
      <c r="C677">
        <v>1957100</v>
      </c>
      <c r="D677">
        <f t="shared" si="10"/>
        <v>1919700</v>
      </c>
      <c r="E677" t="s">
        <v>10</v>
      </c>
      <c r="F677" s="2" t="s">
        <v>10</v>
      </c>
      <c r="G677" s="2" t="s">
        <v>2489</v>
      </c>
      <c r="H677" s="2" t="s">
        <v>2490</v>
      </c>
      <c r="I677" s="2" t="s">
        <v>2491</v>
      </c>
      <c r="J677" s="2" t="s">
        <v>2492</v>
      </c>
      <c r="K677" s="2" t="s">
        <v>2493</v>
      </c>
      <c r="L677" s="2" t="s">
        <v>2494</v>
      </c>
      <c r="M677" s="2" t="s">
        <v>2495</v>
      </c>
    </row>
    <row r="678" spans="1:13">
      <c r="A678">
        <v>0</v>
      </c>
      <c r="B678">
        <v>2634500</v>
      </c>
      <c r="C678">
        <v>1858500</v>
      </c>
      <c r="D678">
        <f t="shared" si="10"/>
        <v>1858500</v>
      </c>
      <c r="E678" t="s">
        <v>2285</v>
      </c>
      <c r="F678" s="2" t="s">
        <v>2285</v>
      </c>
      <c r="G678" s="2" t="s">
        <v>16196</v>
      </c>
      <c r="H678" s="2" t="s">
        <v>16197</v>
      </c>
      <c r="I678" s="2" t="s">
        <v>16198</v>
      </c>
      <c r="J678" s="2" t="s">
        <v>16199</v>
      </c>
      <c r="K678" s="2" t="s">
        <v>16200</v>
      </c>
      <c r="L678" s="2" t="s">
        <v>16201</v>
      </c>
      <c r="M678" s="2" t="s">
        <v>16202</v>
      </c>
    </row>
    <row r="679" spans="1:13">
      <c r="A679">
        <v>0</v>
      </c>
      <c r="B679">
        <v>2372400</v>
      </c>
      <c r="C679">
        <v>1809400</v>
      </c>
      <c r="D679">
        <f t="shared" si="10"/>
        <v>1809400</v>
      </c>
      <c r="E679" t="s">
        <v>2255</v>
      </c>
      <c r="F679" s="2" t="s">
        <v>2255</v>
      </c>
      <c r="G679" s="2" t="s">
        <v>16020</v>
      </c>
      <c r="H679" s="2" t="s">
        <v>16021</v>
      </c>
      <c r="I679" s="2" t="s">
        <v>16022</v>
      </c>
      <c r="J679" s="2" t="s">
        <v>16023</v>
      </c>
      <c r="K679" s="2" t="s">
        <v>16024</v>
      </c>
      <c r="L679" s="2" t="s">
        <v>16025</v>
      </c>
      <c r="M679" s="2" t="s">
        <v>16026</v>
      </c>
    </row>
    <row r="680" spans="1:13">
      <c r="A680">
        <v>2623200</v>
      </c>
      <c r="B680">
        <v>0</v>
      </c>
      <c r="C680">
        <v>1687700</v>
      </c>
      <c r="D680">
        <f t="shared" si="10"/>
        <v>1687700</v>
      </c>
      <c r="E680" t="s">
        <v>1829</v>
      </c>
      <c r="F680" s="2" t="s">
        <v>1829</v>
      </c>
      <c r="G680" s="2" t="s">
        <v>13553</v>
      </c>
      <c r="H680" s="2" t="s">
        <v>13554</v>
      </c>
      <c r="I680" s="2" t="s">
        <v>8843</v>
      </c>
      <c r="J680" s="2" t="s">
        <v>13555</v>
      </c>
      <c r="K680" s="2" t="s">
        <v>8845</v>
      </c>
      <c r="L680" s="2" t="s">
        <v>13556</v>
      </c>
      <c r="M680" s="2" t="s">
        <v>13557</v>
      </c>
    </row>
    <row r="681" spans="1:13">
      <c r="A681">
        <v>2862100</v>
      </c>
      <c r="B681">
        <v>0</v>
      </c>
      <c r="C681">
        <v>1573700</v>
      </c>
      <c r="D681">
        <f t="shared" si="10"/>
        <v>1573700</v>
      </c>
      <c r="E681" t="s">
        <v>1751</v>
      </c>
      <c r="F681" s="2" t="s">
        <v>1751</v>
      </c>
      <c r="G681" s="2" t="s">
        <v>13108</v>
      </c>
      <c r="H681" s="2" t="s">
        <v>13109</v>
      </c>
      <c r="I681" s="2" t="s">
        <v>2491</v>
      </c>
      <c r="J681" s="2" t="s">
        <v>2877</v>
      </c>
      <c r="K681" s="2" t="s">
        <v>2493</v>
      </c>
      <c r="L681" s="2" t="s">
        <v>3435</v>
      </c>
      <c r="M681" s="2" t="s">
        <v>13110</v>
      </c>
    </row>
    <row r="682" spans="1:13">
      <c r="A682">
        <v>1414300</v>
      </c>
      <c r="B682">
        <v>1463300</v>
      </c>
      <c r="C682">
        <v>1536200</v>
      </c>
      <c r="D682">
        <f t="shared" si="10"/>
        <v>1463300</v>
      </c>
      <c r="E682" t="s">
        <v>1941</v>
      </c>
      <c r="F682" s="2" t="s">
        <v>1941</v>
      </c>
      <c r="G682" s="2" t="s">
        <v>14225</v>
      </c>
      <c r="H682" s="2" t="s">
        <v>14226</v>
      </c>
      <c r="I682" s="2" t="s">
        <v>14227</v>
      </c>
      <c r="J682" s="2" t="s">
        <v>14228</v>
      </c>
      <c r="K682" s="2" t="s">
        <v>14229</v>
      </c>
      <c r="L682" s="2" t="s">
        <v>14230</v>
      </c>
      <c r="M682" s="2" t="s">
        <v>14231</v>
      </c>
    </row>
    <row r="683" spans="1:13">
      <c r="A683">
        <v>3108300</v>
      </c>
      <c r="B683">
        <v>1213300</v>
      </c>
      <c r="C683">
        <v>0</v>
      </c>
      <c r="D683">
        <f t="shared" si="10"/>
        <v>1213300</v>
      </c>
      <c r="E683" t="s">
        <v>2211</v>
      </c>
      <c r="F683" s="2" t="s">
        <v>2211</v>
      </c>
      <c r="G683" s="2" t="s">
        <v>15765</v>
      </c>
      <c r="H683" s="2" t="s">
        <v>15766</v>
      </c>
      <c r="I683" s="2" t="s">
        <v>15767</v>
      </c>
      <c r="J683" s="2" t="s">
        <v>12925</v>
      </c>
      <c r="K683" s="2" t="s">
        <v>5834</v>
      </c>
      <c r="L683" s="2" t="s">
        <v>15768</v>
      </c>
      <c r="M683" s="2" t="s">
        <v>15769</v>
      </c>
    </row>
    <row r="684" spans="1:13">
      <c r="A684">
        <v>1141000</v>
      </c>
      <c r="B684">
        <v>1210500</v>
      </c>
      <c r="C684">
        <v>0</v>
      </c>
      <c r="D684">
        <f t="shared" si="10"/>
        <v>1141000</v>
      </c>
      <c r="E684" t="s">
        <v>2064</v>
      </c>
      <c r="F684" s="2" t="s">
        <v>2064</v>
      </c>
      <c r="G684" s="2" t="s">
        <v>14925</v>
      </c>
      <c r="H684" s="2" t="s">
        <v>14926</v>
      </c>
      <c r="I684" s="2" t="s">
        <v>14927</v>
      </c>
      <c r="J684" s="2" t="s">
        <v>2673</v>
      </c>
      <c r="K684" s="2" t="s">
        <v>2519</v>
      </c>
      <c r="L684" s="2" t="s">
        <v>14928</v>
      </c>
      <c r="M684" s="2" t="s">
        <v>14929</v>
      </c>
    </row>
    <row r="685" spans="1:13">
      <c r="A685">
        <v>1054400</v>
      </c>
      <c r="B685">
        <v>0</v>
      </c>
      <c r="C685">
        <v>2750300</v>
      </c>
      <c r="D685">
        <f t="shared" si="10"/>
        <v>1054400</v>
      </c>
      <c r="E685" t="s">
        <v>1722</v>
      </c>
      <c r="F685" s="2" t="s">
        <v>1722</v>
      </c>
      <c r="G685" s="2" t="s">
        <v>12945</v>
      </c>
      <c r="H685" s="2" t="s">
        <v>12946</v>
      </c>
      <c r="I685" s="2" t="s">
        <v>12947</v>
      </c>
      <c r="J685" s="2" t="s">
        <v>3252</v>
      </c>
      <c r="K685" s="2" t="s">
        <v>12948</v>
      </c>
      <c r="L685" s="2" t="s">
        <v>12949</v>
      </c>
      <c r="M685" s="2" t="s">
        <v>12950</v>
      </c>
    </row>
    <row r="686" spans="1:13">
      <c r="A686">
        <v>708040</v>
      </c>
      <c r="B686">
        <v>184770</v>
      </c>
      <c r="C686">
        <v>241370</v>
      </c>
      <c r="D686">
        <f t="shared" si="10"/>
        <v>241370</v>
      </c>
      <c r="E686" t="s">
        <v>822</v>
      </c>
      <c r="F686" s="2" t="s">
        <v>822</v>
      </c>
      <c r="G686" s="2" t="s">
        <v>7600</v>
      </c>
      <c r="H686" s="2" t="s">
        <v>7601</v>
      </c>
      <c r="I686" s="2" t="s">
        <v>7602</v>
      </c>
      <c r="J686" s="2" t="s">
        <v>7603</v>
      </c>
      <c r="K686" s="2" t="s">
        <v>7604</v>
      </c>
      <c r="L686" s="2" t="s">
        <v>7605</v>
      </c>
      <c r="M686" s="2" t="s">
        <v>7606</v>
      </c>
    </row>
    <row r="687" spans="1:13">
      <c r="A687">
        <v>0</v>
      </c>
      <c r="B687">
        <v>0</v>
      </c>
      <c r="C687">
        <v>0</v>
      </c>
      <c r="D687">
        <f t="shared" si="10"/>
        <v>0</v>
      </c>
      <c r="E687" t="s">
        <v>4</v>
      </c>
      <c r="F687" s="2" t="s">
        <v>4</v>
      </c>
      <c r="G687" s="2" t="s">
        <v>2450</v>
      </c>
      <c r="H687" s="2" t="s">
        <v>2451</v>
      </c>
      <c r="I687" s="2" t="s">
        <v>2452</v>
      </c>
      <c r="J687" s="2" t="s">
        <v>2453</v>
      </c>
      <c r="K687" s="2" t="s">
        <v>2454</v>
      </c>
      <c r="L687" s="2" t="s">
        <v>2455</v>
      </c>
      <c r="M687" s="2" t="s">
        <v>2456</v>
      </c>
    </row>
    <row r="688" spans="1:13">
      <c r="A688">
        <v>0</v>
      </c>
      <c r="B688">
        <v>0</v>
      </c>
      <c r="C688">
        <v>0</v>
      </c>
      <c r="D688">
        <f t="shared" si="10"/>
        <v>0</v>
      </c>
      <c r="E688" t="s">
        <v>5</v>
      </c>
      <c r="F688" s="2" t="s">
        <v>5</v>
      </c>
      <c r="G688" s="2" t="s">
        <v>2457</v>
      </c>
      <c r="H688" s="2" t="s">
        <v>2458</v>
      </c>
      <c r="I688" s="2" t="s">
        <v>2459</v>
      </c>
      <c r="J688" s="2" t="s">
        <v>2460</v>
      </c>
      <c r="K688" s="2" t="s">
        <v>2461</v>
      </c>
      <c r="L688" s="2" t="s">
        <v>2462</v>
      </c>
      <c r="M688" s="2" t="s">
        <v>2463</v>
      </c>
    </row>
    <row r="689" spans="1:13">
      <c r="A689">
        <v>0</v>
      </c>
      <c r="B689">
        <v>0</v>
      </c>
      <c r="C689">
        <v>0</v>
      </c>
      <c r="D689">
        <f t="shared" si="10"/>
        <v>0</v>
      </c>
      <c r="E689" t="s">
        <v>6</v>
      </c>
      <c r="F689" s="2" t="s">
        <v>6</v>
      </c>
      <c r="G689" s="2" t="s">
        <v>2464</v>
      </c>
      <c r="H689" s="2" t="s">
        <v>2465</v>
      </c>
      <c r="I689" s="2" t="s">
        <v>2466</v>
      </c>
      <c r="J689" s="2" t="s">
        <v>2467</v>
      </c>
      <c r="K689" s="2" t="s">
        <v>2461</v>
      </c>
      <c r="L689" s="2" t="s">
        <v>2468</v>
      </c>
      <c r="M689" s="2" t="s">
        <v>2469</v>
      </c>
    </row>
    <row r="690" spans="1:13">
      <c r="A690">
        <v>0</v>
      </c>
      <c r="B690">
        <v>0</v>
      </c>
      <c r="C690">
        <v>0</v>
      </c>
      <c r="D690">
        <f t="shared" si="10"/>
        <v>0</v>
      </c>
      <c r="E690" t="s">
        <v>7</v>
      </c>
      <c r="F690" s="2" t="s">
        <v>7</v>
      </c>
      <c r="G690" s="2" t="s">
        <v>2470</v>
      </c>
      <c r="H690" s="2" t="s">
        <v>2471</v>
      </c>
      <c r="I690" s="2" t="s">
        <v>2472</v>
      </c>
      <c r="J690" s="2" t="s">
        <v>2473</v>
      </c>
      <c r="K690" s="2" t="s">
        <v>2474</v>
      </c>
      <c r="L690" s="2" t="s">
        <v>2475</v>
      </c>
      <c r="M690" s="2" t="s">
        <v>2476</v>
      </c>
    </row>
    <row r="691" spans="1:13">
      <c r="A691">
        <v>0</v>
      </c>
      <c r="B691">
        <v>0</v>
      </c>
      <c r="C691">
        <v>0</v>
      </c>
      <c r="D691">
        <f t="shared" si="10"/>
        <v>0</v>
      </c>
      <c r="E691" t="s">
        <v>8</v>
      </c>
      <c r="F691" s="2" t="s">
        <v>8</v>
      </c>
      <c r="G691" s="2" t="s">
        <v>2477</v>
      </c>
      <c r="H691" s="2" t="s">
        <v>2478</v>
      </c>
      <c r="I691" s="2" t="s">
        <v>2479</v>
      </c>
      <c r="J691" s="2" t="s">
        <v>2480</v>
      </c>
      <c r="K691" s="2" t="s">
        <v>2481</v>
      </c>
      <c r="L691" s="2" t="s">
        <v>2482</v>
      </c>
      <c r="M691" s="2" t="s">
        <v>2483</v>
      </c>
    </row>
    <row r="692" spans="1:13">
      <c r="A692">
        <v>0</v>
      </c>
      <c r="B692">
        <v>0</v>
      </c>
      <c r="C692">
        <v>0</v>
      </c>
      <c r="D692">
        <f t="shared" si="10"/>
        <v>0</v>
      </c>
      <c r="E692" t="s">
        <v>9</v>
      </c>
      <c r="F692" s="2" t="s">
        <v>9</v>
      </c>
      <c r="G692" s="2" t="s">
        <v>2484</v>
      </c>
      <c r="H692" s="2" t="s">
        <v>2485</v>
      </c>
      <c r="I692" s="2" t="s">
        <v>2486</v>
      </c>
      <c r="J692" s="2" t="s">
        <v>2460</v>
      </c>
      <c r="K692" s="2" t="s">
        <v>2474</v>
      </c>
      <c r="L692" s="2" t="s">
        <v>2487</v>
      </c>
      <c r="M692" s="2" t="s">
        <v>2488</v>
      </c>
    </row>
    <row r="693" spans="1:13">
      <c r="A693">
        <v>0</v>
      </c>
      <c r="B693">
        <v>0</v>
      </c>
      <c r="C693">
        <v>0</v>
      </c>
      <c r="D693">
        <f t="shared" si="10"/>
        <v>0</v>
      </c>
      <c r="E693" t="s">
        <v>12</v>
      </c>
      <c r="F693" s="2" t="s">
        <v>12</v>
      </c>
      <c r="G693" s="2" t="s">
        <v>2501</v>
      </c>
      <c r="H693" s="2" t="s">
        <v>2502</v>
      </c>
      <c r="I693" s="2" t="s">
        <v>2503</v>
      </c>
      <c r="J693" s="2" t="s">
        <v>2504</v>
      </c>
      <c r="K693" s="2" t="s">
        <v>2505</v>
      </c>
      <c r="L693" s="2" t="s">
        <v>2506</v>
      </c>
      <c r="M693" s="2" t="s">
        <v>2507</v>
      </c>
    </row>
    <row r="694" spans="1:13">
      <c r="A694">
        <v>0</v>
      </c>
      <c r="B694">
        <v>0</v>
      </c>
      <c r="C694">
        <v>0</v>
      </c>
      <c r="D694">
        <f t="shared" si="10"/>
        <v>0</v>
      </c>
      <c r="E694" t="s">
        <v>13</v>
      </c>
      <c r="F694" s="2" t="s">
        <v>13</v>
      </c>
      <c r="G694" s="2" t="s">
        <v>2508</v>
      </c>
      <c r="H694" s="2" t="s">
        <v>2509</v>
      </c>
      <c r="I694" s="2" t="s">
        <v>2510</v>
      </c>
      <c r="J694" s="2" t="s">
        <v>2511</v>
      </c>
      <c r="K694" s="2" t="s">
        <v>2512</v>
      </c>
      <c r="L694" s="2" t="s">
        <v>2513</v>
      </c>
      <c r="M694" s="2" t="s">
        <v>2514</v>
      </c>
    </row>
    <row r="695" spans="1:13">
      <c r="A695">
        <v>0</v>
      </c>
      <c r="B695">
        <v>0</v>
      </c>
      <c r="C695">
        <v>0</v>
      </c>
      <c r="D695">
        <f t="shared" si="10"/>
        <v>0</v>
      </c>
      <c r="E695" t="s">
        <v>16</v>
      </c>
      <c r="F695" s="2" t="s">
        <v>16</v>
      </c>
      <c r="G695" s="2" t="s">
        <v>2529</v>
      </c>
      <c r="H695" s="2" t="s">
        <v>2530</v>
      </c>
      <c r="I695" s="2" t="s">
        <v>2531</v>
      </c>
      <c r="J695" s="2" t="s">
        <v>2532</v>
      </c>
      <c r="K695" s="2" t="s">
        <v>2533</v>
      </c>
      <c r="L695" s="2" t="s">
        <v>2534</v>
      </c>
      <c r="M695" s="2" t="s">
        <v>2535</v>
      </c>
    </row>
    <row r="696" spans="1:13">
      <c r="A696">
        <v>0</v>
      </c>
      <c r="B696">
        <v>0</v>
      </c>
      <c r="C696">
        <v>0</v>
      </c>
      <c r="D696">
        <f t="shared" si="10"/>
        <v>0</v>
      </c>
      <c r="E696" t="s">
        <v>18</v>
      </c>
      <c r="F696" s="2" t="s">
        <v>18</v>
      </c>
      <c r="G696" s="2" t="s">
        <v>2543</v>
      </c>
      <c r="H696" s="2" t="s">
        <v>2544</v>
      </c>
      <c r="I696" s="2" t="s">
        <v>2545</v>
      </c>
      <c r="J696" s="2" t="s">
        <v>2546</v>
      </c>
      <c r="K696" s="2" t="s">
        <v>2547</v>
      </c>
      <c r="L696" s="2" t="s">
        <v>2548</v>
      </c>
      <c r="M696" s="2" t="s">
        <v>2549</v>
      </c>
    </row>
    <row r="697" spans="1:13">
      <c r="A697">
        <v>0</v>
      </c>
      <c r="B697">
        <v>0</v>
      </c>
      <c r="C697">
        <v>0</v>
      </c>
      <c r="D697">
        <f t="shared" si="10"/>
        <v>0</v>
      </c>
      <c r="E697" t="s">
        <v>19</v>
      </c>
      <c r="F697" s="2" t="s">
        <v>19</v>
      </c>
      <c r="G697" s="2" t="s">
        <v>2550</v>
      </c>
      <c r="H697" s="2" t="s">
        <v>2551</v>
      </c>
      <c r="I697" s="2" t="s">
        <v>2552</v>
      </c>
      <c r="J697" s="2" t="s">
        <v>2553</v>
      </c>
      <c r="K697" s="2" t="s">
        <v>2519</v>
      </c>
      <c r="L697" s="2" t="s">
        <v>2554</v>
      </c>
      <c r="M697" s="2" t="s">
        <v>2555</v>
      </c>
    </row>
    <row r="698" spans="1:13">
      <c r="A698">
        <v>0</v>
      </c>
      <c r="B698">
        <v>0</v>
      </c>
      <c r="C698">
        <v>0</v>
      </c>
      <c r="D698">
        <f t="shared" si="10"/>
        <v>0</v>
      </c>
      <c r="E698" t="s">
        <v>21</v>
      </c>
      <c r="F698" s="2" t="s">
        <v>21</v>
      </c>
      <c r="G698" s="2" t="s">
        <v>2562</v>
      </c>
      <c r="H698" s="2" t="s">
        <v>2563</v>
      </c>
      <c r="I698" s="2" t="s">
        <v>2564</v>
      </c>
      <c r="J698" s="2" t="s">
        <v>2565</v>
      </c>
      <c r="K698" s="2" t="s">
        <v>2566</v>
      </c>
      <c r="L698" s="2" t="s">
        <v>2567</v>
      </c>
      <c r="M698" s="2" t="s">
        <v>2568</v>
      </c>
    </row>
    <row r="699" spans="1:13">
      <c r="A699">
        <v>0</v>
      </c>
      <c r="B699">
        <v>0</v>
      </c>
      <c r="C699">
        <v>0</v>
      </c>
      <c r="D699">
        <f t="shared" si="10"/>
        <v>0</v>
      </c>
      <c r="E699" t="s">
        <v>23</v>
      </c>
      <c r="F699" s="2" t="s">
        <v>23</v>
      </c>
      <c r="G699" s="2" t="s">
        <v>2576</v>
      </c>
      <c r="H699" s="2" t="s">
        <v>2577</v>
      </c>
      <c r="I699" s="2" t="s">
        <v>2578</v>
      </c>
      <c r="J699" s="2" t="s">
        <v>2579</v>
      </c>
      <c r="K699" s="2" t="s">
        <v>2533</v>
      </c>
      <c r="L699" s="2" t="s">
        <v>2580</v>
      </c>
      <c r="M699" s="2" t="s">
        <v>2581</v>
      </c>
    </row>
    <row r="700" spans="1:13">
      <c r="A700">
        <v>0</v>
      </c>
      <c r="B700">
        <v>0</v>
      </c>
      <c r="C700">
        <v>0</v>
      </c>
      <c r="D700">
        <f t="shared" si="10"/>
        <v>0</v>
      </c>
      <c r="E700" t="s">
        <v>25</v>
      </c>
      <c r="F700" s="2" t="s">
        <v>25</v>
      </c>
      <c r="G700" s="2" t="s">
        <v>2589</v>
      </c>
      <c r="H700" s="2" t="s">
        <v>2590</v>
      </c>
      <c r="I700" s="2" t="s">
        <v>2591</v>
      </c>
      <c r="J700" s="2" t="s">
        <v>2592</v>
      </c>
      <c r="K700" s="2" t="s">
        <v>2593</v>
      </c>
      <c r="L700" s="2" t="s">
        <v>2594</v>
      </c>
      <c r="M700" s="2" t="s">
        <v>2595</v>
      </c>
    </row>
    <row r="701" spans="1:13">
      <c r="A701">
        <v>0</v>
      </c>
      <c r="B701">
        <v>0</v>
      </c>
      <c r="C701">
        <v>0</v>
      </c>
      <c r="D701">
        <f t="shared" si="10"/>
        <v>0</v>
      </c>
      <c r="E701" t="s">
        <v>26</v>
      </c>
      <c r="F701" s="2" t="s">
        <v>26</v>
      </c>
      <c r="G701" s="2" t="s">
        <v>2596</v>
      </c>
      <c r="H701" s="2" t="s">
        <v>2597</v>
      </c>
      <c r="I701" s="2" t="s">
        <v>2598</v>
      </c>
      <c r="J701" s="2" t="s">
        <v>2599</v>
      </c>
      <c r="K701" s="2" t="s">
        <v>2600</v>
      </c>
      <c r="L701" s="2" t="s">
        <v>2601</v>
      </c>
      <c r="M701" s="2" t="s">
        <v>2602</v>
      </c>
    </row>
    <row r="702" spans="1:13">
      <c r="A702">
        <v>0</v>
      </c>
      <c r="B702">
        <v>0</v>
      </c>
      <c r="C702">
        <v>0</v>
      </c>
      <c r="D702">
        <f t="shared" si="10"/>
        <v>0</v>
      </c>
      <c r="E702" t="s">
        <v>29</v>
      </c>
      <c r="F702" s="2" t="s">
        <v>29</v>
      </c>
      <c r="G702" s="2" t="s">
        <v>2617</v>
      </c>
      <c r="H702" s="2" t="s">
        <v>2618</v>
      </c>
      <c r="I702" s="2" t="s">
        <v>2619</v>
      </c>
      <c r="J702" s="2" t="s">
        <v>2620</v>
      </c>
      <c r="K702" s="2" t="s">
        <v>2540</v>
      </c>
      <c r="L702" s="2" t="s">
        <v>2621</v>
      </c>
      <c r="M702" s="2" t="s">
        <v>2622</v>
      </c>
    </row>
    <row r="703" spans="1:13">
      <c r="A703">
        <v>0</v>
      </c>
      <c r="B703">
        <v>0</v>
      </c>
      <c r="C703">
        <v>0</v>
      </c>
      <c r="D703">
        <f t="shared" si="10"/>
        <v>0</v>
      </c>
      <c r="E703" t="s">
        <v>32</v>
      </c>
      <c r="F703" s="2" t="s">
        <v>32</v>
      </c>
      <c r="G703" s="2" t="s">
        <v>2636</v>
      </c>
      <c r="H703" s="2" t="s">
        <v>2637</v>
      </c>
      <c r="I703" s="2" t="s">
        <v>2638</v>
      </c>
      <c r="J703" s="2" t="s">
        <v>2639</v>
      </c>
      <c r="K703" s="2" t="s">
        <v>2519</v>
      </c>
      <c r="L703" s="2" t="s">
        <v>2640</v>
      </c>
      <c r="M703" s="2" t="s">
        <v>2641</v>
      </c>
    </row>
    <row r="704" spans="1:13">
      <c r="A704">
        <v>0</v>
      </c>
      <c r="B704">
        <v>0</v>
      </c>
      <c r="C704">
        <v>0</v>
      </c>
      <c r="D704">
        <f t="shared" si="10"/>
        <v>0</v>
      </c>
      <c r="E704" t="s">
        <v>33</v>
      </c>
      <c r="F704" s="2" t="s">
        <v>33</v>
      </c>
      <c r="G704" s="2" t="s">
        <v>2642</v>
      </c>
      <c r="H704" s="2" t="s">
        <v>2643</v>
      </c>
      <c r="I704" s="2" t="s">
        <v>2644</v>
      </c>
      <c r="J704" s="2" t="s">
        <v>2645</v>
      </c>
      <c r="K704" s="2" t="s">
        <v>2646</v>
      </c>
      <c r="L704" s="2" t="s">
        <v>2647</v>
      </c>
      <c r="M704" s="2" t="s">
        <v>2648</v>
      </c>
    </row>
    <row r="705" spans="1:13">
      <c r="A705">
        <v>0</v>
      </c>
      <c r="B705">
        <v>0</v>
      </c>
      <c r="C705">
        <v>0</v>
      </c>
      <c r="D705">
        <f t="shared" si="10"/>
        <v>0</v>
      </c>
      <c r="E705" t="s">
        <v>35</v>
      </c>
      <c r="F705" s="2" t="s">
        <v>35</v>
      </c>
      <c r="G705" s="2" t="s">
        <v>2656</v>
      </c>
      <c r="H705" s="2" t="s">
        <v>2657</v>
      </c>
      <c r="I705" s="2" t="s">
        <v>2658</v>
      </c>
      <c r="J705" s="2" t="s">
        <v>2659</v>
      </c>
      <c r="K705" s="2" t="s">
        <v>2660</v>
      </c>
      <c r="L705" s="2" t="s">
        <v>2661</v>
      </c>
      <c r="M705" s="2" t="s">
        <v>2662</v>
      </c>
    </row>
    <row r="706" spans="1:13">
      <c r="A706">
        <v>0</v>
      </c>
      <c r="B706">
        <v>0</v>
      </c>
      <c r="C706">
        <v>0</v>
      </c>
      <c r="D706">
        <f t="shared" ref="D706:D769" si="11">MEDIAN(A706:C706)</f>
        <v>0</v>
      </c>
      <c r="E706" t="s">
        <v>36</v>
      </c>
      <c r="F706" s="2" t="s">
        <v>36</v>
      </c>
      <c r="G706" s="2" t="s">
        <v>2663</v>
      </c>
      <c r="H706" s="2" t="s">
        <v>2664</v>
      </c>
      <c r="I706" s="2" t="s">
        <v>2665</v>
      </c>
      <c r="J706" s="2" t="s">
        <v>2666</v>
      </c>
      <c r="K706" s="2" t="s">
        <v>2667</v>
      </c>
      <c r="L706" s="2" t="s">
        <v>2668</v>
      </c>
      <c r="M706" s="2" t="s">
        <v>2669</v>
      </c>
    </row>
    <row r="707" spans="1:13">
      <c r="A707">
        <v>0</v>
      </c>
      <c r="B707">
        <v>0</v>
      </c>
      <c r="C707">
        <v>0</v>
      </c>
      <c r="D707">
        <f t="shared" si="11"/>
        <v>0</v>
      </c>
      <c r="E707" t="s">
        <v>37</v>
      </c>
      <c r="F707" s="2" t="s">
        <v>37</v>
      </c>
      <c r="G707" s="2" t="s">
        <v>2670</v>
      </c>
      <c r="H707" s="2" t="s">
        <v>2671</v>
      </c>
      <c r="I707" s="2" t="s">
        <v>2672</v>
      </c>
      <c r="J707" s="2" t="s">
        <v>2673</v>
      </c>
      <c r="K707" s="2" t="s">
        <v>2540</v>
      </c>
      <c r="L707" s="2" t="s">
        <v>2674</v>
      </c>
      <c r="M707" s="2" t="s">
        <v>2675</v>
      </c>
    </row>
    <row r="708" spans="1:13">
      <c r="A708">
        <v>0</v>
      </c>
      <c r="B708">
        <v>0</v>
      </c>
      <c r="C708">
        <v>0</v>
      </c>
      <c r="D708">
        <f t="shared" si="11"/>
        <v>0</v>
      </c>
      <c r="E708" t="s">
        <v>38</v>
      </c>
      <c r="F708" s="2" t="s">
        <v>38</v>
      </c>
      <c r="G708" s="2" t="s">
        <v>2676</v>
      </c>
      <c r="H708" s="2" t="s">
        <v>2677</v>
      </c>
      <c r="I708" s="2" t="s">
        <v>2678</v>
      </c>
      <c r="J708" s="2" t="s">
        <v>2679</v>
      </c>
      <c r="K708" s="2" t="s">
        <v>2680</v>
      </c>
      <c r="L708" s="2" t="s">
        <v>2681</v>
      </c>
      <c r="M708" s="2" t="s">
        <v>2682</v>
      </c>
    </row>
    <row r="709" spans="1:13">
      <c r="A709">
        <v>0</v>
      </c>
      <c r="B709">
        <v>0</v>
      </c>
      <c r="C709">
        <v>0</v>
      </c>
      <c r="D709">
        <f t="shared" si="11"/>
        <v>0</v>
      </c>
      <c r="E709" t="s">
        <v>39</v>
      </c>
      <c r="F709" s="2" t="s">
        <v>39</v>
      </c>
      <c r="G709" s="2" t="s">
        <v>2683</v>
      </c>
      <c r="H709" s="2" t="s">
        <v>2684</v>
      </c>
      <c r="I709" s="2" t="s">
        <v>2685</v>
      </c>
      <c r="J709" s="2" t="s">
        <v>2686</v>
      </c>
      <c r="K709" s="2" t="s">
        <v>2593</v>
      </c>
      <c r="L709" s="2" t="s">
        <v>2687</v>
      </c>
      <c r="M709" s="2" t="s">
        <v>2688</v>
      </c>
    </row>
    <row r="710" spans="1:13">
      <c r="A710">
        <v>0</v>
      </c>
      <c r="B710">
        <v>0</v>
      </c>
      <c r="C710">
        <v>0</v>
      </c>
      <c r="D710">
        <f t="shared" si="11"/>
        <v>0</v>
      </c>
      <c r="E710" t="s">
        <v>40</v>
      </c>
      <c r="F710" s="2" t="s">
        <v>40</v>
      </c>
      <c r="G710" s="2" t="s">
        <v>2689</v>
      </c>
      <c r="H710" s="2" t="s">
        <v>2690</v>
      </c>
      <c r="I710" s="2" t="s">
        <v>2691</v>
      </c>
      <c r="J710" s="2" t="s">
        <v>2692</v>
      </c>
      <c r="K710" s="2" t="s">
        <v>2693</v>
      </c>
      <c r="L710" s="2" t="s">
        <v>2694</v>
      </c>
      <c r="M710" s="2" t="s">
        <v>2695</v>
      </c>
    </row>
    <row r="711" spans="1:13">
      <c r="A711">
        <v>6921200</v>
      </c>
      <c r="B711">
        <v>0</v>
      </c>
      <c r="C711">
        <v>0</v>
      </c>
      <c r="D711">
        <f t="shared" si="11"/>
        <v>0</v>
      </c>
      <c r="E711" t="s">
        <v>41</v>
      </c>
      <c r="F711" s="2" t="s">
        <v>41</v>
      </c>
      <c r="G711" s="2" t="s">
        <v>2696</v>
      </c>
      <c r="H711" s="2" t="s">
        <v>2697</v>
      </c>
      <c r="I711" s="2" t="s">
        <v>2698</v>
      </c>
      <c r="J711" s="2" t="s">
        <v>2699</v>
      </c>
      <c r="K711" s="2" t="s">
        <v>2519</v>
      </c>
      <c r="L711" s="2" t="s">
        <v>2700</v>
      </c>
      <c r="M711" s="2" t="s">
        <v>2701</v>
      </c>
    </row>
    <row r="712" spans="1:13">
      <c r="A712">
        <v>0</v>
      </c>
      <c r="B712">
        <v>0</v>
      </c>
      <c r="C712">
        <v>0</v>
      </c>
      <c r="D712">
        <f t="shared" si="11"/>
        <v>0</v>
      </c>
      <c r="E712" t="s">
        <v>42</v>
      </c>
      <c r="F712" s="2" t="s">
        <v>42</v>
      </c>
      <c r="G712" s="2" t="s">
        <v>2702</v>
      </c>
      <c r="H712" s="2" t="s">
        <v>2703</v>
      </c>
      <c r="I712" s="2" t="s">
        <v>2704</v>
      </c>
      <c r="J712" s="2" t="s">
        <v>2539</v>
      </c>
      <c r="K712" s="2" t="s">
        <v>2519</v>
      </c>
      <c r="L712" s="2" t="s">
        <v>2705</v>
      </c>
      <c r="M712" s="2" t="s">
        <v>2706</v>
      </c>
    </row>
    <row r="713" spans="1:13">
      <c r="A713">
        <v>0</v>
      </c>
      <c r="B713">
        <v>0</v>
      </c>
      <c r="C713">
        <v>0</v>
      </c>
      <c r="D713">
        <f t="shared" si="11"/>
        <v>0</v>
      </c>
      <c r="E713" t="s">
        <v>43</v>
      </c>
      <c r="F713" s="2" t="s">
        <v>43</v>
      </c>
      <c r="G713" s="2" t="s">
        <v>2707</v>
      </c>
      <c r="H713" s="2" t="s">
        <v>2708</v>
      </c>
      <c r="I713" s="2" t="s">
        <v>2709</v>
      </c>
      <c r="J713" s="2" t="s">
        <v>2710</v>
      </c>
      <c r="K713" s="2" t="s">
        <v>2711</v>
      </c>
      <c r="L713" s="2" t="s">
        <v>2712</v>
      </c>
      <c r="M713" s="2" t="s">
        <v>2713</v>
      </c>
    </row>
    <row r="714" spans="1:13">
      <c r="A714">
        <v>0</v>
      </c>
      <c r="B714">
        <v>0</v>
      </c>
      <c r="C714">
        <v>0</v>
      </c>
      <c r="D714">
        <f t="shared" si="11"/>
        <v>0</v>
      </c>
      <c r="E714" t="s">
        <v>44</v>
      </c>
      <c r="F714" s="2" t="s">
        <v>44</v>
      </c>
      <c r="G714" s="2" t="s">
        <v>2714</v>
      </c>
      <c r="H714" s="2" t="s">
        <v>2715</v>
      </c>
      <c r="I714" s="2" t="s">
        <v>2716</v>
      </c>
      <c r="J714" s="2" t="s">
        <v>2717</v>
      </c>
      <c r="K714" s="2" t="s">
        <v>2718</v>
      </c>
      <c r="L714" s="2" t="s">
        <v>2719</v>
      </c>
      <c r="M714" s="2" t="s">
        <v>2720</v>
      </c>
    </row>
    <row r="715" spans="1:13">
      <c r="A715">
        <v>0</v>
      </c>
      <c r="B715">
        <v>0</v>
      </c>
      <c r="C715">
        <v>0</v>
      </c>
      <c r="D715">
        <f t="shared" si="11"/>
        <v>0</v>
      </c>
      <c r="E715" t="s">
        <v>45</v>
      </c>
      <c r="F715" s="2" t="s">
        <v>45</v>
      </c>
      <c r="G715" s="2" t="s">
        <v>2721</v>
      </c>
      <c r="H715" s="2" t="s">
        <v>2722</v>
      </c>
      <c r="I715" s="2" t="s">
        <v>2723</v>
      </c>
      <c r="J715" s="2" t="s">
        <v>2724</v>
      </c>
      <c r="K715" s="2" t="s">
        <v>2725</v>
      </c>
      <c r="L715" s="2" t="s">
        <v>2726</v>
      </c>
      <c r="M715" s="2" t="s">
        <v>2727</v>
      </c>
    </row>
    <row r="716" spans="1:13">
      <c r="A716">
        <v>0</v>
      </c>
      <c r="B716">
        <v>0</v>
      </c>
      <c r="C716">
        <v>0</v>
      </c>
      <c r="D716">
        <f t="shared" si="11"/>
        <v>0</v>
      </c>
      <c r="E716" t="s">
        <v>2357</v>
      </c>
      <c r="F716" s="2" t="s">
        <v>2357</v>
      </c>
      <c r="G716" s="2" t="s">
        <v>2728</v>
      </c>
      <c r="H716" s="2" t="s">
        <v>2729</v>
      </c>
      <c r="I716" s="2" t="s">
        <v>2730</v>
      </c>
      <c r="J716" s="2" t="s">
        <v>2731</v>
      </c>
      <c r="K716" s="2" t="s">
        <v>2732</v>
      </c>
      <c r="L716" s="2" t="s">
        <v>2733</v>
      </c>
      <c r="M716" s="2" t="s">
        <v>2734</v>
      </c>
    </row>
    <row r="717" spans="1:13">
      <c r="A717">
        <v>0</v>
      </c>
      <c r="B717">
        <v>0</v>
      </c>
      <c r="C717">
        <v>0</v>
      </c>
      <c r="D717">
        <f t="shared" si="11"/>
        <v>0</v>
      </c>
      <c r="E717" t="s">
        <v>2358</v>
      </c>
      <c r="F717" s="2" t="s">
        <v>2358</v>
      </c>
      <c r="G717" s="2" t="s">
        <v>2735</v>
      </c>
      <c r="H717" s="2" t="s">
        <v>2736</v>
      </c>
      <c r="I717" s="2" t="s">
        <v>2737</v>
      </c>
      <c r="J717" s="2" t="s">
        <v>2731</v>
      </c>
      <c r="K717" s="2" t="s">
        <v>2732</v>
      </c>
      <c r="L717" s="2" t="s">
        <v>2738</v>
      </c>
      <c r="M717" s="2" t="s">
        <v>2739</v>
      </c>
    </row>
    <row r="718" spans="1:13">
      <c r="A718">
        <v>0</v>
      </c>
      <c r="B718">
        <v>0</v>
      </c>
      <c r="C718">
        <v>0</v>
      </c>
      <c r="D718">
        <f t="shared" si="11"/>
        <v>0</v>
      </c>
      <c r="E718" t="s">
        <v>46</v>
      </c>
      <c r="F718" s="2" t="s">
        <v>46</v>
      </c>
      <c r="G718" s="2" t="s">
        <v>2740</v>
      </c>
      <c r="H718" s="2" t="s">
        <v>2741</v>
      </c>
      <c r="I718" s="2" t="s">
        <v>2742</v>
      </c>
      <c r="J718" s="2" t="s">
        <v>2743</v>
      </c>
      <c r="K718" s="2" t="s">
        <v>2744</v>
      </c>
      <c r="L718" s="2" t="s">
        <v>2745</v>
      </c>
      <c r="M718" s="2" t="s">
        <v>2746</v>
      </c>
    </row>
    <row r="719" spans="1:13">
      <c r="A719">
        <v>0</v>
      </c>
      <c r="B719">
        <v>0</v>
      </c>
      <c r="C719">
        <v>0</v>
      </c>
      <c r="D719">
        <f t="shared" si="11"/>
        <v>0</v>
      </c>
      <c r="E719" t="s">
        <v>47</v>
      </c>
      <c r="F719" s="2" t="s">
        <v>47</v>
      </c>
      <c r="G719" s="2" t="s">
        <v>2747</v>
      </c>
      <c r="H719" s="2" t="s">
        <v>2748</v>
      </c>
      <c r="I719" s="2" t="s">
        <v>2749</v>
      </c>
      <c r="J719" s="2" t="s">
        <v>2750</v>
      </c>
      <c r="K719" s="2" t="s">
        <v>2593</v>
      </c>
      <c r="L719" s="2" t="s">
        <v>2751</v>
      </c>
      <c r="M719" s="2" t="s">
        <v>2752</v>
      </c>
    </row>
    <row r="720" spans="1:13">
      <c r="A720">
        <v>0</v>
      </c>
      <c r="B720">
        <v>0</v>
      </c>
      <c r="C720">
        <v>0</v>
      </c>
      <c r="D720">
        <f t="shared" si="11"/>
        <v>0</v>
      </c>
      <c r="E720" t="s">
        <v>48</v>
      </c>
      <c r="F720" s="2" t="s">
        <v>48</v>
      </c>
      <c r="G720" s="2" t="s">
        <v>2753</v>
      </c>
      <c r="H720" s="2" t="s">
        <v>2754</v>
      </c>
      <c r="I720" s="2" t="s">
        <v>2755</v>
      </c>
      <c r="J720" s="2" t="s">
        <v>2756</v>
      </c>
      <c r="K720" s="2" t="s">
        <v>2757</v>
      </c>
      <c r="L720" s="2" t="s">
        <v>2758</v>
      </c>
      <c r="M720" s="2" t="s">
        <v>2759</v>
      </c>
    </row>
    <row r="721" spans="1:13">
      <c r="A721">
        <v>0</v>
      </c>
      <c r="B721">
        <v>0</v>
      </c>
      <c r="C721">
        <v>0</v>
      </c>
      <c r="D721">
        <f t="shared" si="11"/>
        <v>0</v>
      </c>
      <c r="E721" t="s">
        <v>49</v>
      </c>
      <c r="F721" s="2" t="s">
        <v>49</v>
      </c>
      <c r="G721" s="2" t="s">
        <v>2760</v>
      </c>
      <c r="H721" s="2" t="s">
        <v>2761</v>
      </c>
      <c r="I721" s="2" t="s">
        <v>2762</v>
      </c>
      <c r="J721" s="2" t="s">
        <v>2763</v>
      </c>
      <c r="K721" s="2" t="s">
        <v>2764</v>
      </c>
      <c r="L721" s="2" t="s">
        <v>2765</v>
      </c>
      <c r="M721" s="2" t="s">
        <v>2766</v>
      </c>
    </row>
    <row r="722" spans="1:13">
      <c r="A722">
        <v>0</v>
      </c>
      <c r="B722">
        <v>0</v>
      </c>
      <c r="C722">
        <v>0</v>
      </c>
      <c r="D722">
        <f t="shared" si="11"/>
        <v>0</v>
      </c>
      <c r="E722" t="s">
        <v>50</v>
      </c>
      <c r="F722" s="2" t="s">
        <v>50</v>
      </c>
      <c r="G722" s="2" t="s">
        <v>2767</v>
      </c>
      <c r="H722" s="2" t="s">
        <v>2768</v>
      </c>
      <c r="I722" s="2" t="s">
        <v>2769</v>
      </c>
      <c r="J722" s="2" t="s">
        <v>2539</v>
      </c>
      <c r="K722" s="2" t="s">
        <v>2519</v>
      </c>
      <c r="L722" s="2" t="s">
        <v>2770</v>
      </c>
      <c r="M722" s="2" t="s">
        <v>2771</v>
      </c>
    </row>
    <row r="723" spans="1:13">
      <c r="A723">
        <v>5658000</v>
      </c>
      <c r="B723">
        <v>0</v>
      </c>
      <c r="C723">
        <v>0</v>
      </c>
      <c r="D723">
        <f t="shared" si="11"/>
        <v>0</v>
      </c>
      <c r="E723" t="s">
        <v>52</v>
      </c>
      <c r="F723" s="2" t="s">
        <v>52</v>
      </c>
      <c r="G723" s="2" t="s">
        <v>2779</v>
      </c>
      <c r="H723" s="2" t="s">
        <v>2780</v>
      </c>
      <c r="I723" s="2" t="s">
        <v>2781</v>
      </c>
      <c r="J723" s="2" t="s">
        <v>2782</v>
      </c>
      <c r="K723" s="2" t="s">
        <v>2783</v>
      </c>
      <c r="L723" s="2" t="s">
        <v>2784</v>
      </c>
      <c r="M723" s="2" t="s">
        <v>2785</v>
      </c>
    </row>
    <row r="724" spans="1:13">
      <c r="A724">
        <v>0</v>
      </c>
      <c r="B724">
        <v>0</v>
      </c>
      <c r="C724">
        <v>0</v>
      </c>
      <c r="D724">
        <f t="shared" si="11"/>
        <v>0</v>
      </c>
      <c r="E724" t="s">
        <v>54</v>
      </c>
      <c r="F724" s="2" t="s">
        <v>54</v>
      </c>
      <c r="G724" s="2" t="s">
        <v>2793</v>
      </c>
      <c r="H724" s="2" t="s">
        <v>2794</v>
      </c>
      <c r="I724" s="2" t="s">
        <v>2795</v>
      </c>
      <c r="J724" s="2" t="s">
        <v>2796</v>
      </c>
      <c r="K724" s="2" t="s">
        <v>2797</v>
      </c>
      <c r="L724" s="2" t="s">
        <v>2798</v>
      </c>
      <c r="M724" s="2" t="s">
        <v>2799</v>
      </c>
    </row>
    <row r="725" spans="1:13">
      <c r="A725">
        <v>0</v>
      </c>
      <c r="B725">
        <v>0</v>
      </c>
      <c r="C725">
        <v>0</v>
      </c>
      <c r="D725">
        <f t="shared" si="11"/>
        <v>0</v>
      </c>
      <c r="E725" t="s">
        <v>55</v>
      </c>
      <c r="F725" s="2" t="s">
        <v>55</v>
      </c>
      <c r="G725" s="2" t="s">
        <v>2800</v>
      </c>
      <c r="H725" s="2" t="s">
        <v>2801</v>
      </c>
      <c r="I725" s="2" t="s">
        <v>2802</v>
      </c>
      <c r="J725" s="2" t="s">
        <v>2803</v>
      </c>
      <c r="K725" s="2" t="s">
        <v>2804</v>
      </c>
      <c r="L725" s="2" t="s">
        <v>2805</v>
      </c>
      <c r="M725" s="2" t="s">
        <v>2806</v>
      </c>
    </row>
    <row r="726" spans="1:13">
      <c r="A726">
        <v>0</v>
      </c>
      <c r="B726">
        <v>0</v>
      </c>
      <c r="C726">
        <v>0</v>
      </c>
      <c r="D726">
        <f t="shared" si="11"/>
        <v>0</v>
      </c>
      <c r="E726" t="s">
        <v>56</v>
      </c>
      <c r="F726" s="2" t="s">
        <v>56</v>
      </c>
      <c r="G726" s="2" t="s">
        <v>2807</v>
      </c>
      <c r="H726" s="2" t="s">
        <v>2808</v>
      </c>
      <c r="I726" s="2" t="s">
        <v>2809</v>
      </c>
      <c r="J726" s="2" t="s">
        <v>2775</v>
      </c>
      <c r="K726" s="2" t="s">
        <v>2810</v>
      </c>
      <c r="L726" s="2" t="s">
        <v>2811</v>
      </c>
      <c r="M726" s="2" t="s">
        <v>2812</v>
      </c>
    </row>
    <row r="727" spans="1:13">
      <c r="A727">
        <v>0</v>
      </c>
      <c r="B727">
        <v>0</v>
      </c>
      <c r="C727">
        <v>0</v>
      </c>
      <c r="D727">
        <f t="shared" si="11"/>
        <v>0</v>
      </c>
      <c r="E727" t="s">
        <v>59</v>
      </c>
      <c r="F727" s="2" t="s">
        <v>59</v>
      </c>
      <c r="G727" s="2" t="s">
        <v>2826</v>
      </c>
      <c r="H727" s="2" t="s">
        <v>2827</v>
      </c>
      <c r="I727" s="2" t="s">
        <v>2828</v>
      </c>
      <c r="J727" s="2" t="s">
        <v>2829</v>
      </c>
      <c r="K727" s="2" t="s">
        <v>2830</v>
      </c>
      <c r="L727" s="2" t="s">
        <v>2831</v>
      </c>
      <c r="M727" s="2" t="s">
        <v>2832</v>
      </c>
    </row>
    <row r="728" spans="1:13">
      <c r="A728">
        <v>0</v>
      </c>
      <c r="B728">
        <v>0</v>
      </c>
      <c r="C728">
        <v>0</v>
      </c>
      <c r="D728">
        <f t="shared" si="11"/>
        <v>0</v>
      </c>
      <c r="E728" t="s">
        <v>60</v>
      </c>
      <c r="F728" s="2" t="s">
        <v>60</v>
      </c>
      <c r="G728" s="2" t="s">
        <v>2833</v>
      </c>
      <c r="H728" s="2" t="s">
        <v>2834</v>
      </c>
      <c r="I728" s="2" t="s">
        <v>2835</v>
      </c>
      <c r="J728" s="2" t="s">
        <v>2836</v>
      </c>
      <c r="K728" s="2" t="s">
        <v>2837</v>
      </c>
      <c r="L728" s="2" t="s">
        <v>2838</v>
      </c>
      <c r="M728" s="2" t="s">
        <v>2839</v>
      </c>
    </row>
    <row r="729" spans="1:13">
      <c r="A729">
        <v>0</v>
      </c>
      <c r="B729">
        <v>0</v>
      </c>
      <c r="C729">
        <v>0</v>
      </c>
      <c r="D729">
        <f t="shared" si="11"/>
        <v>0</v>
      </c>
      <c r="E729" t="s">
        <v>62</v>
      </c>
      <c r="F729" s="2" t="s">
        <v>62</v>
      </c>
      <c r="G729" s="2" t="s">
        <v>2854</v>
      </c>
      <c r="H729" s="2" t="s">
        <v>2855</v>
      </c>
      <c r="I729" s="2" t="s">
        <v>2856</v>
      </c>
      <c r="J729" s="2" t="s">
        <v>2857</v>
      </c>
      <c r="K729" s="2" t="s">
        <v>2858</v>
      </c>
      <c r="L729" s="2" t="s">
        <v>2859</v>
      </c>
      <c r="M729" s="2" t="s">
        <v>2860</v>
      </c>
    </row>
    <row r="730" spans="1:13">
      <c r="A730">
        <v>0</v>
      </c>
      <c r="B730">
        <v>0</v>
      </c>
      <c r="C730">
        <v>0</v>
      </c>
      <c r="D730">
        <f t="shared" si="11"/>
        <v>0</v>
      </c>
      <c r="E730" t="s">
        <v>63</v>
      </c>
      <c r="F730" s="2" t="s">
        <v>63</v>
      </c>
      <c r="G730" s="2" t="s">
        <v>2861</v>
      </c>
      <c r="H730" s="2" t="s">
        <v>2862</v>
      </c>
      <c r="I730" s="2" t="s">
        <v>2863</v>
      </c>
      <c r="J730" s="2" t="s">
        <v>2864</v>
      </c>
      <c r="K730" s="2" t="s">
        <v>2865</v>
      </c>
      <c r="L730" s="2" t="s">
        <v>2866</v>
      </c>
      <c r="M730" s="2" t="s">
        <v>2867</v>
      </c>
    </row>
    <row r="731" spans="1:13">
      <c r="A731">
        <v>2427400</v>
      </c>
      <c r="B731">
        <v>0</v>
      </c>
      <c r="C731">
        <v>0</v>
      </c>
      <c r="D731">
        <f t="shared" si="11"/>
        <v>0</v>
      </c>
      <c r="E731" t="s">
        <v>64</v>
      </c>
      <c r="F731" s="2" t="s">
        <v>64</v>
      </c>
      <c r="G731" s="2" t="s">
        <v>2868</v>
      </c>
      <c r="H731" s="2" t="s">
        <v>2869</v>
      </c>
      <c r="I731" s="2" t="s">
        <v>2870</v>
      </c>
      <c r="J731" s="2" t="s">
        <v>2871</v>
      </c>
      <c r="K731" s="2" t="s">
        <v>2872</v>
      </c>
      <c r="L731" s="2" t="s">
        <v>2873</v>
      </c>
      <c r="M731" s="2" t="s">
        <v>2874</v>
      </c>
    </row>
    <row r="732" spans="1:13">
      <c r="A732">
        <v>0</v>
      </c>
      <c r="B732">
        <v>0</v>
      </c>
      <c r="C732">
        <v>0</v>
      </c>
      <c r="D732">
        <f t="shared" si="11"/>
        <v>0</v>
      </c>
      <c r="E732" t="s">
        <v>65</v>
      </c>
      <c r="F732" s="2" t="s">
        <v>65</v>
      </c>
      <c r="G732" s="2" t="s">
        <v>2875</v>
      </c>
      <c r="H732" s="2" t="s">
        <v>2876</v>
      </c>
      <c r="I732" s="2" t="s">
        <v>2491</v>
      </c>
      <c r="J732" s="2" t="s">
        <v>2877</v>
      </c>
      <c r="K732" s="2" t="s">
        <v>2878</v>
      </c>
      <c r="L732" s="2" t="s">
        <v>2879</v>
      </c>
      <c r="M732" s="2" t="s">
        <v>2880</v>
      </c>
    </row>
    <row r="733" spans="1:13">
      <c r="A733">
        <v>0</v>
      </c>
      <c r="B733">
        <v>0</v>
      </c>
      <c r="C733">
        <v>0</v>
      </c>
      <c r="D733">
        <f t="shared" si="11"/>
        <v>0</v>
      </c>
      <c r="E733" t="s">
        <v>67</v>
      </c>
      <c r="F733" s="2" t="s">
        <v>67</v>
      </c>
      <c r="G733" s="2" t="s">
        <v>2887</v>
      </c>
      <c r="H733" s="2" t="s">
        <v>2888</v>
      </c>
      <c r="I733" s="2" t="s">
        <v>2889</v>
      </c>
      <c r="J733" s="2" t="s">
        <v>2890</v>
      </c>
      <c r="K733" s="2" t="s">
        <v>2891</v>
      </c>
      <c r="L733" s="2" t="s">
        <v>2892</v>
      </c>
      <c r="M733" s="2" t="s">
        <v>2893</v>
      </c>
    </row>
    <row r="734" spans="1:13">
      <c r="A734">
        <v>0</v>
      </c>
      <c r="B734">
        <v>0</v>
      </c>
      <c r="C734">
        <v>0</v>
      </c>
      <c r="D734">
        <f t="shared" si="11"/>
        <v>0</v>
      </c>
      <c r="E734" t="s">
        <v>68</v>
      </c>
      <c r="F734" s="2" t="s">
        <v>68</v>
      </c>
      <c r="G734" s="2" t="s">
        <v>2894</v>
      </c>
      <c r="H734" s="2" t="s">
        <v>2895</v>
      </c>
      <c r="I734" s="2" t="s">
        <v>2896</v>
      </c>
      <c r="J734" s="2" t="s">
        <v>2897</v>
      </c>
      <c r="K734" s="2" t="s">
        <v>2898</v>
      </c>
      <c r="L734" s="2" t="s">
        <v>2899</v>
      </c>
      <c r="M734" s="2" t="s">
        <v>2900</v>
      </c>
    </row>
    <row r="735" spans="1:13">
      <c r="A735">
        <v>0</v>
      </c>
      <c r="B735">
        <v>0</v>
      </c>
      <c r="C735">
        <v>0</v>
      </c>
      <c r="D735">
        <f t="shared" si="11"/>
        <v>0</v>
      </c>
      <c r="E735" t="s">
        <v>69</v>
      </c>
      <c r="F735" s="2" t="s">
        <v>69</v>
      </c>
      <c r="G735" s="2" t="s">
        <v>2901</v>
      </c>
      <c r="H735" s="2" t="s">
        <v>2902</v>
      </c>
      <c r="I735" s="2" t="s">
        <v>2903</v>
      </c>
      <c r="J735" s="2" t="s">
        <v>2904</v>
      </c>
      <c r="K735" s="2" t="s">
        <v>2905</v>
      </c>
      <c r="L735" s="2" t="s">
        <v>2906</v>
      </c>
      <c r="M735" s="2" t="s">
        <v>2907</v>
      </c>
    </row>
    <row r="736" spans="1:13">
      <c r="A736">
        <v>0</v>
      </c>
      <c r="B736">
        <v>0</v>
      </c>
      <c r="C736">
        <v>0</v>
      </c>
      <c r="D736">
        <f t="shared" si="11"/>
        <v>0</v>
      </c>
      <c r="E736" t="s">
        <v>71</v>
      </c>
      <c r="F736" s="2" t="s">
        <v>71</v>
      </c>
      <c r="G736" s="2" t="s">
        <v>2915</v>
      </c>
      <c r="H736" s="2" t="s">
        <v>2916</v>
      </c>
      <c r="I736" s="2" t="s">
        <v>2917</v>
      </c>
      <c r="J736" s="2" t="s">
        <v>2918</v>
      </c>
      <c r="K736" s="2" t="s">
        <v>2804</v>
      </c>
      <c r="L736" s="2" t="s">
        <v>2919</v>
      </c>
      <c r="M736" s="2" t="s">
        <v>2920</v>
      </c>
    </row>
    <row r="737" spans="1:13">
      <c r="A737">
        <v>0</v>
      </c>
      <c r="B737">
        <v>0</v>
      </c>
      <c r="C737">
        <v>0</v>
      </c>
      <c r="D737">
        <f t="shared" si="11"/>
        <v>0</v>
      </c>
      <c r="E737" t="s">
        <v>72</v>
      </c>
      <c r="F737" s="2" t="s">
        <v>72</v>
      </c>
      <c r="G737" s="2" t="s">
        <v>2921</v>
      </c>
      <c r="H737" s="2" t="s">
        <v>2922</v>
      </c>
      <c r="I737" s="2" t="s">
        <v>2923</v>
      </c>
      <c r="J737" s="2" t="s">
        <v>2924</v>
      </c>
      <c r="K737" s="2" t="s">
        <v>2925</v>
      </c>
      <c r="L737" s="2" t="s">
        <v>2926</v>
      </c>
      <c r="M737" s="2" t="s">
        <v>2927</v>
      </c>
    </row>
    <row r="738" spans="1:13">
      <c r="A738">
        <v>0</v>
      </c>
      <c r="B738">
        <v>0</v>
      </c>
      <c r="C738">
        <v>0</v>
      </c>
      <c r="D738">
        <f t="shared" si="11"/>
        <v>0</v>
      </c>
      <c r="E738" t="s">
        <v>74</v>
      </c>
      <c r="F738" s="2" t="s">
        <v>74</v>
      </c>
      <c r="G738" s="2" t="s">
        <v>2934</v>
      </c>
      <c r="H738" s="2" t="s">
        <v>2935</v>
      </c>
      <c r="I738" s="2" t="s">
        <v>2936</v>
      </c>
      <c r="J738" s="2" t="s">
        <v>2937</v>
      </c>
      <c r="K738" s="2" t="s">
        <v>2938</v>
      </c>
      <c r="L738" s="2" t="s">
        <v>2939</v>
      </c>
      <c r="M738" s="2" t="s">
        <v>2940</v>
      </c>
    </row>
    <row r="739" spans="1:13">
      <c r="A739">
        <v>0</v>
      </c>
      <c r="B739">
        <v>0</v>
      </c>
      <c r="C739">
        <v>0</v>
      </c>
      <c r="D739">
        <f t="shared" si="11"/>
        <v>0</v>
      </c>
      <c r="E739" t="s">
        <v>75</v>
      </c>
      <c r="F739" s="2" t="s">
        <v>75</v>
      </c>
      <c r="G739" s="2" t="s">
        <v>2941</v>
      </c>
      <c r="H739" s="2" t="s">
        <v>2942</v>
      </c>
      <c r="I739" s="2" t="s">
        <v>2519</v>
      </c>
      <c r="J739" s="2" t="s">
        <v>2943</v>
      </c>
      <c r="K739" s="2" t="s">
        <v>2944</v>
      </c>
      <c r="L739" s="2" t="s">
        <v>2943</v>
      </c>
      <c r="M739" s="2" t="s">
        <v>2945</v>
      </c>
    </row>
    <row r="740" spans="1:13">
      <c r="A740">
        <v>0</v>
      </c>
      <c r="B740">
        <v>0</v>
      </c>
      <c r="C740">
        <v>0</v>
      </c>
      <c r="D740">
        <f t="shared" si="11"/>
        <v>0</v>
      </c>
      <c r="E740" t="s">
        <v>76</v>
      </c>
      <c r="F740" s="2" t="s">
        <v>76</v>
      </c>
      <c r="G740" s="2" t="s">
        <v>2946</v>
      </c>
      <c r="H740" s="2" t="s">
        <v>2947</v>
      </c>
      <c r="I740" s="2" t="s">
        <v>2948</v>
      </c>
      <c r="J740" s="2" t="s">
        <v>2949</v>
      </c>
      <c r="K740" s="2" t="s">
        <v>2950</v>
      </c>
      <c r="L740" s="2" t="s">
        <v>2951</v>
      </c>
      <c r="M740" s="2" t="s">
        <v>2952</v>
      </c>
    </row>
    <row r="741" spans="1:13">
      <c r="A741">
        <v>0</v>
      </c>
      <c r="B741">
        <v>0</v>
      </c>
      <c r="C741">
        <v>0</v>
      </c>
      <c r="D741">
        <f t="shared" si="11"/>
        <v>0</v>
      </c>
      <c r="E741" t="s">
        <v>77</v>
      </c>
      <c r="F741" s="2" t="s">
        <v>77</v>
      </c>
      <c r="G741" s="2" t="s">
        <v>2953</v>
      </c>
      <c r="H741" s="2" t="s">
        <v>2954</v>
      </c>
      <c r="I741" s="2" t="s">
        <v>2955</v>
      </c>
      <c r="J741" s="2" t="s">
        <v>2782</v>
      </c>
      <c r="K741" s="2" t="s">
        <v>2956</v>
      </c>
      <c r="L741" s="2" t="s">
        <v>2957</v>
      </c>
      <c r="M741" s="2" t="s">
        <v>2958</v>
      </c>
    </row>
    <row r="742" spans="1:13">
      <c r="A742">
        <v>0</v>
      </c>
      <c r="B742">
        <v>0</v>
      </c>
      <c r="C742">
        <v>0</v>
      </c>
      <c r="D742">
        <f t="shared" si="11"/>
        <v>0</v>
      </c>
      <c r="E742" t="s">
        <v>78</v>
      </c>
      <c r="F742" s="2" t="s">
        <v>78</v>
      </c>
      <c r="G742" s="2" t="s">
        <v>2959</v>
      </c>
      <c r="H742" s="2" t="s">
        <v>2960</v>
      </c>
      <c r="I742" s="2" t="s">
        <v>2961</v>
      </c>
      <c r="J742" s="2" t="s">
        <v>2962</v>
      </c>
      <c r="K742" s="2" t="s">
        <v>2519</v>
      </c>
      <c r="L742" s="2" t="s">
        <v>2963</v>
      </c>
      <c r="M742" s="2" t="s">
        <v>2964</v>
      </c>
    </row>
    <row r="743" spans="1:13">
      <c r="A743">
        <v>0</v>
      </c>
      <c r="B743">
        <v>0</v>
      </c>
      <c r="C743">
        <v>0</v>
      </c>
      <c r="D743">
        <f t="shared" si="11"/>
        <v>0</v>
      </c>
      <c r="E743" t="s">
        <v>79</v>
      </c>
      <c r="F743" s="2" t="s">
        <v>79</v>
      </c>
      <c r="G743" s="2" t="s">
        <v>2965</v>
      </c>
      <c r="H743" s="2" t="s">
        <v>2966</v>
      </c>
      <c r="I743" s="2" t="s">
        <v>2967</v>
      </c>
      <c r="J743" s="2" t="s">
        <v>2968</v>
      </c>
      <c r="K743" s="2" t="s">
        <v>2540</v>
      </c>
      <c r="L743" s="2" t="s">
        <v>2969</v>
      </c>
      <c r="M743" s="2" t="s">
        <v>2970</v>
      </c>
    </row>
    <row r="744" spans="1:13">
      <c r="A744">
        <v>0</v>
      </c>
      <c r="B744">
        <v>0</v>
      </c>
      <c r="C744">
        <v>0</v>
      </c>
      <c r="D744">
        <f t="shared" si="11"/>
        <v>0</v>
      </c>
      <c r="E744" t="s">
        <v>80</v>
      </c>
      <c r="F744" s="2" t="s">
        <v>80</v>
      </c>
      <c r="G744" s="2" t="s">
        <v>2971</v>
      </c>
      <c r="H744" s="2" t="s">
        <v>2972</v>
      </c>
      <c r="I744" s="2" t="s">
        <v>2973</v>
      </c>
      <c r="J744" s="2" t="s">
        <v>2974</v>
      </c>
      <c r="K744" s="2" t="s">
        <v>2975</v>
      </c>
      <c r="L744" s="2" t="s">
        <v>2976</v>
      </c>
      <c r="M744" s="2" t="s">
        <v>2977</v>
      </c>
    </row>
    <row r="745" spans="1:13">
      <c r="A745">
        <v>0</v>
      </c>
      <c r="B745">
        <v>0</v>
      </c>
      <c r="C745">
        <v>0</v>
      </c>
      <c r="D745">
        <f t="shared" si="11"/>
        <v>0</v>
      </c>
      <c r="E745" t="s">
        <v>83</v>
      </c>
      <c r="F745" s="2" t="s">
        <v>83</v>
      </c>
      <c r="G745" s="2" t="s">
        <v>2997</v>
      </c>
      <c r="H745" s="2" t="s">
        <v>2998</v>
      </c>
      <c r="I745" s="2" t="s">
        <v>2999</v>
      </c>
      <c r="J745" s="2" t="s">
        <v>3000</v>
      </c>
      <c r="K745" s="2" t="s">
        <v>3001</v>
      </c>
      <c r="L745" s="2" t="s">
        <v>3002</v>
      </c>
      <c r="M745" s="2" t="s">
        <v>3003</v>
      </c>
    </row>
    <row r="746" spans="1:13">
      <c r="A746">
        <v>0</v>
      </c>
      <c r="B746">
        <v>0</v>
      </c>
      <c r="C746">
        <v>0</v>
      </c>
      <c r="D746">
        <f t="shared" si="11"/>
        <v>0</v>
      </c>
      <c r="E746" t="s">
        <v>84</v>
      </c>
      <c r="F746" s="2" t="s">
        <v>84</v>
      </c>
      <c r="G746" s="2" t="s">
        <v>3004</v>
      </c>
      <c r="H746" s="2" t="s">
        <v>3005</v>
      </c>
      <c r="I746" s="2" t="s">
        <v>3006</v>
      </c>
      <c r="J746" s="2" t="s">
        <v>2775</v>
      </c>
      <c r="K746" s="2" t="s">
        <v>3007</v>
      </c>
      <c r="L746" s="2" t="s">
        <v>3008</v>
      </c>
      <c r="M746" s="2" t="s">
        <v>3009</v>
      </c>
    </row>
    <row r="747" spans="1:13">
      <c r="A747">
        <v>0</v>
      </c>
      <c r="B747">
        <v>0</v>
      </c>
      <c r="C747">
        <v>0</v>
      </c>
      <c r="D747">
        <f t="shared" si="11"/>
        <v>0</v>
      </c>
      <c r="E747" t="s">
        <v>85</v>
      </c>
      <c r="F747" s="2" t="s">
        <v>85</v>
      </c>
      <c r="G747" s="2" t="s">
        <v>3010</v>
      </c>
      <c r="H747" s="2" t="s">
        <v>3011</v>
      </c>
      <c r="I747" s="2" t="s">
        <v>3012</v>
      </c>
      <c r="J747" s="2" t="s">
        <v>3013</v>
      </c>
      <c r="K747" s="2" t="s">
        <v>2931</v>
      </c>
      <c r="L747" s="2" t="s">
        <v>3014</v>
      </c>
      <c r="M747" s="2" t="s">
        <v>3015</v>
      </c>
    </row>
    <row r="748" spans="1:13">
      <c r="A748">
        <v>0</v>
      </c>
      <c r="B748">
        <v>0</v>
      </c>
      <c r="C748">
        <v>0</v>
      </c>
      <c r="D748">
        <f t="shared" si="11"/>
        <v>0</v>
      </c>
      <c r="E748" t="s">
        <v>86</v>
      </c>
      <c r="F748" s="2" t="s">
        <v>86</v>
      </c>
      <c r="G748" s="2" t="s">
        <v>3016</v>
      </c>
      <c r="H748" s="2" t="s">
        <v>3017</v>
      </c>
      <c r="I748" s="2" t="s">
        <v>3018</v>
      </c>
      <c r="J748" s="2" t="s">
        <v>3019</v>
      </c>
      <c r="K748" s="2" t="s">
        <v>2519</v>
      </c>
      <c r="L748" s="2" t="s">
        <v>3020</v>
      </c>
      <c r="M748" s="2" t="s">
        <v>3021</v>
      </c>
    </row>
    <row r="749" spans="1:13">
      <c r="A749">
        <v>0</v>
      </c>
      <c r="B749">
        <v>0</v>
      </c>
      <c r="C749">
        <v>0</v>
      </c>
      <c r="D749">
        <f t="shared" si="11"/>
        <v>0</v>
      </c>
      <c r="E749" t="s">
        <v>87</v>
      </c>
      <c r="F749" s="2" t="s">
        <v>87</v>
      </c>
      <c r="G749" s="2" t="s">
        <v>3028</v>
      </c>
      <c r="H749" s="2" t="s">
        <v>3029</v>
      </c>
      <c r="I749" s="2" t="s">
        <v>3030</v>
      </c>
      <c r="J749" s="2" t="s">
        <v>3031</v>
      </c>
      <c r="K749" s="2" t="s">
        <v>2878</v>
      </c>
      <c r="L749" s="2" t="s">
        <v>3032</v>
      </c>
      <c r="M749" s="2" t="s">
        <v>3033</v>
      </c>
    </row>
    <row r="750" spans="1:13">
      <c r="A750">
        <v>0</v>
      </c>
      <c r="B750">
        <v>0</v>
      </c>
      <c r="C750">
        <v>0</v>
      </c>
      <c r="D750">
        <f t="shared" si="11"/>
        <v>0</v>
      </c>
      <c r="E750" t="s">
        <v>89</v>
      </c>
      <c r="F750" s="2" t="s">
        <v>89</v>
      </c>
      <c r="G750" s="2" t="s">
        <v>3039</v>
      </c>
      <c r="H750" s="2" t="s">
        <v>3040</v>
      </c>
      <c r="I750" s="2" t="s">
        <v>2519</v>
      </c>
      <c r="J750" s="2" t="s">
        <v>2717</v>
      </c>
      <c r="K750" s="2" t="s">
        <v>3041</v>
      </c>
      <c r="L750" s="2" t="s">
        <v>2717</v>
      </c>
      <c r="M750" s="2" t="s">
        <v>3042</v>
      </c>
    </row>
    <row r="751" spans="1:13">
      <c r="A751">
        <v>3213900</v>
      </c>
      <c r="B751">
        <v>0</v>
      </c>
      <c r="C751">
        <v>0</v>
      </c>
      <c r="D751">
        <f t="shared" si="11"/>
        <v>0</v>
      </c>
      <c r="E751" t="s">
        <v>92</v>
      </c>
      <c r="F751" s="2" t="s">
        <v>92</v>
      </c>
      <c r="G751" s="2" t="s">
        <v>3055</v>
      </c>
      <c r="H751" s="2" t="s">
        <v>3056</v>
      </c>
      <c r="I751" s="2" t="s">
        <v>3057</v>
      </c>
      <c r="J751" s="2" t="s">
        <v>3058</v>
      </c>
      <c r="K751" s="2" t="s">
        <v>3059</v>
      </c>
      <c r="L751" s="2" t="s">
        <v>3060</v>
      </c>
      <c r="M751" s="2" t="s">
        <v>3061</v>
      </c>
    </row>
    <row r="752" spans="1:13">
      <c r="A752">
        <v>0</v>
      </c>
      <c r="B752">
        <v>0</v>
      </c>
      <c r="C752">
        <v>0</v>
      </c>
      <c r="D752">
        <f t="shared" si="11"/>
        <v>0</v>
      </c>
      <c r="E752" t="s">
        <v>93</v>
      </c>
      <c r="F752" s="2" t="s">
        <v>93</v>
      </c>
      <c r="G752" s="2" t="s">
        <v>3062</v>
      </c>
      <c r="H752" s="2" t="s">
        <v>3063</v>
      </c>
      <c r="I752" s="2" t="s">
        <v>3064</v>
      </c>
      <c r="J752" s="2" t="s">
        <v>3065</v>
      </c>
      <c r="K752" s="2" t="s">
        <v>3066</v>
      </c>
      <c r="L752" s="2" t="s">
        <v>3067</v>
      </c>
      <c r="M752" s="2" t="s">
        <v>3068</v>
      </c>
    </row>
    <row r="753" spans="1:13">
      <c r="A753">
        <v>0</v>
      </c>
      <c r="B753">
        <v>0</v>
      </c>
      <c r="C753">
        <v>0</v>
      </c>
      <c r="D753">
        <f t="shared" si="11"/>
        <v>0</v>
      </c>
      <c r="E753" t="s">
        <v>2363</v>
      </c>
      <c r="F753" s="2" t="s">
        <v>2363</v>
      </c>
      <c r="G753" s="2" t="s">
        <v>3082</v>
      </c>
      <c r="H753" s="2" t="s">
        <v>3083</v>
      </c>
      <c r="I753" s="2" t="s">
        <v>3084</v>
      </c>
      <c r="J753" s="2" t="s">
        <v>3085</v>
      </c>
      <c r="K753" s="2" t="s">
        <v>2732</v>
      </c>
      <c r="L753" s="2" t="s">
        <v>3086</v>
      </c>
      <c r="M753" s="2" t="s">
        <v>3087</v>
      </c>
    </row>
    <row r="754" spans="1:13">
      <c r="A754">
        <v>0</v>
      </c>
      <c r="B754">
        <v>0</v>
      </c>
      <c r="C754">
        <v>0</v>
      </c>
      <c r="D754">
        <f t="shared" si="11"/>
        <v>0</v>
      </c>
      <c r="E754" t="s">
        <v>95</v>
      </c>
      <c r="F754" s="2" t="s">
        <v>95</v>
      </c>
      <c r="G754" s="2" t="s">
        <v>3088</v>
      </c>
      <c r="H754" s="2" t="s">
        <v>3089</v>
      </c>
      <c r="I754" s="2" t="s">
        <v>3090</v>
      </c>
      <c r="J754" s="2" t="s">
        <v>2539</v>
      </c>
      <c r="K754" s="2" t="s">
        <v>2938</v>
      </c>
      <c r="L754" s="2" t="s">
        <v>3091</v>
      </c>
      <c r="M754" s="2" t="s">
        <v>3092</v>
      </c>
    </row>
    <row r="755" spans="1:13">
      <c r="A755">
        <v>0</v>
      </c>
      <c r="B755">
        <v>0</v>
      </c>
      <c r="C755">
        <v>0</v>
      </c>
      <c r="D755">
        <f t="shared" si="11"/>
        <v>0</v>
      </c>
      <c r="E755" t="s">
        <v>96</v>
      </c>
      <c r="F755" s="2" t="s">
        <v>96</v>
      </c>
      <c r="G755" s="2" t="s">
        <v>3093</v>
      </c>
      <c r="H755" s="2" t="s">
        <v>3094</v>
      </c>
      <c r="I755" s="2" t="s">
        <v>3095</v>
      </c>
      <c r="J755" s="2" t="s">
        <v>3096</v>
      </c>
      <c r="K755" s="2" t="s">
        <v>2519</v>
      </c>
      <c r="L755" s="2" t="s">
        <v>3097</v>
      </c>
      <c r="M755" s="2" t="s">
        <v>3098</v>
      </c>
    </row>
    <row r="756" spans="1:13">
      <c r="A756">
        <v>0</v>
      </c>
      <c r="B756">
        <v>0</v>
      </c>
      <c r="C756">
        <v>0</v>
      </c>
      <c r="D756">
        <f t="shared" si="11"/>
        <v>0</v>
      </c>
      <c r="E756" t="s">
        <v>101</v>
      </c>
      <c r="F756" s="2" t="s">
        <v>101</v>
      </c>
      <c r="G756" s="2" t="s">
        <v>3121</v>
      </c>
      <c r="H756" s="2" t="s">
        <v>3122</v>
      </c>
      <c r="I756" s="2" t="s">
        <v>3123</v>
      </c>
      <c r="J756" s="2" t="s">
        <v>3124</v>
      </c>
      <c r="K756" s="2" t="s">
        <v>3125</v>
      </c>
      <c r="L756" s="2" t="s">
        <v>3126</v>
      </c>
      <c r="M756" s="2" t="s">
        <v>3127</v>
      </c>
    </row>
    <row r="757" spans="1:13">
      <c r="A757">
        <v>0</v>
      </c>
      <c r="B757">
        <v>0</v>
      </c>
      <c r="C757">
        <v>0</v>
      </c>
      <c r="D757">
        <f t="shared" si="11"/>
        <v>0</v>
      </c>
      <c r="E757" t="s">
        <v>103</v>
      </c>
      <c r="F757" s="2" t="s">
        <v>103</v>
      </c>
      <c r="G757" s="2" t="s">
        <v>3133</v>
      </c>
      <c r="H757" s="2" t="s">
        <v>3134</v>
      </c>
      <c r="I757" s="2" t="s">
        <v>3135</v>
      </c>
      <c r="J757" s="2" t="s">
        <v>2816</v>
      </c>
      <c r="K757" s="2" t="s">
        <v>3136</v>
      </c>
      <c r="L757" s="2" t="s">
        <v>3137</v>
      </c>
      <c r="M757" s="2" t="s">
        <v>3138</v>
      </c>
    </row>
    <row r="758" spans="1:13">
      <c r="A758">
        <v>0</v>
      </c>
      <c r="B758">
        <v>0</v>
      </c>
      <c r="C758">
        <v>0</v>
      </c>
      <c r="D758">
        <f t="shared" si="11"/>
        <v>0</v>
      </c>
      <c r="E758" t="s">
        <v>105</v>
      </c>
      <c r="F758" s="2" t="s">
        <v>105</v>
      </c>
      <c r="G758" s="2" t="s">
        <v>3145</v>
      </c>
      <c r="H758" s="2" t="s">
        <v>3146</v>
      </c>
      <c r="I758" s="2" t="s">
        <v>3147</v>
      </c>
      <c r="J758" s="2" t="s">
        <v>3148</v>
      </c>
      <c r="K758" s="2" t="s">
        <v>3149</v>
      </c>
      <c r="L758" s="2" t="s">
        <v>3150</v>
      </c>
      <c r="M758" s="2" t="s">
        <v>3151</v>
      </c>
    </row>
    <row r="759" spans="1:13">
      <c r="A759">
        <v>0</v>
      </c>
      <c r="B759">
        <v>0</v>
      </c>
      <c r="C759">
        <v>0</v>
      </c>
      <c r="D759">
        <f t="shared" si="11"/>
        <v>0</v>
      </c>
      <c r="E759" t="s">
        <v>108</v>
      </c>
      <c r="F759" s="2" t="s">
        <v>108</v>
      </c>
      <c r="G759" s="2" t="s">
        <v>3162</v>
      </c>
      <c r="H759" s="2" t="s">
        <v>3163</v>
      </c>
      <c r="I759" s="2" t="s">
        <v>3164</v>
      </c>
      <c r="J759" s="2" t="s">
        <v>3165</v>
      </c>
      <c r="K759" s="2" t="s">
        <v>3166</v>
      </c>
      <c r="L759" s="2" t="s">
        <v>3167</v>
      </c>
      <c r="M759" s="2" t="s">
        <v>3168</v>
      </c>
    </row>
    <row r="760" spans="1:13">
      <c r="A760">
        <v>0</v>
      </c>
      <c r="B760">
        <v>0</v>
      </c>
      <c r="C760">
        <v>0</v>
      </c>
      <c r="D760">
        <f t="shared" si="11"/>
        <v>0</v>
      </c>
      <c r="E760" t="s">
        <v>109</v>
      </c>
      <c r="F760" s="2" t="s">
        <v>109</v>
      </c>
      <c r="G760" s="2" t="s">
        <v>3169</v>
      </c>
      <c r="H760" s="2" t="s">
        <v>3170</v>
      </c>
      <c r="I760" s="2" t="s">
        <v>3171</v>
      </c>
      <c r="J760" s="2" t="s">
        <v>3165</v>
      </c>
      <c r="K760" s="2" t="s">
        <v>3172</v>
      </c>
      <c r="L760" s="2" t="s">
        <v>3173</v>
      </c>
      <c r="M760" s="2" t="s">
        <v>3174</v>
      </c>
    </row>
    <row r="761" spans="1:13">
      <c r="A761">
        <v>0</v>
      </c>
      <c r="B761">
        <v>0</v>
      </c>
      <c r="C761">
        <v>0</v>
      </c>
      <c r="D761">
        <f t="shared" si="11"/>
        <v>0</v>
      </c>
      <c r="E761" t="s">
        <v>110</v>
      </c>
      <c r="F761" s="2" t="s">
        <v>110</v>
      </c>
      <c r="G761" s="2" t="s">
        <v>3175</v>
      </c>
      <c r="H761" s="2" t="s">
        <v>3176</v>
      </c>
      <c r="I761" s="2" t="s">
        <v>3177</v>
      </c>
      <c r="J761" s="2" t="s">
        <v>3178</v>
      </c>
      <c r="K761" s="2" t="s">
        <v>3179</v>
      </c>
      <c r="L761" s="2" t="s">
        <v>3180</v>
      </c>
      <c r="M761" s="2" t="s">
        <v>3181</v>
      </c>
    </row>
    <row r="762" spans="1:13">
      <c r="A762">
        <v>0</v>
      </c>
      <c r="B762">
        <v>0</v>
      </c>
      <c r="C762">
        <v>0</v>
      </c>
      <c r="D762">
        <f t="shared" si="11"/>
        <v>0</v>
      </c>
      <c r="E762" t="s">
        <v>111</v>
      </c>
      <c r="F762" s="2" t="s">
        <v>111</v>
      </c>
      <c r="G762" s="2" t="s">
        <v>3182</v>
      </c>
      <c r="H762" s="2" t="s">
        <v>3183</v>
      </c>
      <c r="I762" s="2" t="s">
        <v>3184</v>
      </c>
      <c r="J762" s="2" t="s">
        <v>2717</v>
      </c>
      <c r="K762" s="2" t="s">
        <v>3185</v>
      </c>
      <c r="L762" s="2" t="s">
        <v>3186</v>
      </c>
      <c r="M762" s="2" t="s">
        <v>3187</v>
      </c>
    </row>
    <row r="763" spans="1:13">
      <c r="A763">
        <v>0</v>
      </c>
      <c r="B763">
        <v>0</v>
      </c>
      <c r="C763">
        <v>0</v>
      </c>
      <c r="D763">
        <f t="shared" si="11"/>
        <v>0</v>
      </c>
      <c r="E763" t="s">
        <v>114</v>
      </c>
      <c r="F763" s="2" t="s">
        <v>114</v>
      </c>
      <c r="G763" s="2" t="s">
        <v>3201</v>
      </c>
      <c r="H763" s="2" t="s">
        <v>3202</v>
      </c>
      <c r="I763" s="2" t="s">
        <v>3203</v>
      </c>
      <c r="J763" s="2" t="s">
        <v>3204</v>
      </c>
      <c r="K763" s="2" t="s">
        <v>3205</v>
      </c>
      <c r="L763" s="2" t="s">
        <v>3206</v>
      </c>
      <c r="M763" s="2" t="s">
        <v>3207</v>
      </c>
    </row>
    <row r="764" spans="1:13">
      <c r="A764">
        <v>0</v>
      </c>
      <c r="B764">
        <v>0</v>
      </c>
      <c r="C764">
        <v>0</v>
      </c>
      <c r="D764">
        <f t="shared" si="11"/>
        <v>0</v>
      </c>
      <c r="E764" t="s">
        <v>115</v>
      </c>
      <c r="F764" s="2" t="s">
        <v>115</v>
      </c>
      <c r="G764" s="2" t="s">
        <v>3208</v>
      </c>
      <c r="H764" s="2" t="s">
        <v>3209</v>
      </c>
      <c r="I764" s="2" t="s">
        <v>3210</v>
      </c>
      <c r="J764" s="2" t="s">
        <v>3211</v>
      </c>
      <c r="K764" s="2" t="s">
        <v>3212</v>
      </c>
      <c r="L764" s="2" t="s">
        <v>3213</v>
      </c>
      <c r="M764" s="2" t="s">
        <v>3214</v>
      </c>
    </row>
    <row r="765" spans="1:13">
      <c r="A765">
        <v>0</v>
      </c>
      <c r="B765">
        <v>0</v>
      </c>
      <c r="C765">
        <v>0</v>
      </c>
      <c r="D765">
        <f t="shared" si="11"/>
        <v>0</v>
      </c>
      <c r="E765" t="s">
        <v>116</v>
      </c>
      <c r="F765" s="2" t="s">
        <v>116</v>
      </c>
      <c r="G765" s="2" t="s">
        <v>3220</v>
      </c>
      <c r="H765" s="2" t="s">
        <v>3221</v>
      </c>
      <c r="I765" s="2" t="s">
        <v>2519</v>
      </c>
      <c r="J765" s="2" t="s">
        <v>3222</v>
      </c>
      <c r="K765" s="2" t="s">
        <v>3223</v>
      </c>
      <c r="L765" s="2" t="s">
        <v>3224</v>
      </c>
      <c r="M765" s="2" t="s">
        <v>3225</v>
      </c>
    </row>
    <row r="766" spans="1:13">
      <c r="A766">
        <v>0</v>
      </c>
      <c r="B766">
        <v>0</v>
      </c>
      <c r="C766">
        <v>0</v>
      </c>
      <c r="D766">
        <f t="shared" si="11"/>
        <v>0</v>
      </c>
      <c r="E766" t="s">
        <v>117</v>
      </c>
      <c r="F766" s="2" t="s">
        <v>117</v>
      </c>
      <c r="G766" s="2" t="s">
        <v>3226</v>
      </c>
      <c r="H766" s="2" t="s">
        <v>3227</v>
      </c>
      <c r="I766" s="2" t="s">
        <v>2519</v>
      </c>
      <c r="J766" s="2" t="s">
        <v>3228</v>
      </c>
      <c r="K766" s="2" t="s">
        <v>2905</v>
      </c>
      <c r="L766" s="2" t="s">
        <v>3228</v>
      </c>
      <c r="M766" s="2" t="s">
        <v>3229</v>
      </c>
    </row>
    <row r="767" spans="1:13">
      <c r="A767">
        <v>0</v>
      </c>
      <c r="B767">
        <v>0</v>
      </c>
      <c r="C767">
        <v>0</v>
      </c>
      <c r="D767">
        <f t="shared" si="11"/>
        <v>0</v>
      </c>
      <c r="E767" t="s">
        <v>118</v>
      </c>
      <c r="F767" s="2" t="s">
        <v>118</v>
      </c>
      <c r="G767" s="2" t="s">
        <v>3230</v>
      </c>
      <c r="H767" s="2" t="s">
        <v>3231</v>
      </c>
      <c r="I767" s="2" t="s">
        <v>3232</v>
      </c>
      <c r="J767" s="2" t="s">
        <v>3233</v>
      </c>
      <c r="K767" s="2" t="s">
        <v>2593</v>
      </c>
      <c r="L767" s="2" t="s">
        <v>3234</v>
      </c>
      <c r="M767" s="2" t="s">
        <v>3235</v>
      </c>
    </row>
    <row r="768" spans="1:13">
      <c r="A768">
        <v>0</v>
      </c>
      <c r="B768">
        <v>0</v>
      </c>
      <c r="C768">
        <v>0</v>
      </c>
      <c r="D768">
        <f t="shared" si="11"/>
        <v>0</v>
      </c>
      <c r="E768" t="s">
        <v>119</v>
      </c>
      <c r="F768" s="2" t="s">
        <v>119</v>
      </c>
      <c r="G768" s="2" t="s">
        <v>3236</v>
      </c>
      <c r="H768" s="2" t="s">
        <v>3237</v>
      </c>
      <c r="I768" s="2" t="s">
        <v>3238</v>
      </c>
      <c r="J768" s="2" t="s">
        <v>3239</v>
      </c>
      <c r="K768" s="2" t="s">
        <v>3240</v>
      </c>
      <c r="L768" s="2" t="s">
        <v>3241</v>
      </c>
      <c r="M768" s="2" t="s">
        <v>3242</v>
      </c>
    </row>
    <row r="769" spans="1:13">
      <c r="A769">
        <v>0</v>
      </c>
      <c r="B769">
        <v>0</v>
      </c>
      <c r="C769">
        <v>0</v>
      </c>
      <c r="D769">
        <f t="shared" si="11"/>
        <v>0</v>
      </c>
      <c r="E769" t="s">
        <v>120</v>
      </c>
      <c r="F769" s="2" t="s">
        <v>120</v>
      </c>
      <c r="G769" s="2" t="s">
        <v>3243</v>
      </c>
      <c r="H769" s="2" t="s">
        <v>3244</v>
      </c>
      <c r="I769" s="2" t="s">
        <v>3245</v>
      </c>
      <c r="J769" s="2" t="s">
        <v>3246</v>
      </c>
      <c r="K769" s="2" t="s">
        <v>2593</v>
      </c>
      <c r="L769" s="2" t="s">
        <v>3247</v>
      </c>
      <c r="M769" s="2" t="s">
        <v>3248</v>
      </c>
    </row>
    <row r="770" spans="1:13">
      <c r="A770">
        <v>0</v>
      </c>
      <c r="B770">
        <v>0</v>
      </c>
      <c r="C770">
        <v>0</v>
      </c>
      <c r="D770">
        <f t="shared" ref="D770:D833" si="12">MEDIAN(A770:C770)</f>
        <v>0</v>
      </c>
      <c r="E770" t="s">
        <v>121</v>
      </c>
      <c r="F770" s="2" t="s">
        <v>121</v>
      </c>
      <c r="G770" s="2" t="s">
        <v>3249</v>
      </c>
      <c r="H770" s="2" t="s">
        <v>3250</v>
      </c>
      <c r="I770" s="2" t="s">
        <v>3251</v>
      </c>
      <c r="J770" s="2" t="s">
        <v>3252</v>
      </c>
      <c r="K770" s="2" t="s">
        <v>3253</v>
      </c>
      <c r="L770" s="2" t="s">
        <v>3254</v>
      </c>
      <c r="M770" s="2" t="s">
        <v>3255</v>
      </c>
    </row>
    <row r="771" spans="1:13">
      <c r="A771">
        <v>0</v>
      </c>
      <c r="B771">
        <v>0</v>
      </c>
      <c r="C771">
        <v>0</v>
      </c>
      <c r="D771">
        <f t="shared" si="12"/>
        <v>0</v>
      </c>
      <c r="E771" t="s">
        <v>122</v>
      </c>
      <c r="F771" s="2" t="s">
        <v>122</v>
      </c>
      <c r="G771" s="2" t="s">
        <v>3256</v>
      </c>
      <c r="H771" s="2" t="s">
        <v>3257</v>
      </c>
      <c r="I771" s="2" t="s">
        <v>3258</v>
      </c>
      <c r="J771" s="2" t="s">
        <v>3259</v>
      </c>
      <c r="K771" s="2" t="s">
        <v>2905</v>
      </c>
      <c r="L771" s="2" t="s">
        <v>3260</v>
      </c>
      <c r="M771" s="2" t="s">
        <v>3261</v>
      </c>
    </row>
    <row r="772" spans="1:13">
      <c r="A772">
        <v>0</v>
      </c>
      <c r="B772">
        <v>0</v>
      </c>
      <c r="C772">
        <v>0</v>
      </c>
      <c r="D772">
        <f t="shared" si="12"/>
        <v>0</v>
      </c>
      <c r="E772" t="s">
        <v>123</v>
      </c>
      <c r="F772" s="2" t="s">
        <v>123</v>
      </c>
      <c r="G772" s="2" t="s">
        <v>3262</v>
      </c>
      <c r="H772" s="2" t="s">
        <v>3263</v>
      </c>
      <c r="I772" s="2" t="s">
        <v>3264</v>
      </c>
      <c r="J772" s="2" t="s">
        <v>3265</v>
      </c>
      <c r="K772" s="2" t="s">
        <v>3266</v>
      </c>
      <c r="L772" s="2" t="s">
        <v>3267</v>
      </c>
      <c r="M772" s="2" t="s">
        <v>3268</v>
      </c>
    </row>
    <row r="773" spans="1:13">
      <c r="A773">
        <v>0</v>
      </c>
      <c r="B773">
        <v>0</v>
      </c>
      <c r="C773">
        <v>0</v>
      </c>
      <c r="D773">
        <f t="shared" si="12"/>
        <v>0</v>
      </c>
      <c r="E773" t="s">
        <v>125</v>
      </c>
      <c r="F773" s="2" t="s">
        <v>125</v>
      </c>
      <c r="G773" s="2" t="s">
        <v>3275</v>
      </c>
      <c r="H773" s="2" t="s">
        <v>3276</v>
      </c>
      <c r="I773" s="2" t="s">
        <v>3277</v>
      </c>
      <c r="J773" s="2" t="s">
        <v>3165</v>
      </c>
      <c r="K773" s="2" t="s">
        <v>2804</v>
      </c>
      <c r="L773" s="2" t="s">
        <v>3278</v>
      </c>
      <c r="M773" s="2" t="s">
        <v>3279</v>
      </c>
    </row>
    <row r="774" spans="1:13">
      <c r="A774">
        <v>0</v>
      </c>
      <c r="B774">
        <v>0</v>
      </c>
      <c r="C774">
        <v>0</v>
      </c>
      <c r="D774">
        <f t="shared" si="12"/>
        <v>0</v>
      </c>
      <c r="E774" t="s">
        <v>126</v>
      </c>
      <c r="F774" s="2" t="s">
        <v>126</v>
      </c>
      <c r="G774" s="2" t="s">
        <v>3280</v>
      </c>
      <c r="H774" s="2" t="s">
        <v>3281</v>
      </c>
      <c r="I774" s="2" t="s">
        <v>3282</v>
      </c>
      <c r="J774" s="2" t="s">
        <v>3283</v>
      </c>
      <c r="K774" s="2" t="s">
        <v>3284</v>
      </c>
      <c r="L774" s="2" t="s">
        <v>3285</v>
      </c>
      <c r="M774" s="2" t="s">
        <v>3286</v>
      </c>
    </row>
    <row r="775" spans="1:13">
      <c r="A775">
        <v>0</v>
      </c>
      <c r="B775">
        <v>0</v>
      </c>
      <c r="C775">
        <v>0</v>
      </c>
      <c r="D775">
        <f t="shared" si="12"/>
        <v>0</v>
      </c>
      <c r="E775" t="s">
        <v>129</v>
      </c>
      <c r="F775" s="2" t="s">
        <v>129</v>
      </c>
      <c r="G775" s="2" t="s">
        <v>3300</v>
      </c>
      <c r="H775" s="2" t="s">
        <v>3301</v>
      </c>
      <c r="I775" s="2" t="s">
        <v>3302</v>
      </c>
      <c r="J775" s="2" t="s">
        <v>3303</v>
      </c>
      <c r="K775" s="2" t="s">
        <v>2593</v>
      </c>
      <c r="L775" s="2" t="s">
        <v>3304</v>
      </c>
      <c r="M775" s="2" t="s">
        <v>3305</v>
      </c>
    </row>
    <row r="776" spans="1:13">
      <c r="A776">
        <v>4905300</v>
      </c>
      <c r="B776">
        <v>0</v>
      </c>
      <c r="C776">
        <v>0</v>
      </c>
      <c r="D776">
        <f t="shared" si="12"/>
        <v>0</v>
      </c>
      <c r="E776" t="s">
        <v>2365</v>
      </c>
      <c r="F776" s="2" t="s">
        <v>2365</v>
      </c>
      <c r="G776" s="2" t="s">
        <v>3306</v>
      </c>
      <c r="H776" s="2" t="s">
        <v>3307</v>
      </c>
      <c r="I776" s="2" t="s">
        <v>3308</v>
      </c>
      <c r="J776" s="2" t="s">
        <v>3309</v>
      </c>
      <c r="K776" s="2" t="s">
        <v>2519</v>
      </c>
      <c r="L776" s="2" t="s">
        <v>3310</v>
      </c>
      <c r="M776" s="2" t="s">
        <v>3311</v>
      </c>
    </row>
    <row r="777" spans="1:13">
      <c r="A777">
        <v>0</v>
      </c>
      <c r="B777">
        <v>0</v>
      </c>
      <c r="C777">
        <v>0</v>
      </c>
      <c r="D777">
        <f t="shared" si="12"/>
        <v>0</v>
      </c>
      <c r="E777" t="s">
        <v>131</v>
      </c>
      <c r="F777" s="2" t="s">
        <v>131</v>
      </c>
      <c r="G777" s="2" t="s">
        <v>3318</v>
      </c>
      <c r="H777" s="2" t="s">
        <v>3319</v>
      </c>
      <c r="I777" s="2" t="s">
        <v>3320</v>
      </c>
      <c r="J777" s="2" t="s">
        <v>2717</v>
      </c>
      <c r="K777" s="2" t="s">
        <v>3321</v>
      </c>
      <c r="L777" s="2" t="s">
        <v>3322</v>
      </c>
      <c r="M777" s="2" t="s">
        <v>3323</v>
      </c>
    </row>
    <row r="778" spans="1:13">
      <c r="A778">
        <v>0</v>
      </c>
      <c r="B778">
        <v>0</v>
      </c>
      <c r="C778">
        <v>0</v>
      </c>
      <c r="D778">
        <f t="shared" si="12"/>
        <v>0</v>
      </c>
      <c r="E778" t="s">
        <v>132</v>
      </c>
      <c r="F778" s="2" t="s">
        <v>132</v>
      </c>
      <c r="G778" s="2" t="s">
        <v>3324</v>
      </c>
      <c r="H778" s="2" t="s">
        <v>3325</v>
      </c>
      <c r="I778" s="2" t="s">
        <v>3326</v>
      </c>
      <c r="J778" s="2" t="s">
        <v>3327</v>
      </c>
      <c r="K778" s="2" t="s">
        <v>3328</v>
      </c>
      <c r="L778" s="2" t="s">
        <v>3329</v>
      </c>
      <c r="M778" s="2" t="s">
        <v>3330</v>
      </c>
    </row>
    <row r="779" spans="1:13">
      <c r="A779">
        <v>0</v>
      </c>
      <c r="B779">
        <v>0</v>
      </c>
      <c r="C779">
        <v>0</v>
      </c>
      <c r="D779">
        <f t="shared" si="12"/>
        <v>0</v>
      </c>
      <c r="E779" t="s">
        <v>134</v>
      </c>
      <c r="F779" s="2" t="s">
        <v>134</v>
      </c>
      <c r="G779" s="2" t="s">
        <v>3337</v>
      </c>
      <c r="H779" s="2" t="s">
        <v>3338</v>
      </c>
      <c r="I779" s="2" t="s">
        <v>3339</v>
      </c>
      <c r="J779" s="2" t="s">
        <v>3340</v>
      </c>
      <c r="K779" s="2" t="s">
        <v>2593</v>
      </c>
      <c r="L779" s="2" t="s">
        <v>3341</v>
      </c>
      <c r="M779" s="2" t="s">
        <v>3342</v>
      </c>
    </row>
    <row r="780" spans="1:13">
      <c r="A780">
        <v>0</v>
      </c>
      <c r="B780">
        <v>0</v>
      </c>
      <c r="C780">
        <v>0</v>
      </c>
      <c r="D780">
        <f t="shared" si="12"/>
        <v>0</v>
      </c>
      <c r="E780" t="s">
        <v>136</v>
      </c>
      <c r="F780" s="2" t="s">
        <v>136</v>
      </c>
      <c r="G780" s="2" t="s">
        <v>3350</v>
      </c>
      <c r="H780" s="2" t="s">
        <v>3351</v>
      </c>
      <c r="I780" s="2" t="s">
        <v>3352</v>
      </c>
      <c r="J780" s="2" t="s">
        <v>3353</v>
      </c>
      <c r="K780" s="2" t="s">
        <v>2804</v>
      </c>
      <c r="L780" s="2" t="s">
        <v>3354</v>
      </c>
      <c r="M780" s="2" t="s">
        <v>3355</v>
      </c>
    </row>
    <row r="781" spans="1:13">
      <c r="A781">
        <v>0</v>
      </c>
      <c r="B781">
        <v>0</v>
      </c>
      <c r="C781">
        <v>0</v>
      </c>
      <c r="D781">
        <f t="shared" si="12"/>
        <v>0</v>
      </c>
      <c r="E781" t="s">
        <v>137</v>
      </c>
      <c r="F781" s="2" t="s">
        <v>137</v>
      </c>
      <c r="G781" s="2" t="s">
        <v>3356</v>
      </c>
      <c r="H781" s="2" t="s">
        <v>3357</v>
      </c>
      <c r="I781" s="2" t="s">
        <v>2519</v>
      </c>
      <c r="J781" s="2" t="s">
        <v>3358</v>
      </c>
      <c r="K781" s="2" t="s">
        <v>2519</v>
      </c>
      <c r="L781" s="2" t="s">
        <v>3359</v>
      </c>
      <c r="M781" s="2" t="s">
        <v>3360</v>
      </c>
    </row>
    <row r="782" spans="1:13">
      <c r="A782">
        <v>0</v>
      </c>
      <c r="B782">
        <v>0</v>
      </c>
      <c r="C782">
        <v>0</v>
      </c>
      <c r="D782">
        <f t="shared" si="12"/>
        <v>0</v>
      </c>
      <c r="E782" t="s">
        <v>138</v>
      </c>
      <c r="F782" s="2" t="s">
        <v>138</v>
      </c>
      <c r="G782" s="2" t="s">
        <v>3361</v>
      </c>
      <c r="H782" s="2" t="s">
        <v>3362</v>
      </c>
      <c r="I782" s="2" t="s">
        <v>3363</v>
      </c>
      <c r="J782" s="2" t="s">
        <v>3364</v>
      </c>
      <c r="K782" s="2" t="s">
        <v>3365</v>
      </c>
      <c r="L782" s="2" t="s">
        <v>3366</v>
      </c>
      <c r="M782" s="2" t="s">
        <v>3367</v>
      </c>
    </row>
    <row r="783" spans="1:13">
      <c r="A783">
        <v>0</v>
      </c>
      <c r="B783">
        <v>0</v>
      </c>
      <c r="C783">
        <v>0</v>
      </c>
      <c r="D783">
        <f t="shared" si="12"/>
        <v>0</v>
      </c>
      <c r="E783" t="s">
        <v>139</v>
      </c>
      <c r="F783" s="2" t="s">
        <v>139</v>
      </c>
      <c r="G783" s="2" t="s">
        <v>3368</v>
      </c>
      <c r="H783" s="2" t="s">
        <v>3369</v>
      </c>
      <c r="I783" s="2" t="s">
        <v>3370</v>
      </c>
      <c r="J783" s="2" t="s">
        <v>3371</v>
      </c>
      <c r="K783" s="2" t="s">
        <v>3372</v>
      </c>
      <c r="L783" s="2" t="s">
        <v>3373</v>
      </c>
      <c r="M783" s="2" t="s">
        <v>3374</v>
      </c>
    </row>
    <row r="784" spans="1:13">
      <c r="A784">
        <v>7478600</v>
      </c>
      <c r="B784">
        <v>0</v>
      </c>
      <c r="C784">
        <v>0</v>
      </c>
      <c r="D784">
        <f t="shared" si="12"/>
        <v>0</v>
      </c>
      <c r="E784" t="s">
        <v>140</v>
      </c>
      <c r="F784" s="2" t="s">
        <v>140</v>
      </c>
      <c r="G784" s="2" t="s">
        <v>3375</v>
      </c>
      <c r="H784" s="2" t="s">
        <v>3376</v>
      </c>
      <c r="I784" s="2" t="s">
        <v>3377</v>
      </c>
      <c r="J784" s="2" t="s">
        <v>3378</v>
      </c>
      <c r="K784" s="2" t="s">
        <v>3379</v>
      </c>
      <c r="L784" s="2" t="s">
        <v>3380</v>
      </c>
      <c r="M784" s="2" t="s">
        <v>3381</v>
      </c>
    </row>
    <row r="785" spans="1:13">
      <c r="A785">
        <v>0</v>
      </c>
      <c r="B785">
        <v>0</v>
      </c>
      <c r="C785">
        <v>0</v>
      </c>
      <c r="D785">
        <f t="shared" si="12"/>
        <v>0</v>
      </c>
      <c r="E785" t="s">
        <v>141</v>
      </c>
      <c r="F785" s="2" t="s">
        <v>141</v>
      </c>
      <c r="G785" s="2" t="s">
        <v>3382</v>
      </c>
      <c r="H785" s="2" t="s">
        <v>3383</v>
      </c>
      <c r="I785" s="2" t="s">
        <v>3384</v>
      </c>
      <c r="J785" s="2" t="s">
        <v>3385</v>
      </c>
      <c r="K785" s="2" t="s">
        <v>2593</v>
      </c>
      <c r="L785" s="2" t="s">
        <v>3386</v>
      </c>
      <c r="M785" s="2" t="s">
        <v>3387</v>
      </c>
    </row>
    <row r="786" spans="1:13">
      <c r="A786">
        <v>0</v>
      </c>
      <c r="B786">
        <v>0</v>
      </c>
      <c r="C786">
        <v>0</v>
      </c>
      <c r="D786">
        <f t="shared" si="12"/>
        <v>0</v>
      </c>
      <c r="E786" t="s">
        <v>142</v>
      </c>
      <c r="F786" s="2" t="s">
        <v>142</v>
      </c>
      <c r="G786" s="2" t="s">
        <v>3388</v>
      </c>
      <c r="H786" s="2" t="s">
        <v>3389</v>
      </c>
      <c r="I786" s="2" t="s">
        <v>3390</v>
      </c>
      <c r="J786" s="2" t="s">
        <v>2717</v>
      </c>
      <c r="K786" s="2" t="s">
        <v>3391</v>
      </c>
      <c r="L786" s="2" t="s">
        <v>3392</v>
      </c>
      <c r="M786" s="2" t="s">
        <v>3393</v>
      </c>
    </row>
    <row r="787" spans="1:13">
      <c r="A787">
        <v>0</v>
      </c>
      <c r="B787">
        <v>0</v>
      </c>
      <c r="C787">
        <v>0</v>
      </c>
      <c r="D787">
        <f t="shared" si="12"/>
        <v>0</v>
      </c>
      <c r="E787" t="s">
        <v>144</v>
      </c>
      <c r="F787" s="2" t="s">
        <v>144</v>
      </c>
      <c r="G787" s="2" t="s">
        <v>3401</v>
      </c>
      <c r="H787" s="2" t="s">
        <v>3402</v>
      </c>
      <c r="I787" s="2" t="s">
        <v>3403</v>
      </c>
      <c r="J787" s="2" t="s">
        <v>2775</v>
      </c>
      <c r="K787" s="2" t="s">
        <v>3404</v>
      </c>
      <c r="L787" s="2" t="s">
        <v>3405</v>
      </c>
      <c r="M787" s="2" t="s">
        <v>3406</v>
      </c>
    </row>
    <row r="788" spans="1:13">
      <c r="A788">
        <v>3062900</v>
      </c>
      <c r="B788">
        <v>0</v>
      </c>
      <c r="C788">
        <v>0</v>
      </c>
      <c r="D788">
        <f t="shared" si="12"/>
        <v>0</v>
      </c>
      <c r="E788" t="s">
        <v>145</v>
      </c>
      <c r="F788" s="2" t="s">
        <v>145</v>
      </c>
      <c r="G788" s="2" t="s">
        <v>3407</v>
      </c>
      <c r="H788" s="2" t="s">
        <v>3408</v>
      </c>
      <c r="I788" s="2" t="s">
        <v>3409</v>
      </c>
      <c r="J788" s="2" t="s">
        <v>2673</v>
      </c>
      <c r="K788" s="2" t="s">
        <v>2519</v>
      </c>
      <c r="L788" s="2" t="s">
        <v>3410</v>
      </c>
      <c r="M788" s="2" t="s">
        <v>3411</v>
      </c>
    </row>
    <row r="789" spans="1:13">
      <c r="A789">
        <v>0</v>
      </c>
      <c r="B789">
        <v>0</v>
      </c>
      <c r="C789">
        <v>0</v>
      </c>
      <c r="D789">
        <f t="shared" si="12"/>
        <v>0</v>
      </c>
      <c r="E789" t="s">
        <v>146</v>
      </c>
      <c r="F789" s="2" t="s">
        <v>146</v>
      </c>
      <c r="G789" s="2" t="s">
        <v>3419</v>
      </c>
      <c r="H789" s="2" t="s">
        <v>3420</v>
      </c>
      <c r="I789" s="2" t="s">
        <v>3421</v>
      </c>
      <c r="J789" s="2" t="s">
        <v>3422</v>
      </c>
      <c r="K789" s="2" t="s">
        <v>3423</v>
      </c>
      <c r="L789" s="2" t="s">
        <v>3424</v>
      </c>
      <c r="M789" s="2" t="s">
        <v>3425</v>
      </c>
    </row>
    <row r="790" spans="1:13">
      <c r="A790">
        <v>0</v>
      </c>
      <c r="B790">
        <v>0</v>
      </c>
      <c r="C790">
        <v>0</v>
      </c>
      <c r="D790">
        <f t="shared" si="12"/>
        <v>0</v>
      </c>
      <c r="E790" t="s">
        <v>148</v>
      </c>
      <c r="F790" s="2" t="s">
        <v>148</v>
      </c>
      <c r="G790" s="2" t="s">
        <v>3433</v>
      </c>
      <c r="H790" s="2" t="s">
        <v>3434</v>
      </c>
      <c r="I790" s="2" t="s">
        <v>2491</v>
      </c>
      <c r="J790" s="2" t="s">
        <v>2877</v>
      </c>
      <c r="K790" s="2" t="s">
        <v>2878</v>
      </c>
      <c r="L790" s="2" t="s">
        <v>3435</v>
      </c>
      <c r="M790" s="2" t="s">
        <v>3436</v>
      </c>
    </row>
    <row r="791" spans="1:13">
      <c r="A791">
        <v>0</v>
      </c>
      <c r="B791">
        <v>0</v>
      </c>
      <c r="C791">
        <v>0</v>
      </c>
      <c r="D791">
        <f t="shared" si="12"/>
        <v>0</v>
      </c>
      <c r="E791" t="s">
        <v>149</v>
      </c>
      <c r="F791" s="2" t="s">
        <v>149</v>
      </c>
      <c r="G791" s="2" t="s">
        <v>3437</v>
      </c>
      <c r="H791" s="2" t="s">
        <v>3438</v>
      </c>
      <c r="I791" s="2" t="s">
        <v>3439</v>
      </c>
      <c r="J791" s="2" t="s">
        <v>2673</v>
      </c>
      <c r="K791" s="2" t="s">
        <v>2519</v>
      </c>
      <c r="L791" s="2" t="s">
        <v>3440</v>
      </c>
      <c r="M791" s="2" t="s">
        <v>3441</v>
      </c>
    </row>
    <row r="792" spans="1:13">
      <c r="A792">
        <v>0</v>
      </c>
      <c r="B792">
        <v>0</v>
      </c>
      <c r="C792">
        <v>0</v>
      </c>
      <c r="D792">
        <f t="shared" si="12"/>
        <v>0</v>
      </c>
      <c r="E792" t="s">
        <v>152</v>
      </c>
      <c r="F792" s="2" t="s">
        <v>152</v>
      </c>
      <c r="G792" s="2" t="s">
        <v>3455</v>
      </c>
      <c r="H792" s="2" t="s">
        <v>3456</v>
      </c>
      <c r="I792" s="2" t="s">
        <v>3457</v>
      </c>
      <c r="J792" s="2" t="s">
        <v>2666</v>
      </c>
      <c r="K792" s="2" t="s">
        <v>2519</v>
      </c>
      <c r="L792" s="2" t="s">
        <v>3458</v>
      </c>
      <c r="M792" s="2" t="s">
        <v>3459</v>
      </c>
    </row>
    <row r="793" spans="1:13">
      <c r="A793">
        <v>0</v>
      </c>
      <c r="B793">
        <v>0</v>
      </c>
      <c r="C793">
        <v>0</v>
      </c>
      <c r="D793">
        <f t="shared" si="12"/>
        <v>0</v>
      </c>
      <c r="E793" t="s">
        <v>153</v>
      </c>
      <c r="F793" s="2" t="s">
        <v>153</v>
      </c>
      <c r="G793" s="2" t="s">
        <v>3460</v>
      </c>
      <c r="H793" s="2" t="s">
        <v>3461</v>
      </c>
      <c r="I793" s="2" t="s">
        <v>3462</v>
      </c>
      <c r="J793" s="2" t="s">
        <v>3463</v>
      </c>
      <c r="K793" s="2" t="s">
        <v>3464</v>
      </c>
      <c r="L793" s="2" t="s">
        <v>3465</v>
      </c>
      <c r="M793" s="2" t="s">
        <v>3466</v>
      </c>
    </row>
    <row r="794" spans="1:13">
      <c r="A794">
        <v>0</v>
      </c>
      <c r="B794">
        <v>0</v>
      </c>
      <c r="C794">
        <v>0</v>
      </c>
      <c r="D794">
        <f t="shared" si="12"/>
        <v>0</v>
      </c>
      <c r="E794" t="s">
        <v>154</v>
      </c>
      <c r="F794" s="2" t="s">
        <v>154</v>
      </c>
      <c r="G794" s="2" t="s">
        <v>3467</v>
      </c>
      <c r="H794" s="2" t="s">
        <v>3468</v>
      </c>
      <c r="I794" s="2" t="s">
        <v>3469</v>
      </c>
      <c r="J794" s="2" t="s">
        <v>3470</v>
      </c>
      <c r="K794" s="2" t="s">
        <v>3471</v>
      </c>
      <c r="L794" s="2" t="s">
        <v>3472</v>
      </c>
      <c r="M794" s="2" t="s">
        <v>3473</v>
      </c>
    </row>
    <row r="795" spans="1:13">
      <c r="A795">
        <v>0</v>
      </c>
      <c r="B795">
        <v>0</v>
      </c>
      <c r="C795">
        <v>0</v>
      </c>
      <c r="D795">
        <f t="shared" si="12"/>
        <v>0</v>
      </c>
      <c r="E795" t="s">
        <v>155</v>
      </c>
      <c r="F795" s="2" t="s">
        <v>155</v>
      </c>
      <c r="G795" s="2" t="s">
        <v>3474</v>
      </c>
      <c r="H795" s="2" t="s">
        <v>3475</v>
      </c>
      <c r="I795" s="2" t="s">
        <v>3476</v>
      </c>
      <c r="J795" s="2" t="s">
        <v>3477</v>
      </c>
      <c r="K795" s="2" t="s">
        <v>3478</v>
      </c>
      <c r="L795" s="2" t="s">
        <v>3479</v>
      </c>
      <c r="M795" s="2" t="s">
        <v>3480</v>
      </c>
    </row>
    <row r="796" spans="1:13">
      <c r="A796">
        <v>0</v>
      </c>
      <c r="B796">
        <v>0</v>
      </c>
      <c r="C796">
        <v>0</v>
      </c>
      <c r="D796">
        <f t="shared" si="12"/>
        <v>0</v>
      </c>
      <c r="E796" t="s">
        <v>156</v>
      </c>
      <c r="F796" s="2" t="s">
        <v>156</v>
      </c>
      <c r="G796" s="2" t="s">
        <v>3481</v>
      </c>
      <c r="H796" s="2" t="s">
        <v>3482</v>
      </c>
      <c r="I796" s="2" t="s">
        <v>3483</v>
      </c>
      <c r="J796" s="2" t="s">
        <v>3484</v>
      </c>
      <c r="K796" s="2" t="s">
        <v>3485</v>
      </c>
      <c r="L796" s="2" t="s">
        <v>3486</v>
      </c>
      <c r="M796" s="2" t="s">
        <v>3487</v>
      </c>
    </row>
    <row r="797" spans="1:13">
      <c r="A797">
        <v>0</v>
      </c>
      <c r="B797">
        <v>0</v>
      </c>
      <c r="C797">
        <v>0</v>
      </c>
      <c r="D797">
        <f t="shared" si="12"/>
        <v>0</v>
      </c>
      <c r="E797" t="s">
        <v>157</v>
      </c>
      <c r="F797" s="2" t="s">
        <v>157</v>
      </c>
      <c r="G797" s="2" t="s">
        <v>3488</v>
      </c>
      <c r="H797" s="2" t="s">
        <v>3489</v>
      </c>
      <c r="I797" s="2" t="s">
        <v>3490</v>
      </c>
      <c r="J797" s="2" t="s">
        <v>3491</v>
      </c>
      <c r="K797" s="2" t="s">
        <v>3492</v>
      </c>
      <c r="L797" s="2" t="s">
        <v>3493</v>
      </c>
      <c r="M797" s="2" t="s">
        <v>3494</v>
      </c>
    </row>
    <row r="798" spans="1:13">
      <c r="A798">
        <v>0</v>
      </c>
      <c r="B798">
        <v>0</v>
      </c>
      <c r="C798">
        <v>0</v>
      </c>
      <c r="D798">
        <f t="shared" si="12"/>
        <v>0</v>
      </c>
      <c r="E798" t="s">
        <v>158</v>
      </c>
      <c r="F798" s="2" t="s">
        <v>158</v>
      </c>
      <c r="G798" s="2" t="s">
        <v>3495</v>
      </c>
      <c r="H798" s="2" t="s">
        <v>3496</v>
      </c>
      <c r="I798" s="2" t="s">
        <v>3497</v>
      </c>
      <c r="J798" s="2" t="s">
        <v>2467</v>
      </c>
      <c r="K798" s="2" t="s">
        <v>2540</v>
      </c>
      <c r="L798" s="2" t="s">
        <v>3498</v>
      </c>
      <c r="M798" s="2" t="s">
        <v>3499</v>
      </c>
    </row>
    <row r="799" spans="1:13">
      <c r="A799">
        <v>0</v>
      </c>
      <c r="B799">
        <v>0</v>
      </c>
      <c r="C799">
        <v>0</v>
      </c>
      <c r="D799">
        <f t="shared" si="12"/>
        <v>0</v>
      </c>
      <c r="E799" t="s">
        <v>161</v>
      </c>
      <c r="F799" s="2" t="s">
        <v>161</v>
      </c>
      <c r="G799" s="2" t="s">
        <v>3513</v>
      </c>
      <c r="H799" s="2" t="s">
        <v>3514</v>
      </c>
      <c r="I799" s="2" t="s">
        <v>3515</v>
      </c>
      <c r="J799" s="2" t="s">
        <v>2539</v>
      </c>
      <c r="K799" s="2" t="s">
        <v>2540</v>
      </c>
      <c r="L799" s="2" t="s">
        <v>3516</v>
      </c>
      <c r="M799" s="2" t="s">
        <v>3517</v>
      </c>
    </row>
    <row r="800" spans="1:13">
      <c r="A800">
        <v>0</v>
      </c>
      <c r="B800">
        <v>0</v>
      </c>
      <c r="C800">
        <v>0</v>
      </c>
      <c r="D800">
        <f t="shared" si="12"/>
        <v>0</v>
      </c>
      <c r="E800" t="s">
        <v>163</v>
      </c>
      <c r="F800" s="2" t="s">
        <v>163</v>
      </c>
      <c r="G800" s="2" t="s">
        <v>3522</v>
      </c>
      <c r="H800" s="2" t="s">
        <v>3523</v>
      </c>
      <c r="I800" s="2" t="s">
        <v>3524</v>
      </c>
      <c r="J800" s="2" t="s">
        <v>2987</v>
      </c>
      <c r="K800" s="2" t="s">
        <v>2938</v>
      </c>
      <c r="L800" s="2" t="s">
        <v>3525</v>
      </c>
      <c r="M800" s="2" t="s">
        <v>3526</v>
      </c>
    </row>
    <row r="801" spans="1:13">
      <c r="A801">
        <v>0</v>
      </c>
      <c r="B801">
        <v>0</v>
      </c>
      <c r="C801">
        <v>0</v>
      </c>
      <c r="D801">
        <f t="shared" si="12"/>
        <v>0</v>
      </c>
      <c r="E801" t="s">
        <v>164</v>
      </c>
      <c r="F801" s="2" t="s">
        <v>164</v>
      </c>
      <c r="G801" s="2" t="s">
        <v>3527</v>
      </c>
      <c r="H801" s="2" t="s">
        <v>3528</v>
      </c>
      <c r="I801" s="2" t="s">
        <v>3529</v>
      </c>
      <c r="J801" s="2" t="s">
        <v>3530</v>
      </c>
      <c r="K801" s="2" t="s">
        <v>2593</v>
      </c>
      <c r="L801" s="2" t="s">
        <v>3531</v>
      </c>
      <c r="M801" s="2" t="s">
        <v>3532</v>
      </c>
    </row>
    <row r="802" spans="1:13">
      <c r="A802">
        <v>0</v>
      </c>
      <c r="B802">
        <v>0</v>
      </c>
      <c r="C802">
        <v>0</v>
      </c>
      <c r="D802">
        <f t="shared" si="12"/>
        <v>0</v>
      </c>
      <c r="E802" t="s">
        <v>165</v>
      </c>
      <c r="F802" s="2" t="s">
        <v>165</v>
      </c>
      <c r="G802" s="2" t="s">
        <v>3533</v>
      </c>
      <c r="H802" s="2" t="s">
        <v>3534</v>
      </c>
      <c r="I802" s="2" t="s">
        <v>3535</v>
      </c>
      <c r="J802" s="2" t="s">
        <v>2775</v>
      </c>
      <c r="K802" s="2" t="s">
        <v>3536</v>
      </c>
      <c r="L802" s="2" t="s">
        <v>3537</v>
      </c>
      <c r="M802" s="2" t="s">
        <v>3538</v>
      </c>
    </row>
    <row r="803" spans="1:13">
      <c r="A803">
        <v>0</v>
      </c>
      <c r="B803">
        <v>0</v>
      </c>
      <c r="C803">
        <v>0</v>
      </c>
      <c r="D803">
        <f t="shared" si="12"/>
        <v>0</v>
      </c>
      <c r="E803" t="s">
        <v>167</v>
      </c>
      <c r="F803" s="2" t="s">
        <v>167</v>
      </c>
      <c r="G803" s="2" t="s">
        <v>3545</v>
      </c>
      <c r="H803" s="2" t="s">
        <v>3546</v>
      </c>
      <c r="I803" s="2" t="s">
        <v>3547</v>
      </c>
      <c r="J803" s="2" t="s">
        <v>3548</v>
      </c>
      <c r="K803" s="2" t="s">
        <v>3549</v>
      </c>
      <c r="L803" s="2" t="s">
        <v>3550</v>
      </c>
      <c r="M803" s="2" t="s">
        <v>3551</v>
      </c>
    </row>
    <row r="804" spans="1:13">
      <c r="A804">
        <v>0</v>
      </c>
      <c r="B804">
        <v>0</v>
      </c>
      <c r="C804">
        <v>0</v>
      </c>
      <c r="D804">
        <f t="shared" si="12"/>
        <v>0</v>
      </c>
      <c r="E804" t="s">
        <v>168</v>
      </c>
      <c r="F804" s="2" t="s">
        <v>168</v>
      </c>
      <c r="G804" s="2" t="s">
        <v>3552</v>
      </c>
      <c r="H804" s="2" t="s">
        <v>3553</v>
      </c>
      <c r="I804" s="2" t="s">
        <v>3554</v>
      </c>
      <c r="J804" s="2" t="s">
        <v>2673</v>
      </c>
      <c r="K804" s="2" t="s">
        <v>2519</v>
      </c>
      <c r="L804" s="2" t="s">
        <v>3555</v>
      </c>
      <c r="M804" s="2" t="s">
        <v>3556</v>
      </c>
    </row>
    <row r="805" spans="1:13">
      <c r="A805">
        <v>0</v>
      </c>
      <c r="B805">
        <v>0</v>
      </c>
      <c r="C805">
        <v>0</v>
      </c>
      <c r="D805">
        <f t="shared" si="12"/>
        <v>0</v>
      </c>
      <c r="E805" t="s">
        <v>169</v>
      </c>
      <c r="F805" s="2" t="s">
        <v>169</v>
      </c>
      <c r="G805" s="2" t="s">
        <v>3557</v>
      </c>
      <c r="H805" s="2" t="s">
        <v>3558</v>
      </c>
      <c r="I805" s="2" t="s">
        <v>3559</v>
      </c>
      <c r="J805" s="2" t="s">
        <v>2559</v>
      </c>
      <c r="K805" s="2" t="s">
        <v>2519</v>
      </c>
      <c r="L805" s="2" t="s">
        <v>3560</v>
      </c>
      <c r="M805" s="2" t="s">
        <v>3561</v>
      </c>
    </row>
    <row r="806" spans="1:13">
      <c r="A806">
        <v>0</v>
      </c>
      <c r="B806">
        <v>0</v>
      </c>
      <c r="C806">
        <v>0</v>
      </c>
      <c r="D806">
        <f t="shared" si="12"/>
        <v>0</v>
      </c>
      <c r="E806" t="s">
        <v>170</v>
      </c>
      <c r="F806" s="2" t="s">
        <v>170</v>
      </c>
      <c r="G806" s="2" t="s">
        <v>3562</v>
      </c>
      <c r="H806" s="2" t="s">
        <v>3563</v>
      </c>
      <c r="I806" s="2" t="s">
        <v>3564</v>
      </c>
      <c r="J806" s="2" t="s">
        <v>3565</v>
      </c>
      <c r="K806" s="2" t="s">
        <v>3566</v>
      </c>
      <c r="L806" s="2" t="s">
        <v>3567</v>
      </c>
      <c r="M806" s="2" t="s">
        <v>3568</v>
      </c>
    </row>
    <row r="807" spans="1:13">
      <c r="A807">
        <v>0</v>
      </c>
      <c r="B807">
        <v>0</v>
      </c>
      <c r="C807">
        <v>0</v>
      </c>
      <c r="D807">
        <f t="shared" si="12"/>
        <v>0</v>
      </c>
      <c r="E807" t="s">
        <v>172</v>
      </c>
      <c r="F807" s="2" t="s">
        <v>172</v>
      </c>
      <c r="G807" s="2" t="s">
        <v>3575</v>
      </c>
      <c r="H807" s="2" t="s">
        <v>3576</v>
      </c>
      <c r="I807" s="2" t="s">
        <v>3577</v>
      </c>
      <c r="J807" s="2" t="s">
        <v>3578</v>
      </c>
      <c r="K807" s="2" t="s">
        <v>2519</v>
      </c>
      <c r="L807" s="2" t="s">
        <v>3579</v>
      </c>
      <c r="M807" s="2" t="s">
        <v>3580</v>
      </c>
    </row>
    <row r="808" spans="1:13">
      <c r="A808">
        <v>0</v>
      </c>
      <c r="B808">
        <v>0</v>
      </c>
      <c r="C808">
        <v>0</v>
      </c>
      <c r="D808">
        <f t="shared" si="12"/>
        <v>0</v>
      </c>
      <c r="E808" t="s">
        <v>173</v>
      </c>
      <c r="F808" s="2" t="s">
        <v>173</v>
      </c>
      <c r="G808" s="2" t="s">
        <v>3581</v>
      </c>
      <c r="H808" s="2" t="s">
        <v>3582</v>
      </c>
      <c r="I808" s="2" t="s">
        <v>3583</v>
      </c>
      <c r="J808" s="2" t="s">
        <v>3584</v>
      </c>
      <c r="K808" s="2" t="s">
        <v>3585</v>
      </c>
      <c r="L808" s="2" t="s">
        <v>3586</v>
      </c>
      <c r="M808" s="2" t="s">
        <v>3587</v>
      </c>
    </row>
    <row r="809" spans="1:13">
      <c r="A809">
        <v>0</v>
      </c>
      <c r="B809">
        <v>0</v>
      </c>
      <c r="C809">
        <v>0</v>
      </c>
      <c r="D809">
        <f t="shared" si="12"/>
        <v>0</v>
      </c>
      <c r="E809" t="s">
        <v>174</v>
      </c>
      <c r="F809" s="2" t="s">
        <v>174</v>
      </c>
      <c r="G809" s="2" t="s">
        <v>3594</v>
      </c>
      <c r="H809" s="2" t="s">
        <v>3595</v>
      </c>
      <c r="I809" s="2" t="s">
        <v>3596</v>
      </c>
      <c r="J809" s="2" t="s">
        <v>3597</v>
      </c>
      <c r="K809" s="2" t="s">
        <v>3598</v>
      </c>
      <c r="L809" s="2" t="s">
        <v>3599</v>
      </c>
      <c r="M809" s="2" t="s">
        <v>3600</v>
      </c>
    </row>
    <row r="810" spans="1:13">
      <c r="A810">
        <v>0</v>
      </c>
      <c r="B810">
        <v>0</v>
      </c>
      <c r="C810">
        <v>0</v>
      </c>
      <c r="D810">
        <f t="shared" si="12"/>
        <v>0</v>
      </c>
      <c r="E810" t="s">
        <v>179</v>
      </c>
      <c r="F810" s="2" t="s">
        <v>179</v>
      </c>
      <c r="G810" s="2" t="s">
        <v>3630</v>
      </c>
      <c r="H810" s="2" t="s">
        <v>3631</v>
      </c>
      <c r="I810" s="2" t="s">
        <v>3632</v>
      </c>
      <c r="J810" s="2" t="s">
        <v>3633</v>
      </c>
      <c r="K810" s="2" t="s">
        <v>3166</v>
      </c>
      <c r="L810" s="2" t="s">
        <v>3634</v>
      </c>
      <c r="M810" s="2" t="s">
        <v>3635</v>
      </c>
    </row>
    <row r="811" spans="1:13">
      <c r="A811">
        <v>0</v>
      </c>
      <c r="B811">
        <v>0</v>
      </c>
      <c r="C811">
        <v>0</v>
      </c>
      <c r="D811">
        <f t="shared" si="12"/>
        <v>0</v>
      </c>
      <c r="E811" t="s">
        <v>180</v>
      </c>
      <c r="F811" s="2" t="s">
        <v>180</v>
      </c>
      <c r="G811" s="2" t="s">
        <v>3636</v>
      </c>
      <c r="H811" s="2" t="s">
        <v>3637</v>
      </c>
      <c r="I811" s="2" t="s">
        <v>3638</v>
      </c>
      <c r="J811" s="2" t="s">
        <v>3639</v>
      </c>
      <c r="K811" s="2" t="s">
        <v>3640</v>
      </c>
      <c r="L811" s="2" t="s">
        <v>3641</v>
      </c>
      <c r="M811" s="2" t="s">
        <v>3642</v>
      </c>
    </row>
    <row r="812" spans="1:13">
      <c r="A812">
        <v>0</v>
      </c>
      <c r="B812">
        <v>0</v>
      </c>
      <c r="C812">
        <v>0</v>
      </c>
      <c r="D812">
        <f t="shared" si="12"/>
        <v>0</v>
      </c>
      <c r="E812" t="s">
        <v>181</v>
      </c>
      <c r="F812" s="2" t="s">
        <v>181</v>
      </c>
      <c r="G812" s="2" t="s">
        <v>3643</v>
      </c>
      <c r="H812" s="2" t="s">
        <v>3644</v>
      </c>
      <c r="I812" s="2" t="s">
        <v>3645</v>
      </c>
      <c r="J812" s="2" t="s">
        <v>3646</v>
      </c>
      <c r="K812" s="2" t="s">
        <v>3647</v>
      </c>
      <c r="L812" s="2" t="s">
        <v>3648</v>
      </c>
      <c r="M812" s="2" t="s">
        <v>3649</v>
      </c>
    </row>
    <row r="813" spans="1:13">
      <c r="A813">
        <v>0</v>
      </c>
      <c r="B813">
        <v>0</v>
      </c>
      <c r="C813">
        <v>0</v>
      </c>
      <c r="D813">
        <f t="shared" si="12"/>
        <v>0</v>
      </c>
      <c r="E813" t="s">
        <v>184</v>
      </c>
      <c r="F813" s="2" t="s">
        <v>184</v>
      </c>
      <c r="G813" s="2" t="s">
        <v>3663</v>
      </c>
      <c r="H813" s="2" t="s">
        <v>3664</v>
      </c>
      <c r="I813" s="2" t="s">
        <v>3665</v>
      </c>
      <c r="J813" s="2" t="s">
        <v>3666</v>
      </c>
      <c r="K813" s="2" t="s">
        <v>3667</v>
      </c>
      <c r="L813" s="2" t="s">
        <v>3668</v>
      </c>
      <c r="M813" s="2" t="s">
        <v>3669</v>
      </c>
    </row>
    <row r="814" spans="1:13">
      <c r="A814">
        <v>0</v>
      </c>
      <c r="B814">
        <v>0</v>
      </c>
      <c r="C814">
        <v>0</v>
      </c>
      <c r="D814">
        <f t="shared" si="12"/>
        <v>0</v>
      </c>
      <c r="E814" t="s">
        <v>185</v>
      </c>
      <c r="F814" s="2" t="s">
        <v>185</v>
      </c>
      <c r="G814" s="2" t="s">
        <v>3670</v>
      </c>
      <c r="H814" s="2" t="s">
        <v>3671</v>
      </c>
      <c r="I814" s="2" t="s">
        <v>3672</v>
      </c>
      <c r="J814" s="2" t="s">
        <v>3673</v>
      </c>
      <c r="K814" s="2" t="s">
        <v>2519</v>
      </c>
      <c r="L814" s="2" t="s">
        <v>3674</v>
      </c>
      <c r="M814" s="2" t="s">
        <v>3675</v>
      </c>
    </row>
    <row r="815" spans="1:13">
      <c r="A815">
        <v>0</v>
      </c>
      <c r="B815">
        <v>0</v>
      </c>
      <c r="C815">
        <v>0</v>
      </c>
      <c r="D815">
        <f t="shared" si="12"/>
        <v>0</v>
      </c>
      <c r="E815" t="s">
        <v>186</v>
      </c>
      <c r="F815" s="2" t="s">
        <v>186</v>
      </c>
      <c r="G815" s="2" t="s">
        <v>3676</v>
      </c>
      <c r="H815" s="2" t="s">
        <v>3677</v>
      </c>
      <c r="I815" s="2" t="s">
        <v>3678</v>
      </c>
      <c r="J815" s="2" t="s">
        <v>3252</v>
      </c>
      <c r="K815" s="2" t="s">
        <v>2540</v>
      </c>
      <c r="L815" s="2" t="s">
        <v>3679</v>
      </c>
      <c r="M815" s="2" t="s">
        <v>3680</v>
      </c>
    </row>
    <row r="816" spans="1:13">
      <c r="A816">
        <v>0</v>
      </c>
      <c r="B816">
        <v>0</v>
      </c>
      <c r="C816">
        <v>0</v>
      </c>
      <c r="D816">
        <f t="shared" si="12"/>
        <v>0</v>
      </c>
      <c r="E816" t="s">
        <v>187</v>
      </c>
      <c r="F816" s="2" t="s">
        <v>187</v>
      </c>
      <c r="G816" s="2" t="s">
        <v>3681</v>
      </c>
      <c r="H816" s="2" t="s">
        <v>3682</v>
      </c>
      <c r="I816" s="2" t="s">
        <v>3683</v>
      </c>
      <c r="J816" s="2" t="s">
        <v>2673</v>
      </c>
      <c r="K816" s="2" t="s">
        <v>3684</v>
      </c>
      <c r="L816" s="2" t="s">
        <v>3685</v>
      </c>
      <c r="M816" s="2" t="s">
        <v>3686</v>
      </c>
    </row>
    <row r="817" spans="1:13">
      <c r="A817">
        <v>0</v>
      </c>
      <c r="B817">
        <v>0</v>
      </c>
      <c r="C817">
        <v>0</v>
      </c>
      <c r="D817">
        <f t="shared" si="12"/>
        <v>0</v>
      </c>
      <c r="E817" t="s">
        <v>189</v>
      </c>
      <c r="F817" s="2" t="s">
        <v>189</v>
      </c>
      <c r="G817" s="2" t="s">
        <v>3692</v>
      </c>
      <c r="H817" s="2" t="s">
        <v>3693</v>
      </c>
      <c r="I817" s="2" t="s">
        <v>2519</v>
      </c>
      <c r="J817" s="2" t="s">
        <v>3694</v>
      </c>
      <c r="K817" s="2" t="s">
        <v>2905</v>
      </c>
      <c r="L817" s="2" t="s">
        <v>3695</v>
      </c>
      <c r="M817" s="2" t="s">
        <v>3696</v>
      </c>
    </row>
    <row r="818" spans="1:13">
      <c r="A818">
        <v>0</v>
      </c>
      <c r="B818">
        <v>0</v>
      </c>
      <c r="C818">
        <v>0</v>
      </c>
      <c r="D818">
        <f t="shared" si="12"/>
        <v>0</v>
      </c>
      <c r="E818" t="s">
        <v>193</v>
      </c>
      <c r="F818" s="2" t="s">
        <v>193</v>
      </c>
      <c r="G818" s="2" t="s">
        <v>3716</v>
      </c>
      <c r="H818" s="2" t="s">
        <v>3717</v>
      </c>
      <c r="I818" s="2" t="s">
        <v>3718</v>
      </c>
      <c r="J818" s="2" t="s">
        <v>3719</v>
      </c>
      <c r="K818" s="2" t="s">
        <v>3166</v>
      </c>
      <c r="L818" s="2" t="s">
        <v>3720</v>
      </c>
      <c r="M818" s="2" t="s">
        <v>3721</v>
      </c>
    </row>
    <row r="819" spans="1:13">
      <c r="A819">
        <v>0</v>
      </c>
      <c r="B819">
        <v>0</v>
      </c>
      <c r="C819">
        <v>0</v>
      </c>
      <c r="D819">
        <f t="shared" si="12"/>
        <v>0</v>
      </c>
      <c r="E819" t="s">
        <v>194</v>
      </c>
      <c r="F819" s="2" t="s">
        <v>194</v>
      </c>
      <c r="G819" s="2" t="s">
        <v>3722</v>
      </c>
      <c r="H819" s="2" t="s">
        <v>3723</v>
      </c>
      <c r="I819" s="2" t="s">
        <v>3724</v>
      </c>
      <c r="J819" s="2" t="s">
        <v>3725</v>
      </c>
      <c r="K819" s="2" t="s">
        <v>3726</v>
      </c>
      <c r="L819" s="2" t="s">
        <v>3727</v>
      </c>
      <c r="M819" s="2" t="s">
        <v>3728</v>
      </c>
    </row>
    <row r="820" spans="1:13">
      <c r="A820">
        <v>0</v>
      </c>
      <c r="B820">
        <v>0</v>
      </c>
      <c r="C820">
        <v>0</v>
      </c>
      <c r="D820">
        <f t="shared" si="12"/>
        <v>0</v>
      </c>
      <c r="E820" t="s">
        <v>196</v>
      </c>
      <c r="F820" s="2" t="s">
        <v>196</v>
      </c>
      <c r="G820" s="2" t="s">
        <v>3735</v>
      </c>
      <c r="H820" s="2" t="s">
        <v>3736</v>
      </c>
      <c r="I820" s="2" t="s">
        <v>3737</v>
      </c>
      <c r="J820" s="2" t="s">
        <v>2539</v>
      </c>
      <c r="K820" s="2" t="s">
        <v>2519</v>
      </c>
      <c r="L820" s="2" t="s">
        <v>3738</v>
      </c>
      <c r="M820" s="2" t="s">
        <v>3739</v>
      </c>
    </row>
    <row r="821" spans="1:13">
      <c r="A821">
        <v>0</v>
      </c>
      <c r="B821">
        <v>0</v>
      </c>
      <c r="C821">
        <v>0</v>
      </c>
      <c r="D821">
        <f t="shared" si="12"/>
        <v>0</v>
      </c>
      <c r="E821" t="s">
        <v>198</v>
      </c>
      <c r="F821" s="2" t="s">
        <v>198</v>
      </c>
      <c r="G821" s="2" t="s">
        <v>3745</v>
      </c>
      <c r="H821" s="2" t="s">
        <v>3746</v>
      </c>
      <c r="I821" s="2" t="s">
        <v>3747</v>
      </c>
      <c r="J821" s="2" t="s">
        <v>3748</v>
      </c>
      <c r="K821" s="2" t="s">
        <v>3749</v>
      </c>
      <c r="L821" s="2" t="s">
        <v>3750</v>
      </c>
      <c r="M821" s="2" t="s">
        <v>3751</v>
      </c>
    </row>
    <row r="822" spans="1:13">
      <c r="A822">
        <v>0</v>
      </c>
      <c r="B822">
        <v>0</v>
      </c>
      <c r="C822">
        <v>0</v>
      </c>
      <c r="D822">
        <f t="shared" si="12"/>
        <v>0</v>
      </c>
      <c r="E822" t="s">
        <v>199</v>
      </c>
      <c r="F822" s="2" t="s">
        <v>199</v>
      </c>
      <c r="G822" s="2" t="s">
        <v>3752</v>
      </c>
      <c r="H822" s="2" t="s">
        <v>199</v>
      </c>
      <c r="I822" s="2" t="s">
        <v>2519</v>
      </c>
      <c r="J822" s="2" t="s">
        <v>3694</v>
      </c>
      <c r="K822" s="2" t="s">
        <v>3753</v>
      </c>
      <c r="L822" s="2" t="s">
        <v>3694</v>
      </c>
      <c r="M822" s="2" t="s">
        <v>3754</v>
      </c>
    </row>
    <row r="823" spans="1:13">
      <c r="A823">
        <v>0</v>
      </c>
      <c r="B823">
        <v>0</v>
      </c>
      <c r="C823">
        <v>0</v>
      </c>
      <c r="D823">
        <f t="shared" si="12"/>
        <v>0</v>
      </c>
      <c r="E823" t="s">
        <v>200</v>
      </c>
      <c r="F823" s="2" t="s">
        <v>200</v>
      </c>
      <c r="G823" s="2" t="s">
        <v>3755</v>
      </c>
      <c r="H823" s="2" t="s">
        <v>3756</v>
      </c>
      <c r="I823" s="2" t="s">
        <v>3757</v>
      </c>
      <c r="J823" s="2" t="s">
        <v>3758</v>
      </c>
      <c r="K823" s="2" t="s">
        <v>3759</v>
      </c>
      <c r="L823" s="2" t="s">
        <v>3760</v>
      </c>
      <c r="M823" s="2" t="s">
        <v>3761</v>
      </c>
    </row>
    <row r="824" spans="1:13">
      <c r="A824">
        <v>0</v>
      </c>
      <c r="B824">
        <v>0</v>
      </c>
      <c r="C824">
        <v>0</v>
      </c>
      <c r="D824">
        <f t="shared" si="12"/>
        <v>0</v>
      </c>
      <c r="E824" t="s">
        <v>201</v>
      </c>
      <c r="F824" s="2" t="s">
        <v>201</v>
      </c>
      <c r="G824" s="2" t="s">
        <v>3762</v>
      </c>
      <c r="H824" s="2" t="s">
        <v>3763</v>
      </c>
      <c r="I824" s="2" t="s">
        <v>3764</v>
      </c>
      <c r="J824" s="2" t="s">
        <v>3252</v>
      </c>
      <c r="K824" s="2" t="s">
        <v>2540</v>
      </c>
      <c r="L824" s="2" t="s">
        <v>3765</v>
      </c>
      <c r="M824" s="2" t="s">
        <v>3766</v>
      </c>
    </row>
    <row r="825" spans="1:13">
      <c r="A825">
        <v>0</v>
      </c>
      <c r="B825">
        <v>0</v>
      </c>
      <c r="C825">
        <v>0</v>
      </c>
      <c r="D825">
        <f t="shared" si="12"/>
        <v>0</v>
      </c>
      <c r="E825" t="s">
        <v>202</v>
      </c>
      <c r="F825" s="2" t="s">
        <v>202</v>
      </c>
      <c r="G825" s="2" t="s">
        <v>3767</v>
      </c>
      <c r="H825" s="2" t="s">
        <v>3768</v>
      </c>
      <c r="I825" s="2" t="s">
        <v>3769</v>
      </c>
      <c r="J825" s="2" t="s">
        <v>3770</v>
      </c>
      <c r="K825" s="2" t="s">
        <v>3771</v>
      </c>
      <c r="L825" s="2" t="s">
        <v>3772</v>
      </c>
      <c r="M825" s="2" t="s">
        <v>3773</v>
      </c>
    </row>
    <row r="826" spans="1:13">
      <c r="A826">
        <v>0</v>
      </c>
      <c r="B826">
        <v>0</v>
      </c>
      <c r="C826">
        <v>0</v>
      </c>
      <c r="D826">
        <f t="shared" si="12"/>
        <v>0</v>
      </c>
      <c r="E826" t="s">
        <v>203</v>
      </c>
      <c r="F826" s="2" t="s">
        <v>203</v>
      </c>
      <c r="G826" s="2" t="s">
        <v>3774</v>
      </c>
      <c r="H826" s="2" t="s">
        <v>3775</v>
      </c>
      <c r="I826" s="2" t="s">
        <v>3776</v>
      </c>
      <c r="J826" s="2" t="s">
        <v>3673</v>
      </c>
      <c r="K826" s="2" t="s">
        <v>2474</v>
      </c>
      <c r="L826" s="2" t="s">
        <v>3777</v>
      </c>
      <c r="M826" s="2" t="s">
        <v>3778</v>
      </c>
    </row>
    <row r="827" spans="1:13">
      <c r="A827">
        <v>0</v>
      </c>
      <c r="B827">
        <v>0</v>
      </c>
      <c r="C827">
        <v>0</v>
      </c>
      <c r="D827">
        <f t="shared" si="12"/>
        <v>0</v>
      </c>
      <c r="E827" t="s">
        <v>204</v>
      </c>
      <c r="F827" s="2" t="s">
        <v>204</v>
      </c>
      <c r="G827" s="2" t="s">
        <v>3779</v>
      </c>
      <c r="H827" s="2" t="s">
        <v>3780</v>
      </c>
      <c r="I827" s="2" t="s">
        <v>3781</v>
      </c>
      <c r="J827" s="2" t="s">
        <v>3782</v>
      </c>
      <c r="K827" s="2" t="s">
        <v>3783</v>
      </c>
      <c r="L827" s="2" t="s">
        <v>3784</v>
      </c>
      <c r="M827" s="2" t="s">
        <v>3785</v>
      </c>
    </row>
    <row r="828" spans="1:13">
      <c r="A828">
        <v>0</v>
      </c>
      <c r="B828">
        <v>0</v>
      </c>
      <c r="C828">
        <v>0</v>
      </c>
      <c r="D828">
        <f t="shared" si="12"/>
        <v>0</v>
      </c>
      <c r="E828" t="s">
        <v>205</v>
      </c>
      <c r="F828" s="2" t="s">
        <v>205</v>
      </c>
      <c r="G828" s="2" t="s">
        <v>3786</v>
      </c>
      <c r="H828" s="2" t="s">
        <v>3787</v>
      </c>
      <c r="I828" s="2" t="s">
        <v>3788</v>
      </c>
      <c r="J828" s="2" t="s">
        <v>2877</v>
      </c>
      <c r="K828" s="2" t="s">
        <v>2878</v>
      </c>
      <c r="L828" s="2" t="s">
        <v>3789</v>
      </c>
      <c r="M828" s="2" t="s">
        <v>3790</v>
      </c>
    </row>
    <row r="829" spans="1:13">
      <c r="A829">
        <v>0</v>
      </c>
      <c r="B829">
        <v>0</v>
      </c>
      <c r="C829">
        <v>0</v>
      </c>
      <c r="D829">
        <f t="shared" si="12"/>
        <v>0</v>
      </c>
      <c r="E829" t="s">
        <v>206</v>
      </c>
      <c r="F829" s="2" t="s">
        <v>206</v>
      </c>
      <c r="G829" s="2" t="s">
        <v>3791</v>
      </c>
      <c r="H829" s="2" t="s">
        <v>3792</v>
      </c>
      <c r="I829" s="2" t="s">
        <v>3793</v>
      </c>
      <c r="J829" s="2" t="s">
        <v>2559</v>
      </c>
      <c r="K829" s="2" t="s">
        <v>2540</v>
      </c>
      <c r="L829" s="2" t="s">
        <v>3794</v>
      </c>
      <c r="M829" s="2" t="s">
        <v>3795</v>
      </c>
    </row>
    <row r="830" spans="1:13">
      <c r="A830">
        <v>0</v>
      </c>
      <c r="B830">
        <v>0</v>
      </c>
      <c r="C830">
        <v>0</v>
      </c>
      <c r="D830">
        <f t="shared" si="12"/>
        <v>0</v>
      </c>
      <c r="E830" t="s">
        <v>207</v>
      </c>
      <c r="F830" s="2" t="s">
        <v>207</v>
      </c>
      <c r="G830" s="2" t="s">
        <v>3796</v>
      </c>
      <c r="H830" s="2" t="s">
        <v>3797</v>
      </c>
      <c r="I830" s="2" t="s">
        <v>3798</v>
      </c>
      <c r="J830" s="2" t="s">
        <v>3799</v>
      </c>
      <c r="K830" s="2" t="s">
        <v>3800</v>
      </c>
      <c r="L830" s="2" t="s">
        <v>3801</v>
      </c>
      <c r="M830" s="2" t="s">
        <v>3802</v>
      </c>
    </row>
    <row r="831" spans="1:13">
      <c r="A831">
        <v>0</v>
      </c>
      <c r="B831">
        <v>0</v>
      </c>
      <c r="C831">
        <v>0</v>
      </c>
      <c r="D831">
        <f t="shared" si="12"/>
        <v>0</v>
      </c>
      <c r="E831" t="s">
        <v>208</v>
      </c>
      <c r="F831" s="2" t="s">
        <v>208</v>
      </c>
      <c r="G831" s="2" t="s">
        <v>3803</v>
      </c>
      <c r="H831" s="2" t="s">
        <v>3804</v>
      </c>
      <c r="I831" s="2" t="s">
        <v>3805</v>
      </c>
      <c r="J831" s="2" t="s">
        <v>3806</v>
      </c>
      <c r="K831" s="2" t="s">
        <v>3807</v>
      </c>
      <c r="L831" s="2" t="s">
        <v>3808</v>
      </c>
      <c r="M831" s="2" t="s">
        <v>3809</v>
      </c>
    </row>
    <row r="832" spans="1:13">
      <c r="A832">
        <v>0</v>
      </c>
      <c r="B832">
        <v>0</v>
      </c>
      <c r="C832">
        <v>0</v>
      </c>
      <c r="D832">
        <f t="shared" si="12"/>
        <v>0</v>
      </c>
      <c r="E832" t="s">
        <v>209</v>
      </c>
      <c r="F832" s="2" t="s">
        <v>209</v>
      </c>
      <c r="G832" s="2" t="s">
        <v>3810</v>
      </c>
      <c r="H832" s="2" t="s">
        <v>3811</v>
      </c>
      <c r="I832" s="2" t="s">
        <v>3812</v>
      </c>
      <c r="J832" s="2" t="s">
        <v>3165</v>
      </c>
      <c r="K832" s="2" t="s">
        <v>2519</v>
      </c>
      <c r="L832" s="2" t="s">
        <v>3813</v>
      </c>
      <c r="M832" s="2" t="s">
        <v>3814</v>
      </c>
    </row>
    <row r="833" spans="1:13">
      <c r="A833">
        <v>0</v>
      </c>
      <c r="B833">
        <v>0</v>
      </c>
      <c r="C833">
        <v>0</v>
      </c>
      <c r="D833">
        <f t="shared" si="12"/>
        <v>0</v>
      </c>
      <c r="E833" t="s">
        <v>210</v>
      </c>
      <c r="F833" s="2" t="s">
        <v>210</v>
      </c>
      <c r="G833" s="2" t="s">
        <v>3815</v>
      </c>
      <c r="H833" s="2" t="s">
        <v>3816</v>
      </c>
      <c r="I833" s="2" t="s">
        <v>3817</v>
      </c>
      <c r="J833" s="2" t="s">
        <v>3818</v>
      </c>
      <c r="K833" s="2" t="s">
        <v>3819</v>
      </c>
      <c r="L833" s="2" t="s">
        <v>3820</v>
      </c>
      <c r="M833" s="2" t="s">
        <v>3821</v>
      </c>
    </row>
    <row r="834" spans="1:13">
      <c r="A834">
        <v>0</v>
      </c>
      <c r="B834">
        <v>0</v>
      </c>
      <c r="C834">
        <v>0</v>
      </c>
      <c r="D834">
        <f t="shared" ref="D834:D897" si="13">MEDIAN(A834:C834)</f>
        <v>0</v>
      </c>
      <c r="E834" t="s">
        <v>211</v>
      </c>
      <c r="F834" s="2" t="s">
        <v>211</v>
      </c>
      <c r="G834" s="2" t="s">
        <v>3822</v>
      </c>
      <c r="H834" s="2" t="s">
        <v>3823</v>
      </c>
      <c r="I834" s="2" t="s">
        <v>3824</v>
      </c>
      <c r="J834" s="2" t="s">
        <v>3825</v>
      </c>
      <c r="K834" s="2" t="s">
        <v>3826</v>
      </c>
      <c r="L834" s="2" t="s">
        <v>3827</v>
      </c>
      <c r="M834" s="2" t="s">
        <v>3828</v>
      </c>
    </row>
    <row r="835" spans="1:13">
      <c r="A835">
        <v>0</v>
      </c>
      <c r="B835">
        <v>0</v>
      </c>
      <c r="C835">
        <v>0</v>
      </c>
      <c r="D835">
        <f t="shared" si="13"/>
        <v>0</v>
      </c>
      <c r="E835" t="s">
        <v>212</v>
      </c>
      <c r="F835" s="2" t="s">
        <v>212</v>
      </c>
      <c r="G835" s="2" t="s">
        <v>3829</v>
      </c>
      <c r="H835" s="2" t="s">
        <v>3830</v>
      </c>
      <c r="I835" s="2" t="s">
        <v>3742</v>
      </c>
      <c r="J835" s="2" t="s">
        <v>2877</v>
      </c>
      <c r="K835" s="2" t="s">
        <v>2878</v>
      </c>
      <c r="L835" s="2" t="s">
        <v>3831</v>
      </c>
      <c r="M835" s="2" t="s">
        <v>3832</v>
      </c>
    </row>
    <row r="836" spans="1:13">
      <c r="A836">
        <v>0</v>
      </c>
      <c r="B836">
        <v>0</v>
      </c>
      <c r="C836">
        <v>0</v>
      </c>
      <c r="D836">
        <f t="shared" si="13"/>
        <v>0</v>
      </c>
      <c r="E836" t="s">
        <v>214</v>
      </c>
      <c r="F836" s="2" t="s">
        <v>214</v>
      </c>
      <c r="G836" s="2" t="s">
        <v>3839</v>
      </c>
      <c r="H836" s="2" t="s">
        <v>3840</v>
      </c>
      <c r="I836" s="2" t="s">
        <v>3841</v>
      </c>
      <c r="J836" s="2" t="s">
        <v>3842</v>
      </c>
      <c r="K836" s="2" t="s">
        <v>2533</v>
      </c>
      <c r="L836" s="2" t="s">
        <v>3843</v>
      </c>
      <c r="M836" s="2" t="s">
        <v>3844</v>
      </c>
    </row>
    <row r="837" spans="1:13">
      <c r="A837">
        <v>0</v>
      </c>
      <c r="B837">
        <v>0</v>
      </c>
      <c r="C837">
        <v>0</v>
      </c>
      <c r="D837">
        <f t="shared" si="13"/>
        <v>0</v>
      </c>
      <c r="E837" t="s">
        <v>216</v>
      </c>
      <c r="F837" s="2" t="s">
        <v>216</v>
      </c>
      <c r="G837" s="2" t="s">
        <v>3852</v>
      </c>
      <c r="H837" s="2" t="s">
        <v>3853</v>
      </c>
      <c r="I837" s="2" t="s">
        <v>3854</v>
      </c>
      <c r="J837" s="2" t="s">
        <v>3855</v>
      </c>
      <c r="K837" s="2" t="s">
        <v>2804</v>
      </c>
      <c r="L837" s="2" t="s">
        <v>3856</v>
      </c>
      <c r="M837" s="2" t="s">
        <v>3857</v>
      </c>
    </row>
    <row r="838" spans="1:13">
      <c r="A838">
        <v>0</v>
      </c>
      <c r="B838">
        <v>0</v>
      </c>
      <c r="C838">
        <v>0</v>
      </c>
      <c r="D838">
        <f t="shared" si="13"/>
        <v>0</v>
      </c>
      <c r="E838" t="s">
        <v>217</v>
      </c>
      <c r="F838" s="2" t="s">
        <v>217</v>
      </c>
      <c r="G838" s="2" t="s">
        <v>3858</v>
      </c>
      <c r="H838" s="2" t="s">
        <v>3859</v>
      </c>
      <c r="I838" s="2" t="s">
        <v>3860</v>
      </c>
      <c r="J838" s="2" t="s">
        <v>2717</v>
      </c>
      <c r="K838" s="2" t="s">
        <v>2481</v>
      </c>
      <c r="L838" s="2" t="s">
        <v>3861</v>
      </c>
      <c r="M838" s="2" t="s">
        <v>3862</v>
      </c>
    </row>
    <row r="839" spans="1:13">
      <c r="A839">
        <v>0</v>
      </c>
      <c r="B839">
        <v>0</v>
      </c>
      <c r="C839">
        <v>0</v>
      </c>
      <c r="D839">
        <f t="shared" si="13"/>
        <v>0</v>
      </c>
      <c r="E839" t="s">
        <v>2369</v>
      </c>
      <c r="F839" s="2" t="s">
        <v>2369</v>
      </c>
      <c r="G839" s="2" t="s">
        <v>3863</v>
      </c>
      <c r="H839" s="2" t="s">
        <v>3864</v>
      </c>
      <c r="I839" s="2" t="s">
        <v>3865</v>
      </c>
      <c r="J839" s="2" t="s">
        <v>3165</v>
      </c>
      <c r="K839" s="2" t="s">
        <v>2593</v>
      </c>
      <c r="L839" s="2" t="s">
        <v>3866</v>
      </c>
      <c r="M839" s="2" t="s">
        <v>3867</v>
      </c>
    </row>
    <row r="840" spans="1:13">
      <c r="A840">
        <v>0</v>
      </c>
      <c r="B840">
        <v>0</v>
      </c>
      <c r="C840">
        <v>0</v>
      </c>
      <c r="D840">
        <f t="shared" si="13"/>
        <v>0</v>
      </c>
      <c r="E840" t="s">
        <v>218</v>
      </c>
      <c r="F840" s="2" t="s">
        <v>218</v>
      </c>
      <c r="G840" s="2" t="s">
        <v>3868</v>
      </c>
      <c r="H840" s="2" t="s">
        <v>3869</v>
      </c>
      <c r="I840" s="2" t="s">
        <v>3870</v>
      </c>
      <c r="J840" s="2" t="s">
        <v>3871</v>
      </c>
      <c r="K840" s="2" t="s">
        <v>3872</v>
      </c>
      <c r="L840" s="2" t="s">
        <v>3873</v>
      </c>
      <c r="M840" s="2" t="s">
        <v>3874</v>
      </c>
    </row>
    <row r="841" spans="1:13">
      <c r="A841">
        <v>4633900</v>
      </c>
      <c r="B841">
        <v>0</v>
      </c>
      <c r="C841">
        <v>0</v>
      </c>
      <c r="D841">
        <f t="shared" si="13"/>
        <v>0</v>
      </c>
      <c r="E841" t="s">
        <v>219</v>
      </c>
      <c r="F841" s="2" t="s">
        <v>219</v>
      </c>
      <c r="G841" s="2" t="s">
        <v>3875</v>
      </c>
      <c r="H841" s="2" t="s">
        <v>3876</v>
      </c>
      <c r="I841" s="2" t="s">
        <v>3877</v>
      </c>
      <c r="J841" s="2" t="s">
        <v>3878</v>
      </c>
      <c r="K841" s="2" t="s">
        <v>3879</v>
      </c>
      <c r="L841" s="2" t="s">
        <v>3880</v>
      </c>
      <c r="M841" s="2" t="s">
        <v>3881</v>
      </c>
    </row>
    <row r="842" spans="1:13">
      <c r="A842">
        <v>0</v>
      </c>
      <c r="B842">
        <v>0</v>
      </c>
      <c r="C842">
        <v>0</v>
      </c>
      <c r="D842">
        <f t="shared" si="13"/>
        <v>0</v>
      </c>
      <c r="E842" t="s">
        <v>220</v>
      </c>
      <c r="F842" s="2" t="s">
        <v>220</v>
      </c>
      <c r="G842" s="2" t="s">
        <v>3882</v>
      </c>
      <c r="H842" s="2" t="s">
        <v>3883</v>
      </c>
      <c r="I842" s="2" t="s">
        <v>3884</v>
      </c>
      <c r="J842" s="2" t="s">
        <v>3885</v>
      </c>
      <c r="K842" s="2" t="s">
        <v>3886</v>
      </c>
      <c r="L842" s="2" t="s">
        <v>3887</v>
      </c>
      <c r="M842" s="2" t="s">
        <v>3888</v>
      </c>
    </row>
    <row r="843" spans="1:13">
      <c r="A843">
        <v>0</v>
      </c>
      <c r="B843">
        <v>0</v>
      </c>
      <c r="C843">
        <v>0</v>
      </c>
      <c r="D843">
        <f t="shared" si="13"/>
        <v>0</v>
      </c>
      <c r="E843" t="s">
        <v>221</v>
      </c>
      <c r="F843" s="2" t="s">
        <v>221</v>
      </c>
      <c r="G843" s="2" t="s">
        <v>3889</v>
      </c>
      <c r="H843" s="2" t="s">
        <v>3890</v>
      </c>
      <c r="I843" s="2" t="s">
        <v>3891</v>
      </c>
      <c r="J843" s="2" t="s">
        <v>3892</v>
      </c>
      <c r="K843" s="2" t="s">
        <v>2519</v>
      </c>
      <c r="L843" s="2" t="s">
        <v>3893</v>
      </c>
      <c r="M843" s="2" t="s">
        <v>3894</v>
      </c>
    </row>
    <row r="844" spans="1:13">
      <c r="A844">
        <v>0</v>
      </c>
      <c r="B844">
        <v>0</v>
      </c>
      <c r="C844">
        <v>0</v>
      </c>
      <c r="D844">
        <f t="shared" si="13"/>
        <v>0</v>
      </c>
      <c r="E844" t="s">
        <v>222</v>
      </c>
      <c r="F844" s="2" t="s">
        <v>222</v>
      </c>
      <c r="G844" s="2" t="s">
        <v>3895</v>
      </c>
      <c r="H844" s="2" t="s">
        <v>3896</v>
      </c>
      <c r="I844" s="2" t="s">
        <v>3897</v>
      </c>
      <c r="J844" s="2" t="s">
        <v>3898</v>
      </c>
      <c r="K844" s="2" t="s">
        <v>2519</v>
      </c>
      <c r="L844" s="2" t="s">
        <v>3899</v>
      </c>
      <c r="M844" s="2" t="s">
        <v>3900</v>
      </c>
    </row>
    <row r="845" spans="1:13">
      <c r="A845">
        <v>0</v>
      </c>
      <c r="B845">
        <v>0</v>
      </c>
      <c r="C845">
        <v>0</v>
      </c>
      <c r="D845">
        <f t="shared" si="13"/>
        <v>0</v>
      </c>
      <c r="E845" t="s">
        <v>225</v>
      </c>
      <c r="F845" s="2" t="s">
        <v>225</v>
      </c>
      <c r="G845" s="2" t="s">
        <v>3913</v>
      </c>
      <c r="H845" s="2" t="s">
        <v>3914</v>
      </c>
      <c r="I845" s="2" t="s">
        <v>3915</v>
      </c>
      <c r="J845" s="2" t="s">
        <v>3916</v>
      </c>
      <c r="K845" s="2" t="s">
        <v>3917</v>
      </c>
      <c r="L845" s="2" t="s">
        <v>3918</v>
      </c>
      <c r="M845" s="2" t="s">
        <v>3919</v>
      </c>
    </row>
    <row r="846" spans="1:13">
      <c r="A846">
        <v>0</v>
      </c>
      <c r="B846">
        <v>0</v>
      </c>
      <c r="C846">
        <v>0</v>
      </c>
      <c r="D846">
        <f t="shared" si="13"/>
        <v>0</v>
      </c>
      <c r="E846" t="s">
        <v>226</v>
      </c>
      <c r="F846" s="2" t="s">
        <v>226</v>
      </c>
      <c r="G846" s="2" t="s">
        <v>3920</v>
      </c>
      <c r="H846" s="2" t="s">
        <v>3921</v>
      </c>
      <c r="I846" s="2" t="s">
        <v>3922</v>
      </c>
      <c r="J846" s="2" t="s">
        <v>3923</v>
      </c>
      <c r="K846" s="2" t="s">
        <v>3924</v>
      </c>
      <c r="L846" s="2" t="s">
        <v>3925</v>
      </c>
      <c r="M846" s="2" t="s">
        <v>3926</v>
      </c>
    </row>
    <row r="847" spans="1:13">
      <c r="A847">
        <v>0</v>
      </c>
      <c r="B847">
        <v>0</v>
      </c>
      <c r="C847">
        <v>0</v>
      </c>
      <c r="D847">
        <f t="shared" si="13"/>
        <v>0</v>
      </c>
      <c r="E847" t="s">
        <v>228</v>
      </c>
      <c r="F847" s="2" t="s">
        <v>228</v>
      </c>
      <c r="G847" s="2" t="s">
        <v>3931</v>
      </c>
      <c r="H847" s="2" t="s">
        <v>3932</v>
      </c>
      <c r="I847" s="2" t="s">
        <v>3933</v>
      </c>
      <c r="J847" s="2" t="s">
        <v>2673</v>
      </c>
      <c r="K847" s="2" t="s">
        <v>2519</v>
      </c>
      <c r="L847" s="2" t="s">
        <v>3934</v>
      </c>
      <c r="M847" s="2" t="s">
        <v>3935</v>
      </c>
    </row>
    <row r="848" spans="1:13">
      <c r="A848">
        <v>0</v>
      </c>
      <c r="B848">
        <v>0</v>
      </c>
      <c r="C848">
        <v>0</v>
      </c>
      <c r="D848">
        <f t="shared" si="13"/>
        <v>0</v>
      </c>
      <c r="E848" t="s">
        <v>229</v>
      </c>
      <c r="F848" s="2" t="s">
        <v>229</v>
      </c>
      <c r="G848" s="2" t="s">
        <v>3936</v>
      </c>
      <c r="H848" s="2" t="s">
        <v>3937</v>
      </c>
      <c r="I848" s="2" t="s">
        <v>3938</v>
      </c>
      <c r="J848" s="2" t="s">
        <v>3939</v>
      </c>
      <c r="K848" s="2" t="s">
        <v>3940</v>
      </c>
      <c r="L848" s="2" t="s">
        <v>3941</v>
      </c>
      <c r="M848" s="2" t="s">
        <v>3942</v>
      </c>
    </row>
    <row r="849" spans="1:13">
      <c r="A849">
        <v>0</v>
      </c>
      <c r="B849">
        <v>0</v>
      </c>
      <c r="C849">
        <v>0</v>
      </c>
      <c r="D849">
        <f t="shared" si="13"/>
        <v>0</v>
      </c>
      <c r="E849" t="s">
        <v>230</v>
      </c>
      <c r="F849" s="2" t="s">
        <v>230</v>
      </c>
      <c r="G849" s="2" t="s">
        <v>3943</v>
      </c>
      <c r="H849" s="2" t="s">
        <v>3944</v>
      </c>
      <c r="I849" s="2" t="s">
        <v>3945</v>
      </c>
      <c r="J849" s="2" t="s">
        <v>2539</v>
      </c>
      <c r="K849" s="2" t="s">
        <v>2931</v>
      </c>
      <c r="L849" s="2" t="s">
        <v>3946</v>
      </c>
      <c r="M849" s="2" t="s">
        <v>3947</v>
      </c>
    </row>
    <row r="850" spans="1:13">
      <c r="A850">
        <v>0</v>
      </c>
      <c r="B850">
        <v>0</v>
      </c>
      <c r="C850">
        <v>0</v>
      </c>
      <c r="D850">
        <f t="shared" si="13"/>
        <v>0</v>
      </c>
      <c r="E850" t="s">
        <v>232</v>
      </c>
      <c r="F850" s="2" t="s">
        <v>232</v>
      </c>
      <c r="G850" s="2" t="s">
        <v>3955</v>
      </c>
      <c r="H850" s="2" t="s">
        <v>3956</v>
      </c>
      <c r="I850" s="2" t="s">
        <v>3957</v>
      </c>
      <c r="J850" s="2" t="s">
        <v>3958</v>
      </c>
      <c r="K850" s="2" t="s">
        <v>3959</v>
      </c>
      <c r="L850" s="2" t="s">
        <v>3960</v>
      </c>
      <c r="M850" s="2" t="s">
        <v>3961</v>
      </c>
    </row>
    <row r="851" spans="1:13">
      <c r="A851">
        <v>0</v>
      </c>
      <c r="B851">
        <v>0</v>
      </c>
      <c r="C851">
        <v>0</v>
      </c>
      <c r="D851">
        <f t="shared" si="13"/>
        <v>0</v>
      </c>
      <c r="E851" t="s">
        <v>233</v>
      </c>
      <c r="F851" s="2" t="s">
        <v>233</v>
      </c>
      <c r="G851" s="2" t="s">
        <v>3962</v>
      </c>
      <c r="H851" s="2" t="s">
        <v>3963</v>
      </c>
      <c r="I851" s="2" t="s">
        <v>3964</v>
      </c>
      <c r="J851" s="2" t="s">
        <v>3965</v>
      </c>
      <c r="K851" s="2" t="s">
        <v>3966</v>
      </c>
      <c r="L851" s="2" t="s">
        <v>3967</v>
      </c>
      <c r="M851" s="2" t="s">
        <v>3968</v>
      </c>
    </row>
    <row r="852" spans="1:13">
      <c r="A852">
        <v>0</v>
      </c>
      <c r="B852">
        <v>0</v>
      </c>
      <c r="C852">
        <v>0</v>
      </c>
      <c r="D852">
        <f t="shared" si="13"/>
        <v>0</v>
      </c>
      <c r="E852" t="s">
        <v>235</v>
      </c>
      <c r="F852" s="2" t="s">
        <v>235</v>
      </c>
      <c r="G852" s="2" t="s">
        <v>3974</v>
      </c>
      <c r="H852" s="2" t="s">
        <v>3975</v>
      </c>
      <c r="I852" s="2" t="s">
        <v>2519</v>
      </c>
      <c r="J852" s="2" t="s">
        <v>2673</v>
      </c>
      <c r="K852" s="2" t="s">
        <v>2519</v>
      </c>
      <c r="L852" s="2" t="s">
        <v>2673</v>
      </c>
      <c r="M852" s="2" t="s">
        <v>3976</v>
      </c>
    </row>
    <row r="853" spans="1:13">
      <c r="A853">
        <v>4859800</v>
      </c>
      <c r="B853">
        <v>0</v>
      </c>
      <c r="C853">
        <v>0</v>
      </c>
      <c r="D853">
        <f t="shared" si="13"/>
        <v>0</v>
      </c>
      <c r="E853" t="s">
        <v>237</v>
      </c>
      <c r="F853" s="2" t="s">
        <v>237</v>
      </c>
      <c r="G853" s="2" t="s">
        <v>3984</v>
      </c>
      <c r="H853" s="2" t="s">
        <v>3985</v>
      </c>
      <c r="I853" s="2" t="s">
        <v>3986</v>
      </c>
      <c r="J853" s="2" t="s">
        <v>3987</v>
      </c>
      <c r="K853" s="2" t="s">
        <v>3988</v>
      </c>
      <c r="L853" s="2" t="s">
        <v>3989</v>
      </c>
      <c r="M853" s="2" t="s">
        <v>3990</v>
      </c>
    </row>
    <row r="854" spans="1:13">
      <c r="A854">
        <v>0</v>
      </c>
      <c r="B854">
        <v>0</v>
      </c>
      <c r="C854">
        <v>0</v>
      </c>
      <c r="D854">
        <f t="shared" si="13"/>
        <v>0</v>
      </c>
      <c r="E854" t="s">
        <v>238</v>
      </c>
      <c r="F854" s="2" t="s">
        <v>238</v>
      </c>
      <c r="G854" s="2" t="s">
        <v>3991</v>
      </c>
      <c r="H854" s="2" t="s">
        <v>3992</v>
      </c>
      <c r="I854" s="2" t="s">
        <v>3993</v>
      </c>
      <c r="J854" s="2" t="s">
        <v>3994</v>
      </c>
      <c r="K854" s="2" t="s">
        <v>3995</v>
      </c>
      <c r="L854" s="2" t="s">
        <v>3996</v>
      </c>
      <c r="M854" s="2" t="s">
        <v>3997</v>
      </c>
    </row>
    <row r="855" spans="1:13">
      <c r="A855">
        <v>0</v>
      </c>
      <c r="B855">
        <v>0</v>
      </c>
      <c r="C855">
        <v>0</v>
      </c>
      <c r="D855">
        <f t="shared" si="13"/>
        <v>0</v>
      </c>
      <c r="E855" t="s">
        <v>240</v>
      </c>
      <c r="F855" s="2" t="s">
        <v>240</v>
      </c>
      <c r="G855" s="2" t="s">
        <v>4003</v>
      </c>
      <c r="H855" s="2" t="s">
        <v>4004</v>
      </c>
      <c r="I855" s="2" t="s">
        <v>3282</v>
      </c>
      <c r="J855" s="2" t="s">
        <v>4005</v>
      </c>
      <c r="K855" s="2" t="s">
        <v>2519</v>
      </c>
      <c r="L855" s="2" t="s">
        <v>4006</v>
      </c>
      <c r="M855" s="2" t="s">
        <v>4007</v>
      </c>
    </row>
    <row r="856" spans="1:13">
      <c r="A856">
        <v>0</v>
      </c>
      <c r="B856">
        <v>0</v>
      </c>
      <c r="C856">
        <v>0</v>
      </c>
      <c r="D856">
        <f t="shared" si="13"/>
        <v>0</v>
      </c>
      <c r="E856" t="s">
        <v>241</v>
      </c>
      <c r="F856" s="2" t="s">
        <v>241</v>
      </c>
      <c r="G856" s="2" t="s">
        <v>4008</v>
      </c>
      <c r="H856" s="2" t="s">
        <v>4009</v>
      </c>
      <c r="I856" s="2" t="s">
        <v>4010</v>
      </c>
      <c r="J856" s="2" t="s">
        <v>4011</v>
      </c>
      <c r="K856" s="2" t="s">
        <v>4012</v>
      </c>
      <c r="L856" s="2" t="s">
        <v>4013</v>
      </c>
      <c r="M856" s="2" t="s">
        <v>4014</v>
      </c>
    </row>
    <row r="857" spans="1:13">
      <c r="A857">
        <v>0</v>
      </c>
      <c r="B857">
        <v>0</v>
      </c>
      <c r="C857">
        <v>10583000</v>
      </c>
      <c r="D857">
        <f t="shared" si="13"/>
        <v>0</v>
      </c>
      <c r="E857" t="s">
        <v>242</v>
      </c>
      <c r="F857" s="2" t="s">
        <v>242</v>
      </c>
      <c r="G857" s="2" t="s">
        <v>4015</v>
      </c>
      <c r="H857" s="2" t="s">
        <v>4016</v>
      </c>
      <c r="I857" s="2" t="s">
        <v>4017</v>
      </c>
      <c r="J857" s="2" t="s">
        <v>4018</v>
      </c>
      <c r="K857" s="2" t="s">
        <v>4019</v>
      </c>
      <c r="L857" s="2" t="s">
        <v>4020</v>
      </c>
      <c r="M857" s="2" t="s">
        <v>4021</v>
      </c>
    </row>
    <row r="858" spans="1:13">
      <c r="A858">
        <v>0</v>
      </c>
      <c r="B858">
        <v>0</v>
      </c>
      <c r="C858">
        <v>0</v>
      </c>
      <c r="D858">
        <f t="shared" si="13"/>
        <v>0</v>
      </c>
      <c r="E858" t="s">
        <v>244</v>
      </c>
      <c r="F858" s="2" t="s">
        <v>244</v>
      </c>
      <c r="G858" s="2" t="s">
        <v>4028</v>
      </c>
      <c r="H858" s="2" t="s">
        <v>4029</v>
      </c>
      <c r="I858" s="2" t="s">
        <v>4030</v>
      </c>
      <c r="J858" s="2" t="s">
        <v>4031</v>
      </c>
      <c r="K858" s="2" t="s">
        <v>2938</v>
      </c>
      <c r="L858" s="2" t="s">
        <v>4032</v>
      </c>
      <c r="M858" s="2" t="s">
        <v>4033</v>
      </c>
    </row>
    <row r="859" spans="1:13">
      <c r="A859">
        <v>0</v>
      </c>
      <c r="B859">
        <v>0</v>
      </c>
      <c r="C859">
        <v>0</v>
      </c>
      <c r="D859">
        <f t="shared" si="13"/>
        <v>0</v>
      </c>
      <c r="E859" t="s">
        <v>245</v>
      </c>
      <c r="F859" s="2" t="s">
        <v>245</v>
      </c>
      <c r="G859" s="2" t="s">
        <v>4034</v>
      </c>
      <c r="H859" s="2" t="s">
        <v>4035</v>
      </c>
      <c r="I859" s="2" t="s">
        <v>4036</v>
      </c>
      <c r="J859" s="2" t="s">
        <v>4037</v>
      </c>
      <c r="K859" s="2" t="s">
        <v>4038</v>
      </c>
      <c r="L859" s="2" t="s">
        <v>4039</v>
      </c>
      <c r="M859" s="2" t="s">
        <v>4040</v>
      </c>
    </row>
    <row r="860" spans="1:13">
      <c r="A860">
        <v>0</v>
      </c>
      <c r="B860">
        <v>0</v>
      </c>
      <c r="C860">
        <v>0</v>
      </c>
      <c r="D860">
        <f t="shared" si="13"/>
        <v>0</v>
      </c>
      <c r="E860" t="s">
        <v>246</v>
      </c>
      <c r="F860" s="2" t="s">
        <v>246</v>
      </c>
      <c r="G860" s="2" t="s">
        <v>4041</v>
      </c>
      <c r="H860" s="2" t="s">
        <v>4042</v>
      </c>
      <c r="I860" s="2" t="s">
        <v>4043</v>
      </c>
      <c r="J860" s="2" t="s">
        <v>4044</v>
      </c>
      <c r="K860" s="2" t="s">
        <v>4045</v>
      </c>
      <c r="L860" s="2" t="s">
        <v>4046</v>
      </c>
      <c r="M860" s="2" t="s">
        <v>4047</v>
      </c>
    </row>
    <row r="861" spans="1:13">
      <c r="A861">
        <v>0</v>
      </c>
      <c r="B861">
        <v>0</v>
      </c>
      <c r="C861">
        <v>0</v>
      </c>
      <c r="D861">
        <f t="shared" si="13"/>
        <v>0</v>
      </c>
      <c r="E861" t="s">
        <v>249</v>
      </c>
      <c r="F861" s="2" t="s">
        <v>249</v>
      </c>
      <c r="G861" s="2" t="s">
        <v>4061</v>
      </c>
      <c r="H861" s="2" t="s">
        <v>4062</v>
      </c>
      <c r="I861" s="2" t="s">
        <v>2491</v>
      </c>
      <c r="J861" s="2" t="s">
        <v>2877</v>
      </c>
      <c r="K861" s="2" t="s">
        <v>2878</v>
      </c>
      <c r="L861" s="2" t="s">
        <v>3435</v>
      </c>
      <c r="M861" s="2" t="s">
        <v>4063</v>
      </c>
    </row>
    <row r="862" spans="1:13">
      <c r="A862">
        <v>0</v>
      </c>
      <c r="B862">
        <v>0</v>
      </c>
      <c r="C862">
        <v>0</v>
      </c>
      <c r="D862">
        <f t="shared" si="13"/>
        <v>0</v>
      </c>
      <c r="E862" t="s">
        <v>250</v>
      </c>
      <c r="F862" s="2" t="s">
        <v>250</v>
      </c>
      <c r="G862" s="2" t="s">
        <v>4064</v>
      </c>
      <c r="H862" s="2" t="s">
        <v>4065</v>
      </c>
      <c r="I862" s="2" t="s">
        <v>2519</v>
      </c>
      <c r="J862" s="2" t="s">
        <v>4066</v>
      </c>
      <c r="K862" s="2" t="s">
        <v>4067</v>
      </c>
      <c r="L862" s="2" t="s">
        <v>4068</v>
      </c>
      <c r="M862" s="2" t="s">
        <v>4069</v>
      </c>
    </row>
    <row r="863" spans="1:13">
      <c r="A863">
        <v>0</v>
      </c>
      <c r="B863">
        <v>0</v>
      </c>
      <c r="C863">
        <v>0</v>
      </c>
      <c r="D863">
        <f t="shared" si="13"/>
        <v>0</v>
      </c>
      <c r="E863" t="s">
        <v>251</v>
      </c>
      <c r="F863" s="2" t="s">
        <v>251</v>
      </c>
      <c r="G863" s="2" t="s">
        <v>4070</v>
      </c>
      <c r="H863" s="2" t="s">
        <v>4071</v>
      </c>
      <c r="I863" s="2" t="s">
        <v>4072</v>
      </c>
      <c r="J863" s="2" t="s">
        <v>4073</v>
      </c>
      <c r="K863" s="2" t="s">
        <v>3640</v>
      </c>
      <c r="L863" s="2" t="s">
        <v>4074</v>
      </c>
      <c r="M863" s="2" t="s">
        <v>4075</v>
      </c>
    </row>
    <row r="864" spans="1:13">
      <c r="A864">
        <v>0</v>
      </c>
      <c r="B864">
        <v>0</v>
      </c>
      <c r="C864">
        <v>0</v>
      </c>
      <c r="D864">
        <f t="shared" si="13"/>
        <v>0</v>
      </c>
      <c r="E864" t="s">
        <v>253</v>
      </c>
      <c r="F864" s="2" t="s">
        <v>253</v>
      </c>
      <c r="G864" s="2" t="s">
        <v>4083</v>
      </c>
      <c r="H864" s="2" t="s">
        <v>4084</v>
      </c>
      <c r="I864" s="2" t="s">
        <v>4085</v>
      </c>
      <c r="J864" s="2" t="s">
        <v>4086</v>
      </c>
      <c r="K864" s="2" t="s">
        <v>4087</v>
      </c>
      <c r="L864" s="2" t="s">
        <v>4088</v>
      </c>
      <c r="M864" s="2" t="s">
        <v>4089</v>
      </c>
    </row>
    <row r="865" spans="1:13">
      <c r="A865">
        <v>0</v>
      </c>
      <c r="B865">
        <v>0</v>
      </c>
      <c r="C865">
        <v>0</v>
      </c>
      <c r="D865">
        <f t="shared" si="13"/>
        <v>0</v>
      </c>
      <c r="E865" t="s">
        <v>254</v>
      </c>
      <c r="F865" s="2" t="s">
        <v>254</v>
      </c>
      <c r="G865" s="2" t="s">
        <v>4090</v>
      </c>
      <c r="H865" s="2" t="s">
        <v>4091</v>
      </c>
      <c r="I865" s="2" t="s">
        <v>4092</v>
      </c>
      <c r="J865" s="2" t="s">
        <v>2816</v>
      </c>
      <c r="K865" s="2" t="s">
        <v>4093</v>
      </c>
      <c r="L865" s="2" t="s">
        <v>4094</v>
      </c>
      <c r="M865" s="2" t="s">
        <v>4095</v>
      </c>
    </row>
    <row r="866" spans="1:13">
      <c r="A866">
        <v>0</v>
      </c>
      <c r="B866">
        <v>0</v>
      </c>
      <c r="C866">
        <v>0</v>
      </c>
      <c r="D866">
        <f t="shared" si="13"/>
        <v>0</v>
      </c>
      <c r="E866" t="s">
        <v>255</v>
      </c>
      <c r="F866" s="2" t="s">
        <v>255</v>
      </c>
      <c r="G866" s="2" t="s">
        <v>4096</v>
      </c>
      <c r="H866" s="2" t="s">
        <v>4097</v>
      </c>
      <c r="I866" s="2" t="s">
        <v>4098</v>
      </c>
      <c r="J866" s="2" t="s">
        <v>4099</v>
      </c>
      <c r="K866" s="2" t="s">
        <v>4100</v>
      </c>
      <c r="L866" s="2" t="s">
        <v>4101</v>
      </c>
      <c r="M866" s="2" t="s">
        <v>4102</v>
      </c>
    </row>
    <row r="867" spans="1:13">
      <c r="A867">
        <v>0</v>
      </c>
      <c r="B867">
        <v>0</v>
      </c>
      <c r="C867">
        <v>0</v>
      </c>
      <c r="D867">
        <f t="shared" si="13"/>
        <v>0</v>
      </c>
      <c r="E867" t="s">
        <v>256</v>
      </c>
      <c r="F867" s="2" t="s">
        <v>256</v>
      </c>
      <c r="G867" s="2" t="s">
        <v>4103</v>
      </c>
      <c r="H867" s="2" t="s">
        <v>4104</v>
      </c>
      <c r="I867" s="2" t="s">
        <v>4105</v>
      </c>
      <c r="J867" s="2" t="s">
        <v>4051</v>
      </c>
      <c r="K867" s="2" t="s">
        <v>2474</v>
      </c>
      <c r="L867" s="2" t="s">
        <v>4106</v>
      </c>
      <c r="M867" s="2" t="s">
        <v>4107</v>
      </c>
    </row>
    <row r="868" spans="1:13">
      <c r="A868">
        <v>0</v>
      </c>
      <c r="B868">
        <v>0</v>
      </c>
      <c r="C868">
        <v>0</v>
      </c>
      <c r="D868">
        <f t="shared" si="13"/>
        <v>0</v>
      </c>
      <c r="E868" t="s">
        <v>258</v>
      </c>
      <c r="F868" s="2" t="s">
        <v>258</v>
      </c>
      <c r="G868" s="2" t="s">
        <v>4119</v>
      </c>
      <c r="H868" s="2" t="s">
        <v>4120</v>
      </c>
      <c r="I868" s="2" t="s">
        <v>4121</v>
      </c>
      <c r="J868" s="2" t="s">
        <v>4122</v>
      </c>
      <c r="K868" s="2" t="s">
        <v>2905</v>
      </c>
      <c r="L868" s="2" t="s">
        <v>4123</v>
      </c>
      <c r="M868" s="2" t="s">
        <v>4124</v>
      </c>
    </row>
    <row r="869" spans="1:13">
      <c r="A869">
        <v>0</v>
      </c>
      <c r="B869">
        <v>0</v>
      </c>
      <c r="C869">
        <v>0</v>
      </c>
      <c r="D869">
        <f t="shared" si="13"/>
        <v>0</v>
      </c>
      <c r="E869" t="s">
        <v>259</v>
      </c>
      <c r="F869" s="2" t="s">
        <v>259</v>
      </c>
      <c r="G869" s="2" t="s">
        <v>4125</v>
      </c>
      <c r="H869" s="2" t="s">
        <v>4126</v>
      </c>
      <c r="I869" s="2" t="s">
        <v>4127</v>
      </c>
      <c r="J869" s="2" t="s">
        <v>4128</v>
      </c>
      <c r="K869" s="2" t="s">
        <v>2593</v>
      </c>
      <c r="L869" s="2" t="s">
        <v>4129</v>
      </c>
      <c r="M869" s="2" t="s">
        <v>4130</v>
      </c>
    </row>
    <row r="870" spans="1:13">
      <c r="A870">
        <v>0</v>
      </c>
      <c r="B870">
        <v>0</v>
      </c>
      <c r="C870">
        <v>0</v>
      </c>
      <c r="D870">
        <f t="shared" si="13"/>
        <v>0</v>
      </c>
      <c r="E870" t="s">
        <v>260</v>
      </c>
      <c r="F870" s="2" t="s">
        <v>260</v>
      </c>
      <c r="G870" s="2" t="s">
        <v>4131</v>
      </c>
      <c r="H870" s="2" t="s">
        <v>4132</v>
      </c>
      <c r="I870" s="2" t="s">
        <v>2519</v>
      </c>
      <c r="J870" s="2" t="s">
        <v>4133</v>
      </c>
      <c r="K870" s="2" t="s">
        <v>2519</v>
      </c>
      <c r="L870" s="2" t="s">
        <v>4133</v>
      </c>
      <c r="M870" s="2" t="s">
        <v>4134</v>
      </c>
    </row>
    <row r="871" spans="1:13">
      <c r="A871">
        <v>0</v>
      </c>
      <c r="B871">
        <v>0</v>
      </c>
      <c r="C871">
        <v>0</v>
      </c>
      <c r="D871">
        <f t="shared" si="13"/>
        <v>0</v>
      </c>
      <c r="E871" t="s">
        <v>263</v>
      </c>
      <c r="F871" s="2" t="s">
        <v>263</v>
      </c>
      <c r="G871" s="2" t="s">
        <v>4144</v>
      </c>
      <c r="H871" s="2" t="s">
        <v>4145</v>
      </c>
      <c r="I871" s="2" t="s">
        <v>4146</v>
      </c>
      <c r="J871" s="2" t="s">
        <v>2559</v>
      </c>
      <c r="K871" s="2" t="s">
        <v>2540</v>
      </c>
      <c r="L871" s="2" t="s">
        <v>4147</v>
      </c>
      <c r="M871" s="2" t="s">
        <v>4148</v>
      </c>
    </row>
    <row r="872" spans="1:13">
      <c r="A872">
        <v>0</v>
      </c>
      <c r="B872">
        <v>0</v>
      </c>
      <c r="C872">
        <v>0</v>
      </c>
      <c r="D872">
        <f t="shared" si="13"/>
        <v>0</v>
      </c>
      <c r="E872" t="s">
        <v>265</v>
      </c>
      <c r="F872" s="2" t="s">
        <v>265</v>
      </c>
      <c r="G872" s="2" t="s">
        <v>4156</v>
      </c>
      <c r="H872" s="2" t="s">
        <v>4157</v>
      </c>
      <c r="I872" s="2" t="s">
        <v>4158</v>
      </c>
      <c r="J872" s="2" t="s">
        <v>4159</v>
      </c>
      <c r="K872" s="2" t="s">
        <v>4160</v>
      </c>
      <c r="L872" s="2" t="s">
        <v>4161</v>
      </c>
      <c r="M872" s="2" t="s">
        <v>4162</v>
      </c>
    </row>
    <row r="873" spans="1:13">
      <c r="A873">
        <v>0</v>
      </c>
      <c r="B873">
        <v>0</v>
      </c>
      <c r="C873">
        <v>0</v>
      </c>
      <c r="D873">
        <f t="shared" si="13"/>
        <v>0</v>
      </c>
      <c r="E873" t="s">
        <v>266</v>
      </c>
      <c r="F873" s="2" t="s">
        <v>266</v>
      </c>
      <c r="G873" s="2" t="s">
        <v>4163</v>
      </c>
      <c r="H873" s="2" t="s">
        <v>4164</v>
      </c>
      <c r="I873" s="2" t="s">
        <v>2491</v>
      </c>
      <c r="J873" s="2" t="s">
        <v>2877</v>
      </c>
      <c r="K873" s="2" t="s">
        <v>2878</v>
      </c>
      <c r="L873" s="2" t="s">
        <v>3435</v>
      </c>
      <c r="M873" s="2" t="s">
        <v>4165</v>
      </c>
    </row>
    <row r="874" spans="1:13">
      <c r="A874">
        <v>0</v>
      </c>
      <c r="B874">
        <v>0</v>
      </c>
      <c r="C874">
        <v>0</v>
      </c>
      <c r="D874">
        <f t="shared" si="13"/>
        <v>0</v>
      </c>
      <c r="E874" t="s">
        <v>267</v>
      </c>
      <c r="F874" s="2" t="s">
        <v>267</v>
      </c>
      <c r="G874" s="2" t="s">
        <v>4166</v>
      </c>
      <c r="H874" s="2" t="s">
        <v>4167</v>
      </c>
      <c r="I874" s="2" t="s">
        <v>4168</v>
      </c>
      <c r="J874" s="2" t="s">
        <v>2673</v>
      </c>
      <c r="K874" s="2" t="s">
        <v>2519</v>
      </c>
      <c r="L874" s="2" t="s">
        <v>4169</v>
      </c>
      <c r="M874" s="2" t="s">
        <v>4170</v>
      </c>
    </row>
    <row r="875" spans="1:13">
      <c r="A875">
        <v>0</v>
      </c>
      <c r="B875">
        <v>0</v>
      </c>
      <c r="C875">
        <v>0</v>
      </c>
      <c r="D875">
        <f t="shared" si="13"/>
        <v>0</v>
      </c>
      <c r="E875" t="s">
        <v>268</v>
      </c>
      <c r="F875" s="2" t="s">
        <v>268</v>
      </c>
      <c r="G875" s="2" t="s">
        <v>4171</v>
      </c>
      <c r="H875" s="2" t="s">
        <v>4172</v>
      </c>
      <c r="I875" s="2" t="s">
        <v>4173</v>
      </c>
      <c r="J875" s="2" t="s">
        <v>4174</v>
      </c>
      <c r="K875" s="2" t="s">
        <v>4175</v>
      </c>
      <c r="L875" s="2" t="s">
        <v>4176</v>
      </c>
      <c r="M875" s="2" t="s">
        <v>4177</v>
      </c>
    </row>
    <row r="876" spans="1:13">
      <c r="A876">
        <v>0</v>
      </c>
      <c r="B876">
        <v>0</v>
      </c>
      <c r="C876">
        <v>0</v>
      </c>
      <c r="D876">
        <f t="shared" si="13"/>
        <v>0</v>
      </c>
      <c r="E876" t="s">
        <v>269</v>
      </c>
      <c r="F876" s="2" t="s">
        <v>269</v>
      </c>
      <c r="G876" s="2" t="s">
        <v>4178</v>
      </c>
      <c r="H876" s="2" t="s">
        <v>4179</v>
      </c>
      <c r="I876" s="2" t="s">
        <v>4180</v>
      </c>
      <c r="J876" s="2" t="s">
        <v>4181</v>
      </c>
      <c r="K876" s="2" t="s">
        <v>2804</v>
      </c>
      <c r="L876" s="2" t="s">
        <v>4182</v>
      </c>
      <c r="M876" s="2" t="s">
        <v>4183</v>
      </c>
    </row>
    <row r="877" spans="1:13">
      <c r="A877">
        <v>0</v>
      </c>
      <c r="B877">
        <v>0</v>
      </c>
      <c r="C877">
        <v>0</v>
      </c>
      <c r="D877">
        <f t="shared" si="13"/>
        <v>0</v>
      </c>
      <c r="E877" t="s">
        <v>270</v>
      </c>
      <c r="F877" s="2" t="s">
        <v>270</v>
      </c>
      <c r="G877" s="2" t="s">
        <v>4184</v>
      </c>
      <c r="H877" s="2" t="s">
        <v>4185</v>
      </c>
      <c r="I877" s="2" t="s">
        <v>4186</v>
      </c>
      <c r="J877" s="2" t="s">
        <v>4187</v>
      </c>
      <c r="K877" s="2" t="s">
        <v>4188</v>
      </c>
      <c r="L877" s="2" t="s">
        <v>4189</v>
      </c>
      <c r="M877" s="2" t="s">
        <v>4190</v>
      </c>
    </row>
    <row r="878" spans="1:13">
      <c r="A878">
        <v>0</v>
      </c>
      <c r="B878">
        <v>0</v>
      </c>
      <c r="C878">
        <v>0</v>
      </c>
      <c r="D878">
        <f t="shared" si="13"/>
        <v>0</v>
      </c>
      <c r="E878" t="s">
        <v>271</v>
      </c>
      <c r="F878" s="2" t="s">
        <v>271</v>
      </c>
      <c r="G878" s="2" t="s">
        <v>4191</v>
      </c>
      <c r="H878" s="2" t="s">
        <v>4192</v>
      </c>
      <c r="I878" s="2" t="s">
        <v>4193</v>
      </c>
      <c r="J878" s="2" t="s">
        <v>4194</v>
      </c>
      <c r="K878" s="2" t="s">
        <v>2804</v>
      </c>
      <c r="L878" s="2" t="s">
        <v>4195</v>
      </c>
      <c r="M878" s="2" t="s">
        <v>4196</v>
      </c>
    </row>
    <row r="879" spans="1:13">
      <c r="A879">
        <v>0</v>
      </c>
      <c r="B879">
        <v>0</v>
      </c>
      <c r="C879">
        <v>0</v>
      </c>
      <c r="D879">
        <f t="shared" si="13"/>
        <v>0</v>
      </c>
      <c r="E879" t="s">
        <v>273</v>
      </c>
      <c r="F879" s="2" t="s">
        <v>273</v>
      </c>
      <c r="G879" s="2" t="s">
        <v>4204</v>
      </c>
      <c r="H879" s="2" t="s">
        <v>4205</v>
      </c>
      <c r="I879" s="2" t="s">
        <v>4206</v>
      </c>
      <c r="J879" s="2" t="s">
        <v>4207</v>
      </c>
      <c r="K879" s="2" t="s">
        <v>2540</v>
      </c>
      <c r="L879" s="2" t="s">
        <v>4208</v>
      </c>
      <c r="M879" s="2" t="s">
        <v>4209</v>
      </c>
    </row>
    <row r="880" spans="1:13">
      <c r="A880">
        <v>0</v>
      </c>
      <c r="B880">
        <v>0</v>
      </c>
      <c r="C880">
        <v>0</v>
      </c>
      <c r="D880">
        <f t="shared" si="13"/>
        <v>0</v>
      </c>
      <c r="E880" t="s">
        <v>275</v>
      </c>
      <c r="F880" s="2" t="s">
        <v>275</v>
      </c>
      <c r="G880" s="2" t="s">
        <v>4214</v>
      </c>
      <c r="H880" s="2" t="s">
        <v>4215</v>
      </c>
      <c r="I880" s="2" t="s">
        <v>4216</v>
      </c>
      <c r="J880" s="2" t="s">
        <v>4217</v>
      </c>
      <c r="K880" s="2" t="s">
        <v>4218</v>
      </c>
      <c r="L880" s="2" t="s">
        <v>4219</v>
      </c>
      <c r="M880" s="2" t="s">
        <v>4220</v>
      </c>
    </row>
    <row r="881" spans="1:13">
      <c r="A881">
        <v>0</v>
      </c>
      <c r="B881">
        <v>0</v>
      </c>
      <c r="C881">
        <v>0</v>
      </c>
      <c r="D881">
        <f t="shared" si="13"/>
        <v>0</v>
      </c>
      <c r="E881" t="s">
        <v>279</v>
      </c>
      <c r="F881" s="2" t="s">
        <v>279</v>
      </c>
      <c r="G881" s="2" t="s">
        <v>4242</v>
      </c>
      <c r="H881" s="2" t="s">
        <v>4243</v>
      </c>
      <c r="I881" s="2" t="s">
        <v>4244</v>
      </c>
      <c r="J881" s="2" t="s">
        <v>4245</v>
      </c>
      <c r="K881" s="2" t="s">
        <v>2519</v>
      </c>
      <c r="L881" s="2" t="s">
        <v>4246</v>
      </c>
      <c r="M881" s="2" t="s">
        <v>4247</v>
      </c>
    </row>
    <row r="882" spans="1:13">
      <c r="A882">
        <v>0</v>
      </c>
      <c r="B882">
        <v>0</v>
      </c>
      <c r="C882">
        <v>0</v>
      </c>
      <c r="D882">
        <f t="shared" si="13"/>
        <v>0</v>
      </c>
      <c r="E882" t="s">
        <v>281</v>
      </c>
      <c r="F882" s="2" t="s">
        <v>281</v>
      </c>
      <c r="G882" s="2" t="s">
        <v>4255</v>
      </c>
      <c r="H882" s="2" t="s">
        <v>4256</v>
      </c>
      <c r="I882" s="2" t="s">
        <v>4257</v>
      </c>
      <c r="J882" s="2" t="s">
        <v>4258</v>
      </c>
      <c r="K882" s="2" t="s">
        <v>2519</v>
      </c>
      <c r="L882" s="2" t="s">
        <v>4259</v>
      </c>
      <c r="M882" s="2" t="s">
        <v>4260</v>
      </c>
    </row>
    <row r="883" spans="1:13">
      <c r="A883">
        <v>0</v>
      </c>
      <c r="B883">
        <v>0</v>
      </c>
      <c r="C883">
        <v>0</v>
      </c>
      <c r="D883">
        <f t="shared" si="13"/>
        <v>0</v>
      </c>
      <c r="E883" t="s">
        <v>282</v>
      </c>
      <c r="F883" s="2" t="s">
        <v>282</v>
      </c>
      <c r="G883" s="2" t="s">
        <v>4261</v>
      </c>
      <c r="H883" s="2" t="s">
        <v>4262</v>
      </c>
      <c r="I883" s="2" t="s">
        <v>2519</v>
      </c>
      <c r="J883" s="2" t="s">
        <v>4263</v>
      </c>
      <c r="K883" s="2" t="s">
        <v>4264</v>
      </c>
      <c r="L883" s="2" t="s">
        <v>4263</v>
      </c>
      <c r="M883" s="2" t="s">
        <v>4265</v>
      </c>
    </row>
    <row r="884" spans="1:13">
      <c r="A884">
        <v>0</v>
      </c>
      <c r="B884">
        <v>0</v>
      </c>
      <c r="C884">
        <v>0</v>
      </c>
      <c r="D884">
        <f t="shared" si="13"/>
        <v>0</v>
      </c>
      <c r="E884" t="s">
        <v>286</v>
      </c>
      <c r="F884" s="2" t="s">
        <v>286</v>
      </c>
      <c r="G884" s="2" t="s">
        <v>4285</v>
      </c>
      <c r="H884" s="2" t="s">
        <v>4286</v>
      </c>
      <c r="I884" s="2" t="s">
        <v>4287</v>
      </c>
      <c r="J884" s="2" t="s">
        <v>4288</v>
      </c>
      <c r="K884" s="2" t="s">
        <v>4289</v>
      </c>
      <c r="L884" s="2" t="s">
        <v>4290</v>
      </c>
      <c r="M884" s="2" t="s">
        <v>4291</v>
      </c>
    </row>
    <row r="885" spans="1:13">
      <c r="A885">
        <v>0</v>
      </c>
      <c r="B885">
        <v>0</v>
      </c>
      <c r="C885">
        <v>0</v>
      </c>
      <c r="D885">
        <f t="shared" si="13"/>
        <v>0</v>
      </c>
      <c r="E885" t="s">
        <v>287</v>
      </c>
      <c r="F885" s="2" t="s">
        <v>287</v>
      </c>
      <c r="G885" s="2" t="s">
        <v>4292</v>
      </c>
      <c r="H885" s="2" t="s">
        <v>4293</v>
      </c>
      <c r="I885" s="2" t="s">
        <v>4294</v>
      </c>
      <c r="J885" s="2" t="s">
        <v>2816</v>
      </c>
      <c r="K885" s="2" t="s">
        <v>3701</v>
      </c>
      <c r="L885" s="2" t="s">
        <v>4295</v>
      </c>
      <c r="M885" s="2" t="s">
        <v>4296</v>
      </c>
    </row>
    <row r="886" spans="1:13">
      <c r="A886">
        <v>0</v>
      </c>
      <c r="B886">
        <v>0</v>
      </c>
      <c r="C886">
        <v>0</v>
      </c>
      <c r="D886">
        <f t="shared" si="13"/>
        <v>0</v>
      </c>
      <c r="E886" t="s">
        <v>288</v>
      </c>
      <c r="F886" s="2" t="s">
        <v>288</v>
      </c>
      <c r="G886" s="2" t="s">
        <v>4297</v>
      </c>
      <c r="H886" s="2" t="s">
        <v>4298</v>
      </c>
      <c r="I886" s="2" t="s">
        <v>2491</v>
      </c>
      <c r="J886" s="2" t="s">
        <v>4299</v>
      </c>
      <c r="K886" s="2" t="s">
        <v>4300</v>
      </c>
      <c r="L886" s="2" t="s">
        <v>4301</v>
      </c>
      <c r="M886" s="2" t="s">
        <v>4302</v>
      </c>
    </row>
    <row r="887" spans="1:13">
      <c r="A887">
        <v>0</v>
      </c>
      <c r="B887">
        <v>0</v>
      </c>
      <c r="C887">
        <v>0</v>
      </c>
      <c r="D887">
        <f t="shared" si="13"/>
        <v>0</v>
      </c>
      <c r="E887" t="s">
        <v>289</v>
      </c>
      <c r="F887" s="2" t="s">
        <v>289</v>
      </c>
      <c r="G887" s="2" t="s">
        <v>4303</v>
      </c>
      <c r="H887" s="2" t="s">
        <v>4304</v>
      </c>
      <c r="I887" s="2" t="s">
        <v>4305</v>
      </c>
      <c r="J887" s="2" t="s">
        <v>3491</v>
      </c>
      <c r="K887" s="2" t="s">
        <v>4306</v>
      </c>
      <c r="L887" s="2" t="s">
        <v>4307</v>
      </c>
      <c r="M887" s="2" t="s">
        <v>4308</v>
      </c>
    </row>
    <row r="888" spans="1:13">
      <c r="A888">
        <v>0</v>
      </c>
      <c r="B888">
        <v>0</v>
      </c>
      <c r="C888">
        <v>0</v>
      </c>
      <c r="D888">
        <f t="shared" si="13"/>
        <v>0</v>
      </c>
      <c r="E888" t="s">
        <v>290</v>
      </c>
      <c r="F888" s="2" t="s">
        <v>290</v>
      </c>
      <c r="G888" s="2" t="s">
        <v>4309</v>
      </c>
      <c r="H888" s="2" t="s">
        <v>4310</v>
      </c>
      <c r="I888" s="2" t="s">
        <v>4311</v>
      </c>
      <c r="J888" s="2" t="s">
        <v>4312</v>
      </c>
      <c r="K888" s="2" t="s">
        <v>2938</v>
      </c>
      <c r="L888" s="2" t="s">
        <v>4313</v>
      </c>
      <c r="M888" s="2" t="s">
        <v>4314</v>
      </c>
    </row>
    <row r="889" spans="1:13">
      <c r="A889">
        <v>0</v>
      </c>
      <c r="B889">
        <v>0</v>
      </c>
      <c r="C889">
        <v>0</v>
      </c>
      <c r="D889">
        <f t="shared" si="13"/>
        <v>0</v>
      </c>
      <c r="E889" t="s">
        <v>292</v>
      </c>
      <c r="F889" s="2" t="s">
        <v>292</v>
      </c>
      <c r="G889" s="2" t="s">
        <v>4322</v>
      </c>
      <c r="H889" s="2" t="s">
        <v>4323</v>
      </c>
      <c r="I889" s="2" t="s">
        <v>2519</v>
      </c>
      <c r="J889" s="2" t="s">
        <v>4324</v>
      </c>
      <c r="K889" s="2" t="s">
        <v>2931</v>
      </c>
      <c r="L889" s="2" t="s">
        <v>4324</v>
      </c>
      <c r="M889" s="2" t="s">
        <v>4325</v>
      </c>
    </row>
    <row r="890" spans="1:13">
      <c r="A890">
        <v>0</v>
      </c>
      <c r="B890">
        <v>0</v>
      </c>
      <c r="C890">
        <v>0</v>
      </c>
      <c r="D890">
        <f t="shared" si="13"/>
        <v>0</v>
      </c>
      <c r="E890" t="s">
        <v>294</v>
      </c>
      <c r="F890" s="2" t="s">
        <v>294</v>
      </c>
      <c r="G890" s="2" t="s">
        <v>4332</v>
      </c>
      <c r="H890" s="2" t="s">
        <v>4333</v>
      </c>
      <c r="I890" s="2" t="s">
        <v>4334</v>
      </c>
      <c r="J890" s="2" t="s">
        <v>4335</v>
      </c>
      <c r="K890" s="2" t="s">
        <v>2593</v>
      </c>
      <c r="L890" s="2" t="s">
        <v>4336</v>
      </c>
      <c r="M890" s="2" t="s">
        <v>4337</v>
      </c>
    </row>
    <row r="891" spans="1:13">
      <c r="A891">
        <v>0</v>
      </c>
      <c r="B891">
        <v>0</v>
      </c>
      <c r="C891">
        <v>0</v>
      </c>
      <c r="D891">
        <f t="shared" si="13"/>
        <v>0</v>
      </c>
      <c r="E891" t="s">
        <v>295</v>
      </c>
      <c r="F891" s="2" t="s">
        <v>295</v>
      </c>
      <c r="G891" s="2" t="s">
        <v>4338</v>
      </c>
      <c r="H891" s="2" t="s">
        <v>295</v>
      </c>
      <c r="I891" s="2" t="s">
        <v>2519</v>
      </c>
      <c r="J891" s="2" t="s">
        <v>3694</v>
      </c>
      <c r="K891" s="2" t="s">
        <v>2519</v>
      </c>
      <c r="L891" s="2" t="s">
        <v>4339</v>
      </c>
      <c r="M891" s="2" t="s">
        <v>4340</v>
      </c>
    </row>
    <row r="892" spans="1:13">
      <c r="A892">
        <v>0</v>
      </c>
      <c r="B892">
        <v>0</v>
      </c>
      <c r="C892">
        <v>0</v>
      </c>
      <c r="D892">
        <f t="shared" si="13"/>
        <v>0</v>
      </c>
      <c r="E892" t="s">
        <v>296</v>
      </c>
      <c r="F892" s="2" t="s">
        <v>296</v>
      </c>
      <c r="G892" s="2" t="s">
        <v>4341</v>
      </c>
      <c r="H892" s="2" t="s">
        <v>4342</v>
      </c>
      <c r="I892" s="2" t="s">
        <v>4343</v>
      </c>
      <c r="J892" s="2" t="s">
        <v>4344</v>
      </c>
      <c r="K892" s="2" t="s">
        <v>4345</v>
      </c>
      <c r="L892" s="2" t="s">
        <v>4346</v>
      </c>
      <c r="M892" s="2" t="s">
        <v>4347</v>
      </c>
    </row>
    <row r="893" spans="1:13">
      <c r="A893">
        <v>0</v>
      </c>
      <c r="B893">
        <v>0</v>
      </c>
      <c r="C893">
        <v>0</v>
      </c>
      <c r="D893">
        <f t="shared" si="13"/>
        <v>0</v>
      </c>
      <c r="E893" t="s">
        <v>297</v>
      </c>
      <c r="F893" s="2" t="s">
        <v>297</v>
      </c>
      <c r="G893" s="2" t="s">
        <v>4348</v>
      </c>
      <c r="H893" s="2" t="s">
        <v>4349</v>
      </c>
      <c r="I893" s="2" t="s">
        <v>4350</v>
      </c>
      <c r="J893" s="2" t="s">
        <v>4351</v>
      </c>
      <c r="K893" s="2" t="s">
        <v>2744</v>
      </c>
      <c r="L893" s="2" t="s">
        <v>4352</v>
      </c>
      <c r="M893" s="2" t="s">
        <v>4353</v>
      </c>
    </row>
    <row r="894" spans="1:13">
      <c r="A894">
        <v>0</v>
      </c>
      <c r="B894">
        <v>0</v>
      </c>
      <c r="C894">
        <v>0</v>
      </c>
      <c r="D894">
        <f t="shared" si="13"/>
        <v>0</v>
      </c>
      <c r="E894" t="s">
        <v>298</v>
      </c>
      <c r="F894" s="2" t="s">
        <v>298</v>
      </c>
      <c r="G894" s="2" t="s">
        <v>4354</v>
      </c>
      <c r="H894" s="2" t="s">
        <v>4355</v>
      </c>
      <c r="I894" s="2" t="s">
        <v>2842</v>
      </c>
      <c r="J894" s="2" t="s">
        <v>4356</v>
      </c>
      <c r="K894" s="2" t="s">
        <v>2844</v>
      </c>
      <c r="L894" s="2" t="s">
        <v>4357</v>
      </c>
      <c r="M894" s="2" t="s">
        <v>4358</v>
      </c>
    </row>
    <row r="895" spans="1:13">
      <c r="A895">
        <v>0</v>
      </c>
      <c r="B895">
        <v>0</v>
      </c>
      <c r="C895">
        <v>0</v>
      </c>
      <c r="D895">
        <f t="shared" si="13"/>
        <v>0</v>
      </c>
      <c r="E895" t="s">
        <v>300</v>
      </c>
      <c r="F895" s="2" t="s">
        <v>300</v>
      </c>
      <c r="G895" s="2" t="s">
        <v>4365</v>
      </c>
      <c r="H895" s="2" t="s">
        <v>4366</v>
      </c>
      <c r="I895" s="2" t="s">
        <v>4367</v>
      </c>
      <c r="J895" s="2" t="s">
        <v>4368</v>
      </c>
      <c r="K895" s="2" t="s">
        <v>4369</v>
      </c>
      <c r="L895" s="2" t="s">
        <v>4370</v>
      </c>
      <c r="M895" s="2" t="s">
        <v>4371</v>
      </c>
    </row>
    <row r="896" spans="1:13">
      <c r="A896">
        <v>0</v>
      </c>
      <c r="B896">
        <v>0</v>
      </c>
      <c r="C896">
        <v>0</v>
      </c>
      <c r="D896">
        <f t="shared" si="13"/>
        <v>0</v>
      </c>
      <c r="E896" t="s">
        <v>301</v>
      </c>
      <c r="F896" s="2" t="s">
        <v>301</v>
      </c>
      <c r="G896" s="2" t="s">
        <v>4372</v>
      </c>
      <c r="H896" s="2" t="s">
        <v>4373</v>
      </c>
      <c r="I896" s="2" t="s">
        <v>4374</v>
      </c>
      <c r="J896" s="2" t="s">
        <v>4051</v>
      </c>
      <c r="K896" s="2" t="s">
        <v>2474</v>
      </c>
      <c r="L896" s="2" t="s">
        <v>4375</v>
      </c>
      <c r="M896" s="2" t="s">
        <v>4376</v>
      </c>
    </row>
    <row r="897" spans="1:13">
      <c r="A897">
        <v>0</v>
      </c>
      <c r="B897">
        <v>0</v>
      </c>
      <c r="C897">
        <v>0</v>
      </c>
      <c r="D897">
        <f t="shared" si="13"/>
        <v>0</v>
      </c>
      <c r="E897" t="s">
        <v>302</v>
      </c>
      <c r="F897" s="2" t="s">
        <v>302</v>
      </c>
      <c r="G897" s="2" t="s">
        <v>4377</v>
      </c>
      <c r="H897" s="2" t="s">
        <v>4378</v>
      </c>
      <c r="I897" s="2" t="s">
        <v>4379</v>
      </c>
      <c r="J897" s="2" t="s">
        <v>2473</v>
      </c>
      <c r="K897" s="2" t="s">
        <v>4380</v>
      </c>
      <c r="L897" s="2" t="s">
        <v>4381</v>
      </c>
      <c r="M897" s="2" t="s">
        <v>4382</v>
      </c>
    </row>
    <row r="898" spans="1:13">
      <c r="A898">
        <v>0</v>
      </c>
      <c r="B898">
        <v>0</v>
      </c>
      <c r="C898">
        <v>0</v>
      </c>
      <c r="D898">
        <f t="shared" ref="D898:D961" si="14">MEDIAN(A898:C898)</f>
        <v>0</v>
      </c>
      <c r="E898" t="s">
        <v>303</v>
      </c>
      <c r="F898" s="2" t="s">
        <v>303</v>
      </c>
      <c r="G898" s="2" t="s">
        <v>4383</v>
      </c>
      <c r="H898" s="2" t="s">
        <v>4384</v>
      </c>
      <c r="I898" s="2" t="s">
        <v>4385</v>
      </c>
      <c r="J898" s="2" t="s">
        <v>4386</v>
      </c>
      <c r="K898" s="2" t="s">
        <v>4387</v>
      </c>
      <c r="L898" s="2" t="s">
        <v>4388</v>
      </c>
      <c r="M898" s="2" t="s">
        <v>4389</v>
      </c>
    </row>
    <row r="899" spans="1:13">
      <c r="A899">
        <v>0</v>
      </c>
      <c r="B899">
        <v>0</v>
      </c>
      <c r="C899">
        <v>0</v>
      </c>
      <c r="D899">
        <f t="shared" si="14"/>
        <v>0</v>
      </c>
      <c r="E899" t="s">
        <v>304</v>
      </c>
      <c r="F899" s="2" t="s">
        <v>304</v>
      </c>
      <c r="G899" s="2" t="s">
        <v>4390</v>
      </c>
      <c r="H899" s="2" t="s">
        <v>4391</v>
      </c>
      <c r="I899" s="2" t="s">
        <v>4392</v>
      </c>
      <c r="J899" s="2" t="s">
        <v>4393</v>
      </c>
      <c r="K899" s="2" t="s">
        <v>4394</v>
      </c>
      <c r="L899" s="2" t="s">
        <v>4395</v>
      </c>
      <c r="M899" s="2" t="s">
        <v>4396</v>
      </c>
    </row>
    <row r="900" spans="1:13">
      <c r="A900">
        <v>0</v>
      </c>
      <c r="B900">
        <v>0</v>
      </c>
      <c r="C900">
        <v>0</v>
      </c>
      <c r="D900">
        <f t="shared" si="14"/>
        <v>0</v>
      </c>
      <c r="E900" t="s">
        <v>305</v>
      </c>
      <c r="F900" s="2" t="s">
        <v>305</v>
      </c>
      <c r="G900" s="2" t="s">
        <v>4402</v>
      </c>
      <c r="H900" s="2" t="s">
        <v>4403</v>
      </c>
      <c r="I900" s="2" t="s">
        <v>4404</v>
      </c>
      <c r="J900" s="2" t="s">
        <v>4405</v>
      </c>
      <c r="K900" s="2" t="s">
        <v>4406</v>
      </c>
      <c r="L900" s="2" t="s">
        <v>4407</v>
      </c>
      <c r="M900" s="2" t="s">
        <v>4408</v>
      </c>
    </row>
    <row r="901" spans="1:13">
      <c r="A901">
        <v>0</v>
      </c>
      <c r="B901">
        <v>0</v>
      </c>
      <c r="C901">
        <v>0</v>
      </c>
      <c r="D901">
        <f t="shared" si="14"/>
        <v>0</v>
      </c>
      <c r="E901" t="s">
        <v>306</v>
      </c>
      <c r="F901" s="2" t="s">
        <v>306</v>
      </c>
      <c r="G901" s="2" t="s">
        <v>4409</v>
      </c>
      <c r="H901" s="2" t="s">
        <v>4410</v>
      </c>
      <c r="I901" s="2" t="s">
        <v>4411</v>
      </c>
      <c r="J901" s="2" t="s">
        <v>4412</v>
      </c>
      <c r="K901" s="2" t="s">
        <v>4413</v>
      </c>
      <c r="L901" s="2" t="s">
        <v>4414</v>
      </c>
      <c r="M901" s="2" t="s">
        <v>4415</v>
      </c>
    </row>
    <row r="902" spans="1:13">
      <c r="A902">
        <v>0</v>
      </c>
      <c r="B902">
        <v>0</v>
      </c>
      <c r="C902">
        <v>0</v>
      </c>
      <c r="D902">
        <f t="shared" si="14"/>
        <v>0</v>
      </c>
      <c r="E902" t="s">
        <v>307</v>
      </c>
      <c r="F902" s="2" t="s">
        <v>307</v>
      </c>
      <c r="G902" s="2" t="s">
        <v>4416</v>
      </c>
      <c r="H902" s="2" t="s">
        <v>4417</v>
      </c>
      <c r="I902" s="2" t="s">
        <v>4418</v>
      </c>
      <c r="J902" s="2" t="s">
        <v>2673</v>
      </c>
      <c r="K902" s="2" t="s">
        <v>2519</v>
      </c>
      <c r="L902" s="2" t="s">
        <v>4419</v>
      </c>
      <c r="M902" s="2" t="s">
        <v>4420</v>
      </c>
    </row>
    <row r="903" spans="1:13">
      <c r="A903">
        <v>0</v>
      </c>
      <c r="B903">
        <v>0</v>
      </c>
      <c r="C903">
        <v>0</v>
      </c>
      <c r="D903">
        <f t="shared" si="14"/>
        <v>0</v>
      </c>
      <c r="E903" t="s">
        <v>309</v>
      </c>
      <c r="F903" s="2" t="s">
        <v>309</v>
      </c>
      <c r="G903" s="2" t="s">
        <v>4431</v>
      </c>
      <c r="H903" s="2" t="s">
        <v>4432</v>
      </c>
      <c r="I903" s="2" t="s">
        <v>4433</v>
      </c>
      <c r="J903" s="2" t="s">
        <v>4434</v>
      </c>
      <c r="K903" s="2" t="s">
        <v>2804</v>
      </c>
      <c r="L903" s="2" t="s">
        <v>4435</v>
      </c>
      <c r="M903" s="2" t="s">
        <v>4436</v>
      </c>
    </row>
    <row r="904" spans="1:13">
      <c r="A904">
        <v>0</v>
      </c>
      <c r="B904">
        <v>0</v>
      </c>
      <c r="C904">
        <v>0</v>
      </c>
      <c r="D904">
        <f t="shared" si="14"/>
        <v>0</v>
      </c>
      <c r="E904" t="s">
        <v>310</v>
      </c>
      <c r="F904" s="2" t="s">
        <v>310</v>
      </c>
      <c r="G904" s="2" t="s">
        <v>4437</v>
      </c>
      <c r="H904" s="2" t="s">
        <v>310</v>
      </c>
      <c r="I904" s="2" t="s">
        <v>2519</v>
      </c>
      <c r="J904" s="2" t="s">
        <v>3673</v>
      </c>
      <c r="K904" s="2" t="s">
        <v>2519</v>
      </c>
      <c r="L904" s="2" t="s">
        <v>4438</v>
      </c>
      <c r="M904" s="2" t="s">
        <v>4439</v>
      </c>
    </row>
    <row r="905" spans="1:13">
      <c r="A905">
        <v>0</v>
      </c>
      <c r="B905">
        <v>0</v>
      </c>
      <c r="C905">
        <v>0</v>
      </c>
      <c r="D905">
        <f t="shared" si="14"/>
        <v>0</v>
      </c>
      <c r="E905" t="s">
        <v>311</v>
      </c>
      <c r="F905" s="2" t="s">
        <v>311</v>
      </c>
      <c r="G905" s="2" t="s">
        <v>4440</v>
      </c>
      <c r="H905" s="2" t="s">
        <v>4441</v>
      </c>
      <c r="I905" s="2" t="s">
        <v>4442</v>
      </c>
      <c r="J905" s="2" t="s">
        <v>4443</v>
      </c>
      <c r="K905" s="2" t="s">
        <v>4444</v>
      </c>
      <c r="L905" s="2" t="s">
        <v>4445</v>
      </c>
      <c r="M905" s="2" t="s">
        <v>4446</v>
      </c>
    </row>
    <row r="906" spans="1:13">
      <c r="A906">
        <v>0</v>
      </c>
      <c r="B906">
        <v>0</v>
      </c>
      <c r="C906">
        <v>0</v>
      </c>
      <c r="D906">
        <f t="shared" si="14"/>
        <v>0</v>
      </c>
      <c r="E906" t="s">
        <v>312</v>
      </c>
      <c r="F906" s="2" t="s">
        <v>312</v>
      </c>
      <c r="G906" s="2" t="s">
        <v>4447</v>
      </c>
      <c r="H906" s="2" t="s">
        <v>4448</v>
      </c>
      <c r="I906" s="2" t="s">
        <v>4449</v>
      </c>
      <c r="J906" s="2" t="s">
        <v>4450</v>
      </c>
      <c r="K906" s="2" t="s">
        <v>4451</v>
      </c>
      <c r="L906" s="2" t="s">
        <v>4452</v>
      </c>
      <c r="M906" s="2" t="s">
        <v>4453</v>
      </c>
    </row>
    <row r="907" spans="1:13">
      <c r="A907">
        <v>0</v>
      </c>
      <c r="B907">
        <v>0</v>
      </c>
      <c r="C907">
        <v>0</v>
      </c>
      <c r="D907">
        <f t="shared" si="14"/>
        <v>0</v>
      </c>
      <c r="E907" t="s">
        <v>313</v>
      </c>
      <c r="F907" s="2" t="s">
        <v>313</v>
      </c>
      <c r="G907" s="2" t="s">
        <v>4454</v>
      </c>
      <c r="H907" s="2" t="s">
        <v>4455</v>
      </c>
      <c r="I907" s="2" t="s">
        <v>4456</v>
      </c>
      <c r="J907" s="2" t="s">
        <v>4457</v>
      </c>
      <c r="K907" s="2" t="s">
        <v>2540</v>
      </c>
      <c r="L907" s="2" t="s">
        <v>4458</v>
      </c>
      <c r="M907" s="2" t="s">
        <v>4459</v>
      </c>
    </row>
    <row r="908" spans="1:13">
      <c r="A908">
        <v>0</v>
      </c>
      <c r="B908">
        <v>0</v>
      </c>
      <c r="C908">
        <v>0</v>
      </c>
      <c r="D908">
        <f t="shared" si="14"/>
        <v>0</v>
      </c>
      <c r="E908" t="s">
        <v>314</v>
      </c>
      <c r="F908" s="2" t="s">
        <v>314</v>
      </c>
      <c r="G908" s="2" t="s">
        <v>4460</v>
      </c>
      <c r="H908" s="2" t="s">
        <v>4461</v>
      </c>
      <c r="I908" s="2" t="s">
        <v>4462</v>
      </c>
      <c r="J908" s="2" t="s">
        <v>4463</v>
      </c>
      <c r="K908" s="2" t="s">
        <v>4464</v>
      </c>
      <c r="L908" s="2" t="s">
        <v>4465</v>
      </c>
      <c r="M908" s="2" t="s">
        <v>4466</v>
      </c>
    </row>
    <row r="909" spans="1:13">
      <c r="A909">
        <v>0</v>
      </c>
      <c r="B909">
        <v>0</v>
      </c>
      <c r="C909">
        <v>0</v>
      </c>
      <c r="D909">
        <f t="shared" si="14"/>
        <v>0</v>
      </c>
      <c r="E909" t="s">
        <v>315</v>
      </c>
      <c r="F909" s="2" t="s">
        <v>315</v>
      </c>
      <c r="G909" s="2" t="s">
        <v>4467</v>
      </c>
      <c r="H909" s="2" t="s">
        <v>4468</v>
      </c>
      <c r="I909" s="2" t="s">
        <v>4469</v>
      </c>
      <c r="J909" s="2" t="s">
        <v>4470</v>
      </c>
      <c r="K909" s="2" t="s">
        <v>4471</v>
      </c>
      <c r="L909" s="2" t="s">
        <v>4472</v>
      </c>
      <c r="M909" s="2" t="s">
        <v>4473</v>
      </c>
    </row>
    <row r="910" spans="1:13">
      <c r="A910">
        <v>0</v>
      </c>
      <c r="B910">
        <v>0</v>
      </c>
      <c r="C910">
        <v>0</v>
      </c>
      <c r="D910">
        <f t="shared" si="14"/>
        <v>0</v>
      </c>
      <c r="E910" t="s">
        <v>317</v>
      </c>
      <c r="F910" s="2" t="s">
        <v>317</v>
      </c>
      <c r="G910" s="2" t="s">
        <v>4480</v>
      </c>
      <c r="H910" s="2" t="s">
        <v>4481</v>
      </c>
      <c r="I910" s="2" t="s">
        <v>4482</v>
      </c>
      <c r="J910" s="2" t="s">
        <v>4483</v>
      </c>
      <c r="K910" s="2" t="s">
        <v>4484</v>
      </c>
      <c r="L910" s="2" t="s">
        <v>4485</v>
      </c>
      <c r="M910" s="2" t="s">
        <v>4486</v>
      </c>
    </row>
    <row r="911" spans="1:13">
      <c r="A911">
        <v>0</v>
      </c>
      <c r="B911">
        <v>0</v>
      </c>
      <c r="C911">
        <v>0</v>
      </c>
      <c r="D911">
        <f t="shared" si="14"/>
        <v>0</v>
      </c>
      <c r="E911" t="s">
        <v>318</v>
      </c>
      <c r="F911" s="2" t="s">
        <v>318</v>
      </c>
      <c r="G911" s="2" t="s">
        <v>4487</v>
      </c>
      <c r="H911" s="2" t="s">
        <v>4488</v>
      </c>
      <c r="I911" s="2" t="s">
        <v>4489</v>
      </c>
      <c r="J911" s="2" t="s">
        <v>3165</v>
      </c>
      <c r="K911" s="2" t="s">
        <v>2593</v>
      </c>
      <c r="L911" s="2" t="s">
        <v>4490</v>
      </c>
      <c r="M911" s="2" t="s">
        <v>4491</v>
      </c>
    </row>
    <row r="912" spans="1:13">
      <c r="A912">
        <v>0</v>
      </c>
      <c r="B912">
        <v>0</v>
      </c>
      <c r="C912">
        <v>0</v>
      </c>
      <c r="D912">
        <f t="shared" si="14"/>
        <v>0</v>
      </c>
      <c r="E912" t="s">
        <v>319</v>
      </c>
      <c r="F912" s="2" t="s">
        <v>319</v>
      </c>
      <c r="G912" s="2" t="s">
        <v>4492</v>
      </c>
      <c r="H912" s="2" t="s">
        <v>4493</v>
      </c>
      <c r="I912" s="2" t="s">
        <v>4494</v>
      </c>
      <c r="J912" s="2" t="s">
        <v>4495</v>
      </c>
      <c r="K912" s="2" t="s">
        <v>2804</v>
      </c>
      <c r="L912" s="2" t="s">
        <v>4496</v>
      </c>
      <c r="M912" s="2" t="s">
        <v>4497</v>
      </c>
    </row>
    <row r="913" spans="1:13">
      <c r="A913">
        <v>0</v>
      </c>
      <c r="B913">
        <v>0</v>
      </c>
      <c r="C913">
        <v>0</v>
      </c>
      <c r="D913">
        <f t="shared" si="14"/>
        <v>0</v>
      </c>
      <c r="E913" t="s">
        <v>320</v>
      </c>
      <c r="F913" s="2" t="s">
        <v>320</v>
      </c>
      <c r="G913" s="2" t="s">
        <v>4498</v>
      </c>
      <c r="H913" s="2" t="s">
        <v>4499</v>
      </c>
      <c r="I913" s="2" t="s">
        <v>4500</v>
      </c>
      <c r="J913" s="2" t="s">
        <v>2539</v>
      </c>
      <c r="K913" s="2" t="s">
        <v>4501</v>
      </c>
      <c r="L913" s="2" t="s">
        <v>4502</v>
      </c>
      <c r="M913" s="2" t="s">
        <v>4503</v>
      </c>
    </row>
    <row r="914" spans="1:13">
      <c r="A914">
        <v>0</v>
      </c>
      <c r="B914">
        <v>0</v>
      </c>
      <c r="C914">
        <v>0</v>
      </c>
      <c r="D914">
        <f t="shared" si="14"/>
        <v>0</v>
      </c>
      <c r="E914" t="s">
        <v>322</v>
      </c>
      <c r="F914" s="2" t="s">
        <v>322</v>
      </c>
      <c r="G914" s="2" t="s">
        <v>4511</v>
      </c>
      <c r="H914" s="2" t="s">
        <v>4512</v>
      </c>
      <c r="I914" s="2" t="s">
        <v>4513</v>
      </c>
      <c r="J914" s="2" t="s">
        <v>4514</v>
      </c>
      <c r="K914" s="2" t="s">
        <v>2804</v>
      </c>
      <c r="L914" s="2" t="s">
        <v>4515</v>
      </c>
      <c r="M914" s="2" t="s">
        <v>4516</v>
      </c>
    </row>
    <row r="915" spans="1:13">
      <c r="A915">
        <v>0</v>
      </c>
      <c r="B915">
        <v>0</v>
      </c>
      <c r="C915">
        <v>0</v>
      </c>
      <c r="D915">
        <f t="shared" si="14"/>
        <v>0</v>
      </c>
      <c r="E915" t="s">
        <v>323</v>
      </c>
      <c r="F915" s="2" t="s">
        <v>323</v>
      </c>
      <c r="G915" s="2" t="s">
        <v>4517</v>
      </c>
      <c r="H915" s="2" t="s">
        <v>4518</v>
      </c>
      <c r="I915" s="2" t="s">
        <v>4519</v>
      </c>
      <c r="J915" s="2" t="s">
        <v>4520</v>
      </c>
      <c r="K915" s="2" t="s">
        <v>4521</v>
      </c>
      <c r="L915" s="2" t="s">
        <v>4522</v>
      </c>
      <c r="M915" s="2" t="s">
        <v>4523</v>
      </c>
    </row>
    <row r="916" spans="1:13">
      <c r="A916">
        <v>0</v>
      </c>
      <c r="B916">
        <v>0</v>
      </c>
      <c r="C916">
        <v>0</v>
      </c>
      <c r="D916">
        <f t="shared" si="14"/>
        <v>0</v>
      </c>
      <c r="E916" t="s">
        <v>325</v>
      </c>
      <c r="F916" s="2" t="s">
        <v>325</v>
      </c>
      <c r="G916" s="2" t="s">
        <v>4529</v>
      </c>
      <c r="H916" s="2" t="s">
        <v>4530</v>
      </c>
      <c r="I916" s="2" t="s">
        <v>4531</v>
      </c>
      <c r="J916" s="2" t="s">
        <v>4532</v>
      </c>
      <c r="K916" s="2" t="s">
        <v>4533</v>
      </c>
      <c r="L916" s="2" t="s">
        <v>4534</v>
      </c>
      <c r="M916" s="2" t="s">
        <v>4535</v>
      </c>
    </row>
    <row r="917" spans="1:13">
      <c r="A917">
        <v>0</v>
      </c>
      <c r="B917">
        <v>0</v>
      </c>
      <c r="C917">
        <v>0</v>
      </c>
      <c r="D917">
        <f t="shared" si="14"/>
        <v>0</v>
      </c>
      <c r="E917" t="s">
        <v>326</v>
      </c>
      <c r="F917" s="2" t="s">
        <v>326</v>
      </c>
      <c r="G917" s="2" t="s">
        <v>4536</v>
      </c>
      <c r="H917" s="2" t="s">
        <v>4537</v>
      </c>
      <c r="I917" s="2" t="s">
        <v>4538</v>
      </c>
      <c r="J917" s="2" t="s">
        <v>4539</v>
      </c>
      <c r="K917" s="2" t="s">
        <v>4444</v>
      </c>
      <c r="L917" s="2" t="s">
        <v>4540</v>
      </c>
      <c r="M917" s="2" t="s">
        <v>4541</v>
      </c>
    </row>
    <row r="918" spans="1:13">
      <c r="A918">
        <v>0</v>
      </c>
      <c r="B918">
        <v>0</v>
      </c>
      <c r="C918">
        <v>0</v>
      </c>
      <c r="D918">
        <f t="shared" si="14"/>
        <v>0</v>
      </c>
      <c r="E918" t="s">
        <v>327</v>
      </c>
      <c r="F918" s="2" t="s">
        <v>327</v>
      </c>
      <c r="G918" s="2" t="s">
        <v>4542</v>
      </c>
      <c r="H918" s="2" t="s">
        <v>4543</v>
      </c>
      <c r="I918" s="2" t="s">
        <v>4544</v>
      </c>
      <c r="J918" s="2" t="s">
        <v>4545</v>
      </c>
      <c r="K918" s="2" t="s">
        <v>4546</v>
      </c>
      <c r="L918" s="2" t="s">
        <v>4547</v>
      </c>
      <c r="M918" s="2" t="s">
        <v>4548</v>
      </c>
    </row>
    <row r="919" spans="1:13">
      <c r="A919">
        <v>0</v>
      </c>
      <c r="B919">
        <v>0</v>
      </c>
      <c r="C919">
        <v>0</v>
      </c>
      <c r="D919">
        <f t="shared" si="14"/>
        <v>0</v>
      </c>
      <c r="E919" t="s">
        <v>328</v>
      </c>
      <c r="F919" s="2" t="s">
        <v>328</v>
      </c>
      <c r="G919" s="2" t="s">
        <v>4549</v>
      </c>
      <c r="H919" s="2" t="s">
        <v>4550</v>
      </c>
      <c r="I919" s="2" t="s">
        <v>4551</v>
      </c>
      <c r="J919" s="2" t="s">
        <v>4552</v>
      </c>
      <c r="K919" s="2" t="s">
        <v>2519</v>
      </c>
      <c r="L919" s="2" t="s">
        <v>4553</v>
      </c>
      <c r="M919" s="2" t="s">
        <v>4554</v>
      </c>
    </row>
    <row r="920" spans="1:13">
      <c r="A920">
        <v>0</v>
      </c>
      <c r="B920">
        <v>0</v>
      </c>
      <c r="C920">
        <v>0</v>
      </c>
      <c r="D920">
        <f t="shared" si="14"/>
        <v>0</v>
      </c>
      <c r="E920" t="s">
        <v>329</v>
      </c>
      <c r="F920" s="2" t="s">
        <v>329</v>
      </c>
      <c r="G920" s="2" t="s">
        <v>4555</v>
      </c>
      <c r="H920" s="2" t="s">
        <v>4556</v>
      </c>
      <c r="I920" s="2" t="s">
        <v>4557</v>
      </c>
      <c r="J920" s="2" t="s">
        <v>4558</v>
      </c>
      <c r="K920" s="2" t="s">
        <v>2931</v>
      </c>
      <c r="L920" s="2" t="s">
        <v>4559</v>
      </c>
      <c r="M920" s="2" t="s">
        <v>4560</v>
      </c>
    </row>
    <row r="921" spans="1:13">
      <c r="A921">
        <v>4743900</v>
      </c>
      <c r="B921">
        <v>0</v>
      </c>
      <c r="C921">
        <v>0</v>
      </c>
      <c r="D921">
        <f t="shared" si="14"/>
        <v>0</v>
      </c>
      <c r="E921" t="s">
        <v>331</v>
      </c>
      <c r="F921" s="2" t="s">
        <v>331</v>
      </c>
      <c r="G921" s="2" t="s">
        <v>4568</v>
      </c>
      <c r="H921" s="2" t="s">
        <v>4569</v>
      </c>
      <c r="I921" s="2" t="s">
        <v>4570</v>
      </c>
      <c r="J921" s="2" t="s">
        <v>4571</v>
      </c>
      <c r="K921" s="2" t="s">
        <v>4572</v>
      </c>
      <c r="L921" s="2" t="s">
        <v>4573</v>
      </c>
      <c r="M921" s="2" t="s">
        <v>4574</v>
      </c>
    </row>
    <row r="922" spans="1:13">
      <c r="A922">
        <v>0</v>
      </c>
      <c r="B922">
        <v>0</v>
      </c>
      <c r="C922">
        <v>0</v>
      </c>
      <c r="D922">
        <f t="shared" si="14"/>
        <v>0</v>
      </c>
      <c r="E922" t="s">
        <v>332</v>
      </c>
      <c r="F922" s="2" t="s">
        <v>332</v>
      </c>
      <c r="G922" s="2" t="s">
        <v>4575</v>
      </c>
      <c r="H922" s="2" t="s">
        <v>4576</v>
      </c>
      <c r="I922" s="2" t="s">
        <v>4577</v>
      </c>
      <c r="J922" s="2" t="s">
        <v>4578</v>
      </c>
      <c r="K922" s="2" t="s">
        <v>2844</v>
      </c>
      <c r="L922" s="2" t="s">
        <v>4579</v>
      </c>
      <c r="M922" s="2" t="s">
        <v>4580</v>
      </c>
    </row>
    <row r="923" spans="1:13">
      <c r="A923">
        <v>0</v>
      </c>
      <c r="B923">
        <v>0</v>
      </c>
      <c r="C923">
        <v>0</v>
      </c>
      <c r="D923">
        <f t="shared" si="14"/>
        <v>0</v>
      </c>
      <c r="E923" t="s">
        <v>333</v>
      </c>
      <c r="F923" s="2" t="s">
        <v>333</v>
      </c>
      <c r="G923" s="2" t="s">
        <v>4581</v>
      </c>
      <c r="H923" s="2" t="s">
        <v>4582</v>
      </c>
      <c r="I923" s="2" t="s">
        <v>4583</v>
      </c>
      <c r="J923" s="2" t="s">
        <v>4584</v>
      </c>
      <c r="K923" s="2" t="s">
        <v>2931</v>
      </c>
      <c r="L923" s="2" t="s">
        <v>4585</v>
      </c>
      <c r="M923" s="2" t="s">
        <v>4586</v>
      </c>
    </row>
    <row r="924" spans="1:13">
      <c r="A924">
        <v>0</v>
      </c>
      <c r="B924">
        <v>0</v>
      </c>
      <c r="C924">
        <v>0</v>
      </c>
      <c r="D924">
        <f t="shared" si="14"/>
        <v>0</v>
      </c>
      <c r="E924" t="s">
        <v>334</v>
      </c>
      <c r="F924" s="2" t="s">
        <v>334</v>
      </c>
      <c r="G924" s="2" t="s">
        <v>4587</v>
      </c>
      <c r="H924" s="2" t="s">
        <v>4588</v>
      </c>
      <c r="I924" s="2" t="s">
        <v>4589</v>
      </c>
      <c r="J924" s="2" t="s">
        <v>4590</v>
      </c>
      <c r="K924" s="2" t="s">
        <v>2519</v>
      </c>
      <c r="L924" s="2" t="s">
        <v>4591</v>
      </c>
      <c r="M924" s="2" t="s">
        <v>4592</v>
      </c>
    </row>
    <row r="925" spans="1:13">
      <c r="A925">
        <v>0</v>
      </c>
      <c r="B925">
        <v>0</v>
      </c>
      <c r="C925">
        <v>0</v>
      </c>
      <c r="D925">
        <f t="shared" si="14"/>
        <v>0</v>
      </c>
      <c r="E925" t="s">
        <v>335</v>
      </c>
      <c r="F925" s="2" t="s">
        <v>335</v>
      </c>
      <c r="G925" s="2" t="s">
        <v>4599</v>
      </c>
      <c r="H925" s="2" t="s">
        <v>4600</v>
      </c>
      <c r="I925" s="2" t="s">
        <v>4601</v>
      </c>
      <c r="J925" s="2" t="s">
        <v>4602</v>
      </c>
      <c r="K925" s="2" t="s">
        <v>4603</v>
      </c>
      <c r="L925" s="2" t="s">
        <v>4604</v>
      </c>
      <c r="M925" s="2" t="s">
        <v>4605</v>
      </c>
    </row>
    <row r="926" spans="1:13">
      <c r="A926">
        <v>0</v>
      </c>
      <c r="B926">
        <v>0</v>
      </c>
      <c r="C926">
        <v>0</v>
      </c>
      <c r="D926">
        <f t="shared" si="14"/>
        <v>0</v>
      </c>
      <c r="E926" t="s">
        <v>336</v>
      </c>
      <c r="F926" s="2" t="s">
        <v>336</v>
      </c>
      <c r="G926" s="2" t="s">
        <v>4606</v>
      </c>
      <c r="H926" s="2" t="s">
        <v>4607</v>
      </c>
      <c r="I926" s="2" t="s">
        <v>4608</v>
      </c>
      <c r="J926" s="2" t="s">
        <v>4609</v>
      </c>
      <c r="K926" s="2" t="s">
        <v>2593</v>
      </c>
      <c r="L926" s="2" t="s">
        <v>4610</v>
      </c>
      <c r="M926" s="2" t="s">
        <v>4611</v>
      </c>
    </row>
    <row r="927" spans="1:13">
      <c r="A927">
        <v>0</v>
      </c>
      <c r="B927">
        <v>0</v>
      </c>
      <c r="C927">
        <v>0</v>
      </c>
      <c r="D927">
        <f t="shared" si="14"/>
        <v>0</v>
      </c>
      <c r="E927" t="s">
        <v>337</v>
      </c>
      <c r="F927" s="2" t="s">
        <v>337</v>
      </c>
      <c r="G927" s="2" t="s">
        <v>4612</v>
      </c>
      <c r="H927" s="2" t="s">
        <v>4613</v>
      </c>
      <c r="I927" s="2" t="s">
        <v>4614</v>
      </c>
      <c r="J927" s="2" t="s">
        <v>2717</v>
      </c>
      <c r="K927" s="2" t="s">
        <v>2481</v>
      </c>
      <c r="L927" s="2" t="s">
        <v>4615</v>
      </c>
      <c r="M927" s="2" t="s">
        <v>4616</v>
      </c>
    </row>
    <row r="928" spans="1:13">
      <c r="A928">
        <v>5201500</v>
      </c>
      <c r="B928">
        <v>0</v>
      </c>
      <c r="C928">
        <v>0</v>
      </c>
      <c r="D928">
        <f t="shared" si="14"/>
        <v>0</v>
      </c>
      <c r="E928" t="s">
        <v>339</v>
      </c>
      <c r="F928" s="2" t="s">
        <v>339</v>
      </c>
      <c r="G928" s="2" t="s">
        <v>4623</v>
      </c>
      <c r="H928" s="2" t="s">
        <v>339</v>
      </c>
      <c r="I928" s="2" t="s">
        <v>2519</v>
      </c>
      <c r="J928" s="2" t="s">
        <v>2539</v>
      </c>
      <c r="K928" s="2" t="s">
        <v>2931</v>
      </c>
      <c r="L928" s="2" t="s">
        <v>4624</v>
      </c>
      <c r="M928" s="2" t="s">
        <v>4625</v>
      </c>
    </row>
    <row r="929" spans="1:13">
      <c r="A929">
        <v>0</v>
      </c>
      <c r="B929">
        <v>0</v>
      </c>
      <c r="C929">
        <v>0</v>
      </c>
      <c r="D929">
        <f t="shared" si="14"/>
        <v>0</v>
      </c>
      <c r="E929" t="s">
        <v>341</v>
      </c>
      <c r="F929" s="2" t="s">
        <v>341</v>
      </c>
      <c r="G929" s="2" t="s">
        <v>4633</v>
      </c>
      <c r="H929" s="2" t="s">
        <v>4634</v>
      </c>
      <c r="I929" s="2" t="s">
        <v>4635</v>
      </c>
      <c r="J929" s="2" t="s">
        <v>4636</v>
      </c>
      <c r="K929" s="2" t="s">
        <v>4637</v>
      </c>
      <c r="L929" s="2" t="s">
        <v>4638</v>
      </c>
      <c r="M929" s="2" t="s">
        <v>4639</v>
      </c>
    </row>
    <row r="930" spans="1:13">
      <c r="A930">
        <v>0</v>
      </c>
      <c r="B930">
        <v>0</v>
      </c>
      <c r="C930">
        <v>0</v>
      </c>
      <c r="D930">
        <f t="shared" si="14"/>
        <v>0</v>
      </c>
      <c r="E930" t="s">
        <v>343</v>
      </c>
      <c r="F930" s="2" t="s">
        <v>343</v>
      </c>
      <c r="G930" s="2" t="s">
        <v>4646</v>
      </c>
      <c r="H930" s="2" t="s">
        <v>4647</v>
      </c>
      <c r="I930" s="2" t="s">
        <v>4648</v>
      </c>
      <c r="J930" s="2" t="s">
        <v>4649</v>
      </c>
      <c r="K930" s="2" t="s">
        <v>4650</v>
      </c>
      <c r="L930" s="2" t="s">
        <v>4651</v>
      </c>
      <c r="M930" s="2" t="s">
        <v>4652</v>
      </c>
    </row>
    <row r="931" spans="1:13">
      <c r="A931">
        <v>0</v>
      </c>
      <c r="B931">
        <v>0</v>
      </c>
      <c r="C931">
        <v>0</v>
      </c>
      <c r="D931">
        <f t="shared" si="14"/>
        <v>0</v>
      </c>
      <c r="E931" t="s">
        <v>344</v>
      </c>
      <c r="F931" s="2" t="s">
        <v>344</v>
      </c>
      <c r="G931" s="2" t="s">
        <v>4653</v>
      </c>
      <c r="H931" s="2" t="s">
        <v>4654</v>
      </c>
      <c r="I931" s="2" t="s">
        <v>4655</v>
      </c>
      <c r="J931" s="2" t="s">
        <v>4656</v>
      </c>
      <c r="K931" s="2" t="s">
        <v>2804</v>
      </c>
      <c r="L931" s="2" t="s">
        <v>4657</v>
      </c>
      <c r="M931" s="2" t="s">
        <v>4658</v>
      </c>
    </row>
    <row r="932" spans="1:13">
      <c r="A932">
        <v>5694800</v>
      </c>
      <c r="B932">
        <v>0</v>
      </c>
      <c r="C932">
        <v>0</v>
      </c>
      <c r="D932">
        <f t="shared" si="14"/>
        <v>0</v>
      </c>
      <c r="E932" t="s">
        <v>345</v>
      </c>
      <c r="F932" s="2" t="s">
        <v>345</v>
      </c>
      <c r="G932" s="2" t="s">
        <v>4659</v>
      </c>
      <c r="H932" s="2" t="s">
        <v>4660</v>
      </c>
      <c r="I932" s="2" t="s">
        <v>4661</v>
      </c>
      <c r="J932" s="2" t="s">
        <v>4662</v>
      </c>
      <c r="K932" s="2" t="s">
        <v>4663</v>
      </c>
      <c r="L932" s="2" t="s">
        <v>4664</v>
      </c>
      <c r="M932" s="2" t="s">
        <v>4665</v>
      </c>
    </row>
    <row r="933" spans="1:13">
      <c r="A933">
        <v>0</v>
      </c>
      <c r="B933">
        <v>0</v>
      </c>
      <c r="C933">
        <v>0</v>
      </c>
      <c r="D933">
        <f t="shared" si="14"/>
        <v>0</v>
      </c>
      <c r="E933" t="s">
        <v>346</v>
      </c>
      <c r="F933" s="2" t="s">
        <v>346</v>
      </c>
      <c r="G933" s="2" t="s">
        <v>4666</v>
      </c>
      <c r="H933" s="2" t="s">
        <v>4667</v>
      </c>
      <c r="I933" s="2" t="s">
        <v>2519</v>
      </c>
      <c r="J933" s="2" t="s">
        <v>2460</v>
      </c>
      <c r="K933" s="2" t="s">
        <v>3423</v>
      </c>
      <c r="L933" s="2" t="s">
        <v>2460</v>
      </c>
      <c r="M933" s="2" t="s">
        <v>4668</v>
      </c>
    </row>
    <row r="934" spans="1:13">
      <c r="A934">
        <v>0</v>
      </c>
      <c r="B934">
        <v>0</v>
      </c>
      <c r="C934">
        <v>0</v>
      </c>
      <c r="D934">
        <f t="shared" si="14"/>
        <v>0</v>
      </c>
      <c r="E934" t="s">
        <v>347</v>
      </c>
      <c r="F934" s="2" t="s">
        <v>347</v>
      </c>
      <c r="G934" s="2" t="s">
        <v>4669</v>
      </c>
      <c r="H934" s="2" t="s">
        <v>4670</v>
      </c>
      <c r="I934" s="2" t="s">
        <v>4671</v>
      </c>
      <c r="J934" s="2" t="s">
        <v>4672</v>
      </c>
      <c r="K934" s="2" t="s">
        <v>2519</v>
      </c>
      <c r="L934" s="2" t="s">
        <v>4673</v>
      </c>
      <c r="M934" s="2" t="s">
        <v>4674</v>
      </c>
    </row>
    <row r="935" spans="1:13">
      <c r="A935">
        <v>0</v>
      </c>
      <c r="B935">
        <v>0</v>
      </c>
      <c r="C935">
        <v>0</v>
      </c>
      <c r="D935">
        <f t="shared" si="14"/>
        <v>0</v>
      </c>
      <c r="E935" t="s">
        <v>348</v>
      </c>
      <c r="F935" s="2" t="s">
        <v>348</v>
      </c>
      <c r="G935" s="2" t="s">
        <v>4675</v>
      </c>
      <c r="H935" s="2" t="s">
        <v>4676</v>
      </c>
      <c r="I935" s="2" t="s">
        <v>4677</v>
      </c>
      <c r="J935" s="2" t="s">
        <v>4678</v>
      </c>
      <c r="K935" s="2" t="s">
        <v>4679</v>
      </c>
      <c r="L935" s="2" t="s">
        <v>4680</v>
      </c>
      <c r="M935" s="2" t="s">
        <v>4681</v>
      </c>
    </row>
    <row r="936" spans="1:13">
      <c r="A936">
        <v>0</v>
      </c>
      <c r="B936">
        <v>0</v>
      </c>
      <c r="C936">
        <v>0</v>
      </c>
      <c r="D936">
        <f t="shared" si="14"/>
        <v>0</v>
      </c>
      <c r="E936" t="s">
        <v>349</v>
      </c>
      <c r="F936" s="2" t="s">
        <v>349</v>
      </c>
      <c r="G936" s="2" t="s">
        <v>4682</v>
      </c>
      <c r="H936" s="2" t="s">
        <v>4683</v>
      </c>
      <c r="I936" s="2" t="s">
        <v>4684</v>
      </c>
      <c r="J936" s="2" t="s">
        <v>2546</v>
      </c>
      <c r="K936" s="2" t="s">
        <v>4685</v>
      </c>
      <c r="L936" s="2" t="s">
        <v>4686</v>
      </c>
      <c r="M936" s="2" t="s">
        <v>4687</v>
      </c>
    </row>
    <row r="937" spans="1:13">
      <c r="A937">
        <v>0</v>
      </c>
      <c r="B937">
        <v>0</v>
      </c>
      <c r="C937">
        <v>0</v>
      </c>
      <c r="D937">
        <f t="shared" si="14"/>
        <v>0</v>
      </c>
      <c r="E937" t="s">
        <v>350</v>
      </c>
      <c r="F937" s="2" t="s">
        <v>350</v>
      </c>
      <c r="G937" s="2" t="s">
        <v>4688</v>
      </c>
      <c r="H937" s="2" t="s">
        <v>4689</v>
      </c>
      <c r="I937" s="2" t="s">
        <v>4690</v>
      </c>
      <c r="J937" s="2" t="s">
        <v>4691</v>
      </c>
      <c r="K937" s="2" t="s">
        <v>4201</v>
      </c>
      <c r="L937" s="2" t="s">
        <v>4692</v>
      </c>
      <c r="M937" s="2" t="s">
        <v>4693</v>
      </c>
    </row>
    <row r="938" spans="1:13">
      <c r="A938">
        <v>0</v>
      </c>
      <c r="B938">
        <v>0</v>
      </c>
      <c r="C938">
        <v>0</v>
      </c>
      <c r="D938">
        <f t="shared" si="14"/>
        <v>0</v>
      </c>
      <c r="E938" t="s">
        <v>352</v>
      </c>
      <c r="F938" s="2" t="s">
        <v>352</v>
      </c>
      <c r="G938" s="2" t="s">
        <v>4699</v>
      </c>
      <c r="H938" s="2" t="s">
        <v>4700</v>
      </c>
      <c r="I938" s="2" t="s">
        <v>2519</v>
      </c>
      <c r="J938" s="2" t="s">
        <v>4701</v>
      </c>
      <c r="K938" s="2" t="s">
        <v>4702</v>
      </c>
      <c r="L938" s="2" t="s">
        <v>4703</v>
      </c>
      <c r="M938" s="2" t="s">
        <v>4704</v>
      </c>
    </row>
    <row r="939" spans="1:13">
      <c r="A939">
        <v>0</v>
      </c>
      <c r="B939">
        <v>0</v>
      </c>
      <c r="C939">
        <v>0</v>
      </c>
      <c r="D939">
        <f t="shared" si="14"/>
        <v>0</v>
      </c>
      <c r="E939" t="s">
        <v>353</v>
      </c>
      <c r="F939" s="2" t="s">
        <v>353</v>
      </c>
      <c r="G939" s="2" t="s">
        <v>4705</v>
      </c>
      <c r="H939" s="2" t="s">
        <v>4706</v>
      </c>
      <c r="I939" s="2" t="s">
        <v>4707</v>
      </c>
      <c r="J939" s="2" t="s">
        <v>3165</v>
      </c>
      <c r="K939" s="2" t="s">
        <v>4708</v>
      </c>
      <c r="L939" s="2" t="s">
        <v>4709</v>
      </c>
      <c r="M939" s="2" t="s">
        <v>4710</v>
      </c>
    </row>
    <row r="940" spans="1:13">
      <c r="A940">
        <v>0</v>
      </c>
      <c r="B940">
        <v>0</v>
      </c>
      <c r="C940">
        <v>0</v>
      </c>
      <c r="D940">
        <f t="shared" si="14"/>
        <v>0</v>
      </c>
      <c r="E940" t="s">
        <v>354</v>
      </c>
      <c r="F940" s="2" t="s">
        <v>354</v>
      </c>
      <c r="G940" s="2" t="s">
        <v>4711</v>
      </c>
      <c r="H940" s="2" t="s">
        <v>4712</v>
      </c>
      <c r="I940" s="2" t="s">
        <v>4713</v>
      </c>
      <c r="J940" s="2" t="s">
        <v>2460</v>
      </c>
      <c r="K940" s="2" t="s">
        <v>2519</v>
      </c>
      <c r="L940" s="2" t="s">
        <v>4714</v>
      </c>
      <c r="M940" s="2" t="s">
        <v>4715</v>
      </c>
    </row>
    <row r="941" spans="1:13">
      <c r="A941">
        <v>0</v>
      </c>
      <c r="B941">
        <v>0</v>
      </c>
      <c r="C941">
        <v>0</v>
      </c>
      <c r="D941">
        <f t="shared" si="14"/>
        <v>0</v>
      </c>
      <c r="E941" t="s">
        <v>355</v>
      </c>
      <c r="F941" s="2" t="s">
        <v>355</v>
      </c>
      <c r="G941" s="2" t="s">
        <v>4716</v>
      </c>
      <c r="H941" s="2" t="s">
        <v>4717</v>
      </c>
      <c r="I941" s="2" t="s">
        <v>4718</v>
      </c>
      <c r="J941" s="2" t="s">
        <v>2632</v>
      </c>
      <c r="K941" s="2" t="s">
        <v>4719</v>
      </c>
      <c r="L941" s="2" t="s">
        <v>4720</v>
      </c>
      <c r="M941" s="2" t="s">
        <v>4721</v>
      </c>
    </row>
    <row r="942" spans="1:13">
      <c r="A942">
        <v>0</v>
      </c>
      <c r="B942">
        <v>0</v>
      </c>
      <c r="C942">
        <v>0</v>
      </c>
      <c r="D942">
        <f t="shared" si="14"/>
        <v>0</v>
      </c>
      <c r="E942" t="s">
        <v>356</v>
      </c>
      <c r="F942" s="2" t="s">
        <v>356</v>
      </c>
      <c r="G942" s="2" t="s">
        <v>4722</v>
      </c>
      <c r="H942" s="2" t="s">
        <v>4723</v>
      </c>
      <c r="I942" s="2" t="s">
        <v>4724</v>
      </c>
      <c r="J942" s="2" t="s">
        <v>4725</v>
      </c>
      <c r="K942" s="2" t="s">
        <v>2519</v>
      </c>
      <c r="L942" s="2" t="s">
        <v>4726</v>
      </c>
      <c r="M942" s="2" t="s">
        <v>4727</v>
      </c>
    </row>
    <row r="943" spans="1:13">
      <c r="A943">
        <v>0</v>
      </c>
      <c r="B943">
        <v>0</v>
      </c>
      <c r="C943">
        <v>0</v>
      </c>
      <c r="D943">
        <f t="shared" si="14"/>
        <v>0</v>
      </c>
      <c r="E943" t="s">
        <v>359</v>
      </c>
      <c r="F943" s="2" t="s">
        <v>359</v>
      </c>
      <c r="G943" s="2" t="s">
        <v>4741</v>
      </c>
      <c r="H943" s="2" t="s">
        <v>4742</v>
      </c>
      <c r="I943" s="2" t="s">
        <v>4743</v>
      </c>
      <c r="J943" s="2" t="s">
        <v>2539</v>
      </c>
      <c r="K943" s="2" t="s">
        <v>2540</v>
      </c>
      <c r="L943" s="2" t="s">
        <v>4744</v>
      </c>
      <c r="M943" s="2" t="s">
        <v>4745</v>
      </c>
    </row>
    <row r="944" spans="1:13">
      <c r="A944">
        <v>0</v>
      </c>
      <c r="B944">
        <v>0</v>
      </c>
      <c r="C944">
        <v>0</v>
      </c>
      <c r="D944">
        <f t="shared" si="14"/>
        <v>0</v>
      </c>
      <c r="E944" t="s">
        <v>360</v>
      </c>
      <c r="F944" s="2" t="s">
        <v>360</v>
      </c>
      <c r="G944" s="2" t="s">
        <v>4746</v>
      </c>
      <c r="H944" s="2" t="s">
        <v>4747</v>
      </c>
      <c r="I944" s="2" t="s">
        <v>4748</v>
      </c>
      <c r="J944" s="2" t="s">
        <v>3309</v>
      </c>
      <c r="K944" s="2" t="s">
        <v>2931</v>
      </c>
      <c r="L944" s="2" t="s">
        <v>4749</v>
      </c>
      <c r="M944" s="2" t="s">
        <v>4750</v>
      </c>
    </row>
    <row r="945" spans="1:13">
      <c r="A945">
        <v>0</v>
      </c>
      <c r="B945">
        <v>4137500</v>
      </c>
      <c r="C945">
        <v>0</v>
      </c>
      <c r="D945">
        <f t="shared" si="14"/>
        <v>0</v>
      </c>
      <c r="E945" t="s">
        <v>361</v>
      </c>
      <c r="F945" s="2" t="s">
        <v>361</v>
      </c>
      <c r="G945" s="2" t="s">
        <v>4751</v>
      </c>
      <c r="H945" s="2" t="s">
        <v>4752</v>
      </c>
      <c r="I945" s="2" t="s">
        <v>4753</v>
      </c>
      <c r="J945" s="2" t="s">
        <v>4602</v>
      </c>
      <c r="K945" s="2" t="s">
        <v>4754</v>
      </c>
      <c r="L945" s="2" t="s">
        <v>4755</v>
      </c>
      <c r="M945" s="2" t="s">
        <v>4756</v>
      </c>
    </row>
    <row r="946" spans="1:13">
      <c r="A946">
        <v>0</v>
      </c>
      <c r="B946">
        <v>0</v>
      </c>
      <c r="C946">
        <v>0</v>
      </c>
      <c r="D946">
        <f t="shared" si="14"/>
        <v>0</v>
      </c>
      <c r="E946" t="s">
        <v>362</v>
      </c>
      <c r="F946" s="2" t="s">
        <v>362</v>
      </c>
      <c r="G946" s="2" t="s">
        <v>4757</v>
      </c>
      <c r="H946" s="2" t="s">
        <v>4758</v>
      </c>
      <c r="I946" s="2" t="s">
        <v>4759</v>
      </c>
      <c r="J946" s="2" t="s">
        <v>4760</v>
      </c>
      <c r="K946" s="2" t="s">
        <v>4761</v>
      </c>
      <c r="L946" s="2" t="s">
        <v>4762</v>
      </c>
      <c r="M946" s="2" t="s">
        <v>4763</v>
      </c>
    </row>
    <row r="947" spans="1:13">
      <c r="A947">
        <v>0</v>
      </c>
      <c r="B947">
        <v>0</v>
      </c>
      <c r="C947">
        <v>0</v>
      </c>
      <c r="D947">
        <f t="shared" si="14"/>
        <v>0</v>
      </c>
      <c r="E947" t="s">
        <v>363</v>
      </c>
      <c r="F947" s="2" t="s">
        <v>363</v>
      </c>
      <c r="G947" s="2" t="s">
        <v>4764</v>
      </c>
      <c r="H947" s="2" t="s">
        <v>4765</v>
      </c>
      <c r="I947" s="2" t="s">
        <v>4766</v>
      </c>
      <c r="J947" s="2" t="s">
        <v>4767</v>
      </c>
      <c r="K947" s="2" t="s">
        <v>4768</v>
      </c>
      <c r="L947" s="2" t="s">
        <v>4769</v>
      </c>
      <c r="M947" s="2" t="s">
        <v>4770</v>
      </c>
    </row>
    <row r="948" spans="1:13">
      <c r="A948">
        <v>2456000</v>
      </c>
      <c r="B948">
        <v>0</v>
      </c>
      <c r="C948">
        <v>0</v>
      </c>
      <c r="D948">
        <f t="shared" si="14"/>
        <v>0</v>
      </c>
      <c r="E948" t="s">
        <v>365</v>
      </c>
      <c r="F948" s="2" t="s">
        <v>365</v>
      </c>
      <c r="G948" s="2" t="s">
        <v>4777</v>
      </c>
      <c r="H948" s="2" t="s">
        <v>4778</v>
      </c>
      <c r="I948" s="2" t="s">
        <v>3742</v>
      </c>
      <c r="J948" s="2" t="s">
        <v>2877</v>
      </c>
      <c r="K948" s="2" t="s">
        <v>4779</v>
      </c>
      <c r="L948" s="2" t="s">
        <v>3831</v>
      </c>
      <c r="M948" s="2" t="s">
        <v>4780</v>
      </c>
    </row>
    <row r="949" spans="1:13">
      <c r="A949">
        <v>0</v>
      </c>
      <c r="B949">
        <v>0</v>
      </c>
      <c r="C949">
        <v>0</v>
      </c>
      <c r="D949">
        <f t="shared" si="14"/>
        <v>0</v>
      </c>
      <c r="E949" t="s">
        <v>366</v>
      </c>
      <c r="F949" s="2" t="s">
        <v>366</v>
      </c>
      <c r="G949" s="2" t="s">
        <v>4781</v>
      </c>
      <c r="H949" s="2" t="s">
        <v>4782</v>
      </c>
      <c r="I949" s="2" t="s">
        <v>4783</v>
      </c>
      <c r="J949" s="2" t="s">
        <v>2460</v>
      </c>
      <c r="K949" s="2" t="s">
        <v>2519</v>
      </c>
      <c r="L949" s="2" t="s">
        <v>4784</v>
      </c>
      <c r="M949" s="2" t="s">
        <v>4785</v>
      </c>
    </row>
    <row r="950" spans="1:13">
      <c r="A950">
        <v>0</v>
      </c>
      <c r="B950">
        <v>0</v>
      </c>
      <c r="C950">
        <v>0</v>
      </c>
      <c r="D950">
        <f t="shared" si="14"/>
        <v>0</v>
      </c>
      <c r="E950" t="s">
        <v>368</v>
      </c>
      <c r="F950" s="2" t="s">
        <v>368</v>
      </c>
      <c r="G950" s="2" t="s">
        <v>4793</v>
      </c>
      <c r="H950" s="2" t="s">
        <v>4794</v>
      </c>
      <c r="I950" s="2" t="s">
        <v>4795</v>
      </c>
      <c r="J950" s="2" t="s">
        <v>4796</v>
      </c>
      <c r="K950" s="2" t="s">
        <v>4797</v>
      </c>
      <c r="L950" s="2" t="s">
        <v>4798</v>
      </c>
      <c r="M950" s="2" t="s">
        <v>4799</v>
      </c>
    </row>
    <row r="951" spans="1:13">
      <c r="A951">
        <v>0</v>
      </c>
      <c r="B951">
        <v>0</v>
      </c>
      <c r="C951">
        <v>0</v>
      </c>
      <c r="D951">
        <f t="shared" si="14"/>
        <v>0</v>
      </c>
      <c r="E951" t="s">
        <v>369</v>
      </c>
      <c r="F951" s="2" t="s">
        <v>369</v>
      </c>
      <c r="G951" s="2" t="s">
        <v>4800</v>
      </c>
      <c r="H951" s="2" t="s">
        <v>4801</v>
      </c>
      <c r="I951" s="2" t="s">
        <v>4802</v>
      </c>
      <c r="J951" s="2" t="s">
        <v>4803</v>
      </c>
      <c r="K951" s="2" t="s">
        <v>3940</v>
      </c>
      <c r="L951" s="2" t="s">
        <v>4804</v>
      </c>
      <c r="M951" s="2" t="s">
        <v>4805</v>
      </c>
    </row>
    <row r="952" spans="1:13">
      <c r="A952">
        <v>0</v>
      </c>
      <c r="B952">
        <v>0</v>
      </c>
      <c r="C952">
        <v>0</v>
      </c>
      <c r="D952">
        <f t="shared" si="14"/>
        <v>0</v>
      </c>
      <c r="E952" t="s">
        <v>371</v>
      </c>
      <c r="F952" s="2" t="s">
        <v>371</v>
      </c>
      <c r="G952" s="2" t="s">
        <v>4811</v>
      </c>
      <c r="H952" s="2" t="s">
        <v>4812</v>
      </c>
      <c r="I952" s="2" t="s">
        <v>4813</v>
      </c>
      <c r="J952" s="2" t="s">
        <v>4814</v>
      </c>
      <c r="K952" s="2" t="s">
        <v>4815</v>
      </c>
      <c r="L952" s="2" t="s">
        <v>4816</v>
      </c>
      <c r="M952" s="2" t="s">
        <v>4817</v>
      </c>
    </row>
    <row r="953" spans="1:13">
      <c r="A953">
        <v>0</v>
      </c>
      <c r="B953">
        <v>0</v>
      </c>
      <c r="C953">
        <v>0</v>
      </c>
      <c r="D953">
        <f t="shared" si="14"/>
        <v>0</v>
      </c>
      <c r="E953" t="s">
        <v>372</v>
      </c>
      <c r="F953" s="2" t="s">
        <v>372</v>
      </c>
      <c r="G953" s="2" t="s">
        <v>4818</v>
      </c>
      <c r="H953" s="2" t="s">
        <v>4819</v>
      </c>
      <c r="I953" s="2" t="s">
        <v>4820</v>
      </c>
      <c r="J953" s="2" t="s">
        <v>4821</v>
      </c>
      <c r="K953" s="2" t="s">
        <v>4822</v>
      </c>
      <c r="L953" s="2" t="s">
        <v>4823</v>
      </c>
      <c r="M953" s="2" t="s">
        <v>4824</v>
      </c>
    </row>
    <row r="954" spans="1:13">
      <c r="A954">
        <v>0</v>
      </c>
      <c r="B954">
        <v>0</v>
      </c>
      <c r="C954">
        <v>0</v>
      </c>
      <c r="D954">
        <f t="shared" si="14"/>
        <v>0</v>
      </c>
      <c r="E954" t="s">
        <v>373</v>
      </c>
      <c r="F954" s="2" t="s">
        <v>373</v>
      </c>
      <c r="G954" s="2" t="s">
        <v>4825</v>
      </c>
      <c r="H954" s="2" t="s">
        <v>4826</v>
      </c>
      <c r="I954" s="2" t="s">
        <v>4827</v>
      </c>
      <c r="J954" s="2" t="s">
        <v>2673</v>
      </c>
      <c r="K954" s="2" t="s">
        <v>2540</v>
      </c>
      <c r="L954" s="2" t="s">
        <v>4828</v>
      </c>
      <c r="M954" s="2" t="s">
        <v>4829</v>
      </c>
    </row>
    <row r="955" spans="1:13">
      <c r="A955">
        <v>0</v>
      </c>
      <c r="B955">
        <v>0</v>
      </c>
      <c r="C955">
        <v>0</v>
      </c>
      <c r="D955">
        <f t="shared" si="14"/>
        <v>0</v>
      </c>
      <c r="E955" t="s">
        <v>374</v>
      </c>
      <c r="F955" s="2" t="s">
        <v>374</v>
      </c>
      <c r="G955" s="2" t="s">
        <v>4830</v>
      </c>
      <c r="H955" s="2" t="s">
        <v>4831</v>
      </c>
      <c r="I955" s="2" t="s">
        <v>4832</v>
      </c>
      <c r="J955" s="2" t="s">
        <v>4833</v>
      </c>
      <c r="K955" s="2" t="s">
        <v>4834</v>
      </c>
      <c r="L955" s="2" t="s">
        <v>4835</v>
      </c>
      <c r="M955" s="2" t="s">
        <v>4836</v>
      </c>
    </row>
    <row r="956" spans="1:13">
      <c r="A956">
        <v>0</v>
      </c>
      <c r="B956">
        <v>0</v>
      </c>
      <c r="C956">
        <v>0</v>
      </c>
      <c r="D956">
        <f t="shared" si="14"/>
        <v>0</v>
      </c>
      <c r="E956" t="s">
        <v>376</v>
      </c>
      <c r="F956" s="2" t="s">
        <v>376</v>
      </c>
      <c r="G956" s="2" t="s">
        <v>4844</v>
      </c>
      <c r="H956" s="2" t="s">
        <v>4845</v>
      </c>
      <c r="I956" s="2" t="s">
        <v>4846</v>
      </c>
      <c r="J956" s="2" t="s">
        <v>4847</v>
      </c>
      <c r="K956" s="2" t="s">
        <v>4848</v>
      </c>
      <c r="L956" s="2" t="s">
        <v>4849</v>
      </c>
      <c r="M956" s="2" t="s">
        <v>4850</v>
      </c>
    </row>
    <row r="957" spans="1:13">
      <c r="A957">
        <v>0</v>
      </c>
      <c r="B957">
        <v>0</v>
      </c>
      <c r="C957">
        <v>0</v>
      </c>
      <c r="D957">
        <f t="shared" si="14"/>
        <v>0</v>
      </c>
      <c r="E957" t="s">
        <v>2374</v>
      </c>
      <c r="F957" s="2" t="s">
        <v>2374</v>
      </c>
      <c r="G957" s="2" t="s">
        <v>4851</v>
      </c>
      <c r="H957" s="2" t="s">
        <v>4852</v>
      </c>
      <c r="I957" s="2" t="s">
        <v>4853</v>
      </c>
      <c r="J957" s="2" t="s">
        <v>2673</v>
      </c>
      <c r="K957" s="2" t="s">
        <v>2540</v>
      </c>
      <c r="L957" s="2" t="s">
        <v>4854</v>
      </c>
      <c r="M957" s="2" t="s">
        <v>4855</v>
      </c>
    </row>
    <row r="958" spans="1:13">
      <c r="A958">
        <v>0</v>
      </c>
      <c r="B958">
        <v>0</v>
      </c>
      <c r="C958">
        <v>0</v>
      </c>
      <c r="D958">
        <f t="shared" si="14"/>
        <v>0</v>
      </c>
      <c r="E958" t="s">
        <v>377</v>
      </c>
      <c r="F958" s="2" t="s">
        <v>377</v>
      </c>
      <c r="G958" s="2" t="s">
        <v>4856</v>
      </c>
      <c r="H958" s="2" t="s">
        <v>4857</v>
      </c>
      <c r="I958" s="2" t="s">
        <v>4858</v>
      </c>
      <c r="J958" s="2" t="s">
        <v>4859</v>
      </c>
      <c r="K958" s="2" t="s">
        <v>3166</v>
      </c>
      <c r="L958" s="2" t="s">
        <v>4860</v>
      </c>
      <c r="M958" s="2" t="s">
        <v>4861</v>
      </c>
    </row>
    <row r="959" spans="1:13">
      <c r="A959">
        <v>0</v>
      </c>
      <c r="B959">
        <v>0</v>
      </c>
      <c r="C959">
        <v>0</v>
      </c>
      <c r="D959">
        <f t="shared" si="14"/>
        <v>0</v>
      </c>
      <c r="E959" t="s">
        <v>378</v>
      </c>
      <c r="F959" s="2" t="s">
        <v>378</v>
      </c>
      <c r="G959" s="2" t="s">
        <v>4862</v>
      </c>
      <c r="H959" s="2" t="s">
        <v>4863</v>
      </c>
      <c r="I959" s="2" t="s">
        <v>4864</v>
      </c>
      <c r="J959" s="2" t="s">
        <v>3165</v>
      </c>
      <c r="K959" s="2" t="s">
        <v>2593</v>
      </c>
      <c r="L959" s="2" t="s">
        <v>4865</v>
      </c>
      <c r="M959" s="2" t="s">
        <v>4866</v>
      </c>
    </row>
    <row r="960" spans="1:13">
      <c r="A960">
        <v>0</v>
      </c>
      <c r="B960">
        <v>0</v>
      </c>
      <c r="C960">
        <v>0</v>
      </c>
      <c r="D960">
        <f t="shared" si="14"/>
        <v>0</v>
      </c>
      <c r="E960" t="s">
        <v>379</v>
      </c>
      <c r="F960" s="2" t="s">
        <v>379</v>
      </c>
      <c r="G960" s="2" t="s">
        <v>4867</v>
      </c>
      <c r="H960" s="2" t="s">
        <v>4868</v>
      </c>
      <c r="I960" s="2" t="s">
        <v>4869</v>
      </c>
      <c r="J960" s="2" t="s">
        <v>2673</v>
      </c>
      <c r="K960" s="2" t="s">
        <v>2519</v>
      </c>
      <c r="L960" s="2" t="s">
        <v>4870</v>
      </c>
      <c r="M960" s="2" t="s">
        <v>4871</v>
      </c>
    </row>
    <row r="961" spans="1:13">
      <c r="A961">
        <v>0</v>
      </c>
      <c r="B961">
        <v>0</v>
      </c>
      <c r="C961">
        <v>0</v>
      </c>
      <c r="D961">
        <f t="shared" si="14"/>
        <v>0</v>
      </c>
      <c r="E961" t="s">
        <v>2375</v>
      </c>
      <c r="F961" s="2" t="s">
        <v>2375</v>
      </c>
      <c r="G961" s="2" t="s">
        <v>4877</v>
      </c>
      <c r="H961" s="2" t="s">
        <v>4878</v>
      </c>
      <c r="I961" s="2" t="s">
        <v>4879</v>
      </c>
      <c r="J961" s="2" t="s">
        <v>4880</v>
      </c>
      <c r="K961" s="2" t="s">
        <v>2905</v>
      </c>
      <c r="L961" s="2" t="s">
        <v>4881</v>
      </c>
      <c r="M961" s="2" t="s">
        <v>4882</v>
      </c>
    </row>
    <row r="962" spans="1:13">
      <c r="A962">
        <v>0</v>
      </c>
      <c r="B962">
        <v>0</v>
      </c>
      <c r="C962">
        <v>0</v>
      </c>
      <c r="D962">
        <f t="shared" ref="D962:D1025" si="15">MEDIAN(A962:C962)</f>
        <v>0</v>
      </c>
      <c r="E962" t="s">
        <v>382</v>
      </c>
      <c r="F962" s="2" t="s">
        <v>382</v>
      </c>
      <c r="G962" s="2" t="s">
        <v>4888</v>
      </c>
      <c r="H962" s="2" t="s">
        <v>4889</v>
      </c>
      <c r="I962" s="2" t="s">
        <v>4890</v>
      </c>
      <c r="J962" s="2" t="s">
        <v>4891</v>
      </c>
      <c r="K962" s="2" t="s">
        <v>2474</v>
      </c>
      <c r="L962" s="2" t="s">
        <v>4892</v>
      </c>
      <c r="M962" s="2" t="s">
        <v>4893</v>
      </c>
    </row>
    <row r="963" spans="1:13">
      <c r="A963">
        <v>0</v>
      </c>
      <c r="B963">
        <v>0</v>
      </c>
      <c r="C963">
        <v>0</v>
      </c>
      <c r="D963">
        <f t="shared" si="15"/>
        <v>0</v>
      </c>
      <c r="E963" t="s">
        <v>383</v>
      </c>
      <c r="F963" s="2" t="s">
        <v>383</v>
      </c>
      <c r="G963" s="2" t="s">
        <v>4894</v>
      </c>
      <c r="H963" s="2" t="s">
        <v>4895</v>
      </c>
      <c r="I963" s="2" t="s">
        <v>4896</v>
      </c>
      <c r="J963" s="2" t="s">
        <v>2539</v>
      </c>
      <c r="K963" s="2" t="s">
        <v>2931</v>
      </c>
      <c r="L963" s="2" t="s">
        <v>4897</v>
      </c>
      <c r="M963" s="2" t="s">
        <v>4898</v>
      </c>
    </row>
    <row r="964" spans="1:13">
      <c r="A964">
        <v>0</v>
      </c>
      <c r="B964">
        <v>0</v>
      </c>
      <c r="C964">
        <v>0</v>
      </c>
      <c r="D964">
        <f t="shared" si="15"/>
        <v>0</v>
      </c>
      <c r="E964" t="s">
        <v>384</v>
      </c>
      <c r="F964" s="2" t="s">
        <v>384</v>
      </c>
      <c r="G964" s="2" t="s">
        <v>4899</v>
      </c>
      <c r="H964" s="2" t="s">
        <v>4900</v>
      </c>
      <c r="I964" s="2" t="s">
        <v>4901</v>
      </c>
      <c r="J964" s="2" t="s">
        <v>4902</v>
      </c>
      <c r="K964" s="2" t="s">
        <v>4903</v>
      </c>
      <c r="L964" s="2" t="s">
        <v>4904</v>
      </c>
      <c r="M964" s="2" t="s">
        <v>4905</v>
      </c>
    </row>
    <row r="965" spans="1:13">
      <c r="A965">
        <v>0</v>
      </c>
      <c r="B965">
        <v>0</v>
      </c>
      <c r="C965">
        <v>0</v>
      </c>
      <c r="D965">
        <f t="shared" si="15"/>
        <v>0</v>
      </c>
      <c r="E965" t="s">
        <v>385</v>
      </c>
      <c r="F965" s="2" t="s">
        <v>385</v>
      </c>
      <c r="G965" s="2" t="s">
        <v>4906</v>
      </c>
      <c r="H965" s="2" t="s">
        <v>4907</v>
      </c>
      <c r="I965" s="2" t="s">
        <v>4908</v>
      </c>
      <c r="J965" s="2" t="s">
        <v>4909</v>
      </c>
      <c r="K965" s="2" t="s">
        <v>4910</v>
      </c>
      <c r="L965" s="2" t="s">
        <v>4911</v>
      </c>
      <c r="M965" s="2" t="s">
        <v>4912</v>
      </c>
    </row>
    <row r="966" spans="1:13">
      <c r="A966">
        <v>0</v>
      </c>
      <c r="B966">
        <v>0</v>
      </c>
      <c r="C966">
        <v>0</v>
      </c>
      <c r="D966">
        <f t="shared" si="15"/>
        <v>0</v>
      </c>
      <c r="E966" t="s">
        <v>386</v>
      </c>
      <c r="F966" s="2" t="s">
        <v>386</v>
      </c>
      <c r="G966" s="2" t="s">
        <v>4913</v>
      </c>
      <c r="H966" s="2" t="s">
        <v>4914</v>
      </c>
      <c r="I966" s="2" t="s">
        <v>4915</v>
      </c>
      <c r="J966" s="2" t="s">
        <v>4916</v>
      </c>
      <c r="K966" s="2" t="s">
        <v>4917</v>
      </c>
      <c r="L966" s="2" t="s">
        <v>4918</v>
      </c>
      <c r="M966" s="2" t="s">
        <v>4919</v>
      </c>
    </row>
    <row r="967" spans="1:13">
      <c r="A967">
        <v>0</v>
      </c>
      <c r="B967">
        <v>0</v>
      </c>
      <c r="C967">
        <v>0</v>
      </c>
      <c r="D967">
        <f t="shared" si="15"/>
        <v>0</v>
      </c>
      <c r="E967" t="s">
        <v>387</v>
      </c>
      <c r="F967" s="2" t="s">
        <v>387</v>
      </c>
      <c r="G967" s="2" t="s">
        <v>4920</v>
      </c>
      <c r="H967" s="2" t="s">
        <v>4921</v>
      </c>
      <c r="I967" s="2" t="s">
        <v>2519</v>
      </c>
      <c r="J967" s="2" t="s">
        <v>4922</v>
      </c>
      <c r="K967" s="2" t="s">
        <v>4923</v>
      </c>
      <c r="L967" s="2" t="s">
        <v>4924</v>
      </c>
      <c r="M967" s="2" t="s">
        <v>4925</v>
      </c>
    </row>
    <row r="968" spans="1:13">
      <c r="A968">
        <v>0</v>
      </c>
      <c r="B968">
        <v>0</v>
      </c>
      <c r="C968">
        <v>0</v>
      </c>
      <c r="D968">
        <f t="shared" si="15"/>
        <v>0</v>
      </c>
      <c r="E968" t="s">
        <v>389</v>
      </c>
      <c r="F968" s="2" t="s">
        <v>389</v>
      </c>
      <c r="G968" s="2" t="s">
        <v>4930</v>
      </c>
      <c r="H968" s="2" t="s">
        <v>4931</v>
      </c>
      <c r="I968" s="2" t="s">
        <v>4932</v>
      </c>
      <c r="J968" s="2" t="s">
        <v>3165</v>
      </c>
      <c r="K968" s="2" t="s">
        <v>2593</v>
      </c>
      <c r="L968" s="2" t="s">
        <v>4933</v>
      </c>
      <c r="M968" s="2" t="s">
        <v>4934</v>
      </c>
    </row>
    <row r="969" spans="1:13">
      <c r="A969">
        <v>2679500</v>
      </c>
      <c r="B969">
        <v>0</v>
      </c>
      <c r="C969">
        <v>0</v>
      </c>
      <c r="D969">
        <f t="shared" si="15"/>
        <v>0</v>
      </c>
      <c r="E969" t="s">
        <v>390</v>
      </c>
      <c r="F969" s="2" t="s">
        <v>390</v>
      </c>
      <c r="G969" s="2" t="s">
        <v>4935</v>
      </c>
      <c r="H969" s="2" t="s">
        <v>4936</v>
      </c>
      <c r="I969" s="2" t="s">
        <v>4937</v>
      </c>
      <c r="J969" s="2" t="s">
        <v>3031</v>
      </c>
      <c r="K969" s="2" t="s">
        <v>2878</v>
      </c>
      <c r="L969" s="2" t="s">
        <v>4938</v>
      </c>
      <c r="M969" s="2" t="s">
        <v>4939</v>
      </c>
    </row>
    <row r="970" spans="1:13">
      <c r="A970">
        <v>0</v>
      </c>
      <c r="B970">
        <v>0</v>
      </c>
      <c r="C970">
        <v>0</v>
      </c>
      <c r="D970">
        <f t="shared" si="15"/>
        <v>0</v>
      </c>
      <c r="E970" t="s">
        <v>391</v>
      </c>
      <c r="F970" s="2" t="s">
        <v>391</v>
      </c>
      <c r="G970" s="2" t="s">
        <v>4940</v>
      </c>
      <c r="H970" s="2" t="s">
        <v>4941</v>
      </c>
      <c r="I970" s="2" t="s">
        <v>4942</v>
      </c>
      <c r="J970" s="2" t="s">
        <v>3252</v>
      </c>
      <c r="K970" s="2" t="s">
        <v>2938</v>
      </c>
      <c r="L970" s="2" t="s">
        <v>4943</v>
      </c>
      <c r="M970" s="2" t="s">
        <v>4944</v>
      </c>
    </row>
    <row r="971" spans="1:13">
      <c r="A971">
        <v>0</v>
      </c>
      <c r="B971">
        <v>0</v>
      </c>
      <c r="C971">
        <v>0</v>
      </c>
      <c r="D971">
        <f t="shared" si="15"/>
        <v>0</v>
      </c>
      <c r="E971" t="s">
        <v>2376</v>
      </c>
      <c r="F971" s="2" t="s">
        <v>2376</v>
      </c>
      <c r="G971" s="2" t="s">
        <v>4945</v>
      </c>
      <c r="H971" s="2" t="s">
        <v>4946</v>
      </c>
      <c r="I971" s="2" t="s">
        <v>4947</v>
      </c>
      <c r="J971" s="2" t="s">
        <v>2904</v>
      </c>
      <c r="K971" s="2" t="s">
        <v>4948</v>
      </c>
      <c r="L971" s="2" t="s">
        <v>4949</v>
      </c>
      <c r="M971" s="2" t="s">
        <v>4950</v>
      </c>
    </row>
    <row r="972" spans="1:13">
      <c r="A972">
        <v>2008400</v>
      </c>
      <c r="B972">
        <v>0</v>
      </c>
      <c r="C972">
        <v>0</v>
      </c>
      <c r="D972">
        <f t="shared" si="15"/>
        <v>0</v>
      </c>
      <c r="E972" t="s">
        <v>392</v>
      </c>
      <c r="F972" s="2" t="s">
        <v>392</v>
      </c>
      <c r="G972" s="2" t="s">
        <v>4951</v>
      </c>
      <c r="H972" s="2" t="s">
        <v>4952</v>
      </c>
      <c r="I972" s="2" t="s">
        <v>2491</v>
      </c>
      <c r="J972" s="2" t="s">
        <v>4953</v>
      </c>
      <c r="K972" s="2" t="s">
        <v>4954</v>
      </c>
      <c r="L972" s="2" t="s">
        <v>4955</v>
      </c>
      <c r="M972" s="2" t="s">
        <v>4956</v>
      </c>
    </row>
    <row r="973" spans="1:13">
      <c r="A973">
        <v>0</v>
      </c>
      <c r="B973">
        <v>0</v>
      </c>
      <c r="C973">
        <v>0</v>
      </c>
      <c r="D973">
        <f t="shared" si="15"/>
        <v>0</v>
      </c>
      <c r="E973" t="s">
        <v>393</v>
      </c>
      <c r="F973" s="2" t="s">
        <v>393</v>
      </c>
      <c r="G973" s="2" t="s">
        <v>4957</v>
      </c>
      <c r="H973" s="2" t="s">
        <v>4958</v>
      </c>
      <c r="I973" s="2" t="s">
        <v>4959</v>
      </c>
      <c r="J973" s="2" t="s">
        <v>3252</v>
      </c>
      <c r="K973" s="2" t="s">
        <v>4960</v>
      </c>
      <c r="L973" s="2" t="s">
        <v>4961</v>
      </c>
      <c r="M973" s="2" t="s">
        <v>4962</v>
      </c>
    </row>
    <row r="974" spans="1:13">
      <c r="A974">
        <v>0</v>
      </c>
      <c r="B974">
        <v>0</v>
      </c>
      <c r="C974">
        <v>0</v>
      </c>
      <c r="D974">
        <f t="shared" si="15"/>
        <v>0</v>
      </c>
      <c r="E974" t="s">
        <v>394</v>
      </c>
      <c r="F974" s="2" t="s">
        <v>394</v>
      </c>
      <c r="G974" s="2" t="s">
        <v>4963</v>
      </c>
      <c r="H974" s="2" t="s">
        <v>4964</v>
      </c>
      <c r="I974" s="2" t="s">
        <v>4965</v>
      </c>
      <c r="J974" s="2" t="s">
        <v>4079</v>
      </c>
      <c r="K974" s="2" t="s">
        <v>2519</v>
      </c>
      <c r="L974" s="2" t="s">
        <v>4966</v>
      </c>
      <c r="M974" s="2" t="s">
        <v>4967</v>
      </c>
    </row>
    <row r="975" spans="1:13">
      <c r="A975">
        <v>0</v>
      </c>
      <c r="B975">
        <v>0</v>
      </c>
      <c r="C975">
        <v>0</v>
      </c>
      <c r="D975">
        <f t="shared" si="15"/>
        <v>0</v>
      </c>
      <c r="E975" t="s">
        <v>395</v>
      </c>
      <c r="F975" s="2" t="s">
        <v>395</v>
      </c>
      <c r="G975" s="2" t="s">
        <v>4968</v>
      </c>
      <c r="H975" s="2" t="s">
        <v>4969</v>
      </c>
      <c r="I975" s="2" t="s">
        <v>4970</v>
      </c>
      <c r="J975" s="2" t="s">
        <v>2539</v>
      </c>
      <c r="K975" s="2" t="s">
        <v>2931</v>
      </c>
      <c r="L975" s="2" t="s">
        <v>4971</v>
      </c>
      <c r="M975" s="2" t="s">
        <v>4972</v>
      </c>
    </row>
    <row r="976" spans="1:13">
      <c r="A976">
        <v>4989200</v>
      </c>
      <c r="B976">
        <v>0</v>
      </c>
      <c r="C976">
        <v>0</v>
      </c>
      <c r="D976">
        <f t="shared" si="15"/>
        <v>0</v>
      </c>
      <c r="E976" t="s">
        <v>396</v>
      </c>
      <c r="F976" s="2" t="s">
        <v>396</v>
      </c>
      <c r="G976" s="2" t="s">
        <v>4973</v>
      </c>
      <c r="H976" s="2" t="s">
        <v>4974</v>
      </c>
      <c r="I976" s="2" t="s">
        <v>4975</v>
      </c>
      <c r="J976" s="2" t="s">
        <v>4584</v>
      </c>
      <c r="K976" s="2" t="s">
        <v>2931</v>
      </c>
      <c r="L976" s="2" t="s">
        <v>4976</v>
      </c>
      <c r="M976" s="2" t="s">
        <v>4977</v>
      </c>
    </row>
    <row r="977" spans="1:13">
      <c r="A977">
        <v>0</v>
      </c>
      <c r="B977">
        <v>0</v>
      </c>
      <c r="C977">
        <v>0</v>
      </c>
      <c r="D977">
        <f t="shared" si="15"/>
        <v>0</v>
      </c>
      <c r="E977" t="s">
        <v>397</v>
      </c>
      <c r="F977" s="2" t="s">
        <v>397</v>
      </c>
      <c r="G977" s="2" t="s">
        <v>4978</v>
      </c>
      <c r="H977" s="2" t="s">
        <v>4979</v>
      </c>
      <c r="I977" s="2" t="s">
        <v>4980</v>
      </c>
      <c r="J977" s="2" t="s">
        <v>4981</v>
      </c>
      <c r="K977" s="2" t="s">
        <v>4982</v>
      </c>
      <c r="L977" s="2" t="s">
        <v>4983</v>
      </c>
      <c r="M977" s="2" t="s">
        <v>4984</v>
      </c>
    </row>
    <row r="978" spans="1:13">
      <c r="A978">
        <v>0</v>
      </c>
      <c r="B978">
        <v>0</v>
      </c>
      <c r="C978">
        <v>0</v>
      </c>
      <c r="D978">
        <f t="shared" si="15"/>
        <v>0</v>
      </c>
      <c r="E978" t="s">
        <v>401</v>
      </c>
      <c r="F978" s="2" t="s">
        <v>401</v>
      </c>
      <c r="G978" s="2" t="s">
        <v>5005</v>
      </c>
      <c r="H978" s="2" t="s">
        <v>5006</v>
      </c>
      <c r="I978" s="2" t="s">
        <v>5007</v>
      </c>
      <c r="J978" s="2" t="s">
        <v>5008</v>
      </c>
      <c r="K978" s="2" t="s">
        <v>5009</v>
      </c>
      <c r="L978" s="2" t="s">
        <v>5010</v>
      </c>
      <c r="M978" s="2" t="s">
        <v>5011</v>
      </c>
    </row>
    <row r="979" spans="1:13">
      <c r="A979">
        <v>0</v>
      </c>
      <c r="B979">
        <v>0</v>
      </c>
      <c r="C979">
        <v>0</v>
      </c>
      <c r="D979">
        <f t="shared" si="15"/>
        <v>0</v>
      </c>
      <c r="E979" t="s">
        <v>402</v>
      </c>
      <c r="F979" s="2" t="s">
        <v>402</v>
      </c>
      <c r="G979" s="2" t="s">
        <v>5012</v>
      </c>
      <c r="H979" s="2" t="s">
        <v>5013</v>
      </c>
      <c r="I979" s="2" t="s">
        <v>5014</v>
      </c>
      <c r="J979" s="2" t="s">
        <v>5015</v>
      </c>
      <c r="K979" s="2" t="s">
        <v>5016</v>
      </c>
      <c r="L979" s="2" t="s">
        <v>5017</v>
      </c>
      <c r="M979" s="2" t="s">
        <v>5018</v>
      </c>
    </row>
    <row r="980" spans="1:13">
      <c r="A980">
        <v>0</v>
      </c>
      <c r="B980">
        <v>0</v>
      </c>
      <c r="C980">
        <v>0</v>
      </c>
      <c r="D980">
        <f t="shared" si="15"/>
        <v>0</v>
      </c>
      <c r="E980" t="s">
        <v>405</v>
      </c>
      <c r="F980" s="2" t="s">
        <v>405</v>
      </c>
      <c r="G980" s="2" t="s">
        <v>5030</v>
      </c>
      <c r="H980" s="2" t="s">
        <v>5031</v>
      </c>
      <c r="I980" s="2" t="s">
        <v>5032</v>
      </c>
      <c r="J980" s="2" t="s">
        <v>2717</v>
      </c>
      <c r="K980" s="2" t="s">
        <v>5033</v>
      </c>
      <c r="L980" s="2" t="s">
        <v>5034</v>
      </c>
      <c r="M980" s="2" t="s">
        <v>5035</v>
      </c>
    </row>
    <row r="981" spans="1:13">
      <c r="A981">
        <v>0</v>
      </c>
      <c r="B981">
        <v>0</v>
      </c>
      <c r="C981">
        <v>0</v>
      </c>
      <c r="D981">
        <f t="shared" si="15"/>
        <v>0</v>
      </c>
      <c r="E981" t="s">
        <v>406</v>
      </c>
      <c r="F981" s="2" t="s">
        <v>406</v>
      </c>
      <c r="G981" s="2" t="s">
        <v>5036</v>
      </c>
      <c r="H981" s="2" t="s">
        <v>5037</v>
      </c>
      <c r="I981" s="2" t="s">
        <v>5038</v>
      </c>
      <c r="J981" s="2" t="s">
        <v>5039</v>
      </c>
      <c r="K981" s="2" t="s">
        <v>5040</v>
      </c>
      <c r="L981" s="2" t="s">
        <v>5041</v>
      </c>
      <c r="M981" s="2" t="s">
        <v>5042</v>
      </c>
    </row>
    <row r="982" spans="1:13">
      <c r="A982">
        <v>0</v>
      </c>
      <c r="B982">
        <v>738510</v>
      </c>
      <c r="C982">
        <v>0</v>
      </c>
      <c r="D982">
        <f t="shared" si="15"/>
        <v>0</v>
      </c>
      <c r="E982" t="s">
        <v>407</v>
      </c>
      <c r="F982" s="2" t="s">
        <v>407</v>
      </c>
      <c r="G982" s="2" t="s">
        <v>5043</v>
      </c>
      <c r="H982" s="2" t="s">
        <v>5044</v>
      </c>
      <c r="I982" s="2" t="s">
        <v>5045</v>
      </c>
      <c r="J982" s="2" t="s">
        <v>3165</v>
      </c>
      <c r="K982" s="2" t="s">
        <v>2519</v>
      </c>
      <c r="L982" s="2" t="s">
        <v>5046</v>
      </c>
      <c r="M982" s="2" t="s">
        <v>5047</v>
      </c>
    </row>
    <row r="983" spans="1:13">
      <c r="A983">
        <v>0</v>
      </c>
      <c r="B983">
        <v>0</v>
      </c>
      <c r="C983">
        <v>0</v>
      </c>
      <c r="D983">
        <f t="shared" si="15"/>
        <v>0</v>
      </c>
      <c r="E983" t="s">
        <v>408</v>
      </c>
      <c r="F983" s="2" t="s">
        <v>408</v>
      </c>
      <c r="G983" s="2" t="s">
        <v>5048</v>
      </c>
      <c r="H983" s="2" t="s">
        <v>5049</v>
      </c>
      <c r="I983" s="2" t="s">
        <v>5050</v>
      </c>
      <c r="J983" s="2" t="s">
        <v>5051</v>
      </c>
      <c r="K983" s="2" t="s">
        <v>5052</v>
      </c>
      <c r="L983" s="2" t="s">
        <v>5053</v>
      </c>
      <c r="M983" s="2" t="s">
        <v>5054</v>
      </c>
    </row>
    <row r="984" spans="1:13">
      <c r="A984">
        <v>0</v>
      </c>
      <c r="B984">
        <v>0</v>
      </c>
      <c r="C984">
        <v>0</v>
      </c>
      <c r="D984">
        <f t="shared" si="15"/>
        <v>0</v>
      </c>
      <c r="E984" t="s">
        <v>409</v>
      </c>
      <c r="F984" s="2" t="s">
        <v>409</v>
      </c>
      <c r="G984" s="2" t="s">
        <v>5055</v>
      </c>
      <c r="H984" s="2" t="s">
        <v>5056</v>
      </c>
      <c r="I984" s="2" t="s">
        <v>5057</v>
      </c>
      <c r="J984" s="2" t="s">
        <v>5058</v>
      </c>
      <c r="K984" s="2" t="s">
        <v>5059</v>
      </c>
      <c r="L984" s="2" t="s">
        <v>5060</v>
      </c>
      <c r="M984" s="2" t="s">
        <v>5061</v>
      </c>
    </row>
    <row r="985" spans="1:13">
      <c r="A985">
        <v>0</v>
      </c>
      <c r="B985">
        <v>0</v>
      </c>
      <c r="C985">
        <v>0</v>
      </c>
      <c r="D985">
        <f t="shared" si="15"/>
        <v>0</v>
      </c>
      <c r="E985" t="s">
        <v>410</v>
      </c>
      <c r="F985" s="2" t="s">
        <v>410</v>
      </c>
      <c r="G985" s="2" t="s">
        <v>5062</v>
      </c>
      <c r="H985" s="2" t="s">
        <v>5063</v>
      </c>
      <c r="I985" s="2" t="s">
        <v>3835</v>
      </c>
      <c r="J985" s="2" t="s">
        <v>5064</v>
      </c>
      <c r="K985" s="2" t="s">
        <v>5065</v>
      </c>
      <c r="L985" s="2" t="s">
        <v>5066</v>
      </c>
      <c r="M985" s="2" t="s">
        <v>5067</v>
      </c>
    </row>
    <row r="986" spans="1:13">
      <c r="A986">
        <v>0</v>
      </c>
      <c r="B986">
        <v>0</v>
      </c>
      <c r="C986">
        <v>0</v>
      </c>
      <c r="D986">
        <f t="shared" si="15"/>
        <v>0</v>
      </c>
      <c r="E986" t="s">
        <v>411</v>
      </c>
      <c r="F986" s="2" t="s">
        <v>411</v>
      </c>
      <c r="G986" s="2" t="s">
        <v>5068</v>
      </c>
      <c r="H986" s="2" t="s">
        <v>5069</v>
      </c>
      <c r="I986" s="2" t="s">
        <v>5070</v>
      </c>
      <c r="J986" s="2" t="s">
        <v>5071</v>
      </c>
      <c r="K986" s="2" t="s">
        <v>5072</v>
      </c>
      <c r="L986" s="2" t="s">
        <v>5073</v>
      </c>
      <c r="M986" s="2" t="s">
        <v>5074</v>
      </c>
    </row>
    <row r="987" spans="1:13">
      <c r="A987">
        <v>0</v>
      </c>
      <c r="B987">
        <v>0</v>
      </c>
      <c r="C987">
        <v>0</v>
      </c>
      <c r="D987">
        <f t="shared" si="15"/>
        <v>0</v>
      </c>
      <c r="E987" t="s">
        <v>412</v>
      </c>
      <c r="F987" s="2" t="s">
        <v>412</v>
      </c>
      <c r="G987" s="2" t="s">
        <v>5075</v>
      </c>
      <c r="H987" s="2" t="s">
        <v>5076</v>
      </c>
      <c r="I987" s="2" t="s">
        <v>5077</v>
      </c>
      <c r="J987" s="2" t="s">
        <v>5078</v>
      </c>
      <c r="K987" s="2" t="s">
        <v>5079</v>
      </c>
      <c r="L987" s="2" t="s">
        <v>5080</v>
      </c>
      <c r="M987" s="2" t="s">
        <v>5081</v>
      </c>
    </row>
    <row r="988" spans="1:13">
      <c r="A988">
        <v>0</v>
      </c>
      <c r="B988">
        <v>0</v>
      </c>
      <c r="C988">
        <v>0</v>
      </c>
      <c r="D988">
        <f t="shared" si="15"/>
        <v>0</v>
      </c>
      <c r="E988" t="s">
        <v>414</v>
      </c>
      <c r="F988" s="2" t="s">
        <v>414</v>
      </c>
      <c r="G988" s="2" t="s">
        <v>5088</v>
      </c>
      <c r="H988" s="2" t="s">
        <v>5089</v>
      </c>
      <c r="I988" s="2" t="s">
        <v>5090</v>
      </c>
      <c r="J988" s="2" t="s">
        <v>5091</v>
      </c>
      <c r="K988" s="2" t="s">
        <v>5092</v>
      </c>
      <c r="L988" s="2" t="s">
        <v>5093</v>
      </c>
      <c r="M988" s="2" t="s">
        <v>5094</v>
      </c>
    </row>
    <row r="989" spans="1:13">
      <c r="A989">
        <v>2014500</v>
      </c>
      <c r="B989">
        <v>0</v>
      </c>
      <c r="C989">
        <v>0</v>
      </c>
      <c r="D989">
        <f t="shared" si="15"/>
        <v>0</v>
      </c>
      <c r="E989" t="s">
        <v>415</v>
      </c>
      <c r="F989" s="2" t="s">
        <v>415</v>
      </c>
      <c r="G989" s="2" t="s">
        <v>5095</v>
      </c>
      <c r="H989" s="2" t="s">
        <v>5096</v>
      </c>
      <c r="I989" s="2" t="s">
        <v>5097</v>
      </c>
      <c r="J989" s="2" t="s">
        <v>5098</v>
      </c>
      <c r="K989" s="2" t="s">
        <v>2804</v>
      </c>
      <c r="L989" s="2" t="s">
        <v>5099</v>
      </c>
      <c r="M989" s="2" t="s">
        <v>5100</v>
      </c>
    </row>
    <row r="990" spans="1:13">
      <c r="A990">
        <v>0</v>
      </c>
      <c r="B990">
        <v>0</v>
      </c>
      <c r="C990">
        <v>0</v>
      </c>
      <c r="D990">
        <f t="shared" si="15"/>
        <v>0</v>
      </c>
      <c r="E990" t="s">
        <v>416</v>
      </c>
      <c r="F990" s="2" t="s">
        <v>416</v>
      </c>
      <c r="G990" s="2" t="s">
        <v>5101</v>
      </c>
      <c r="H990" s="2" t="s">
        <v>5102</v>
      </c>
      <c r="I990" s="2" t="s">
        <v>5103</v>
      </c>
      <c r="J990" s="2" t="s">
        <v>5104</v>
      </c>
      <c r="K990" s="2" t="s">
        <v>2898</v>
      </c>
      <c r="L990" s="2" t="s">
        <v>5105</v>
      </c>
      <c r="M990" s="2" t="s">
        <v>5106</v>
      </c>
    </row>
    <row r="991" spans="1:13">
      <c r="A991">
        <v>0</v>
      </c>
      <c r="B991">
        <v>0</v>
      </c>
      <c r="C991">
        <v>0</v>
      </c>
      <c r="D991">
        <f t="shared" si="15"/>
        <v>0</v>
      </c>
      <c r="E991" t="s">
        <v>417</v>
      </c>
      <c r="F991" s="2" t="s">
        <v>417</v>
      </c>
      <c r="G991" s="2" t="s">
        <v>5107</v>
      </c>
      <c r="H991" s="2" t="s">
        <v>5108</v>
      </c>
      <c r="I991" s="2" t="s">
        <v>5109</v>
      </c>
      <c r="J991" s="2" t="s">
        <v>5110</v>
      </c>
      <c r="K991" s="2" t="s">
        <v>2938</v>
      </c>
      <c r="L991" s="2" t="s">
        <v>5111</v>
      </c>
      <c r="M991" s="2" t="s">
        <v>5112</v>
      </c>
    </row>
    <row r="992" spans="1:13">
      <c r="A992">
        <v>0</v>
      </c>
      <c r="B992">
        <v>0</v>
      </c>
      <c r="C992">
        <v>0</v>
      </c>
      <c r="D992">
        <f t="shared" si="15"/>
        <v>0</v>
      </c>
      <c r="E992" t="s">
        <v>418</v>
      </c>
      <c r="F992" s="2" t="s">
        <v>418</v>
      </c>
      <c r="G992" s="2" t="s">
        <v>5113</v>
      </c>
      <c r="H992" s="2" t="s">
        <v>5114</v>
      </c>
      <c r="I992" s="2" t="s">
        <v>5115</v>
      </c>
      <c r="J992" s="2" t="s">
        <v>2539</v>
      </c>
      <c r="K992" s="2" t="s">
        <v>2931</v>
      </c>
      <c r="L992" s="2" t="s">
        <v>5116</v>
      </c>
      <c r="M992" s="2" t="s">
        <v>5117</v>
      </c>
    </row>
    <row r="993" spans="1:13">
      <c r="A993">
        <v>0</v>
      </c>
      <c r="B993">
        <v>0</v>
      </c>
      <c r="C993">
        <v>0</v>
      </c>
      <c r="D993">
        <f t="shared" si="15"/>
        <v>0</v>
      </c>
      <c r="E993" t="s">
        <v>419</v>
      </c>
      <c r="F993" s="2" t="s">
        <v>419</v>
      </c>
      <c r="G993" s="2" t="s">
        <v>5118</v>
      </c>
      <c r="H993" s="2" t="s">
        <v>5119</v>
      </c>
      <c r="I993" s="2" t="s">
        <v>2491</v>
      </c>
      <c r="J993" s="2" t="s">
        <v>5120</v>
      </c>
      <c r="K993" s="2" t="s">
        <v>5121</v>
      </c>
      <c r="L993" s="2" t="s">
        <v>5122</v>
      </c>
      <c r="M993" s="2" t="s">
        <v>5123</v>
      </c>
    </row>
    <row r="994" spans="1:13">
      <c r="A994">
        <v>0</v>
      </c>
      <c r="B994">
        <v>0</v>
      </c>
      <c r="C994">
        <v>0</v>
      </c>
      <c r="D994">
        <f t="shared" si="15"/>
        <v>0</v>
      </c>
      <c r="E994" t="s">
        <v>421</v>
      </c>
      <c r="F994" s="2" t="s">
        <v>421</v>
      </c>
      <c r="G994" s="2" t="s">
        <v>5128</v>
      </c>
      <c r="H994" s="2" t="s">
        <v>5129</v>
      </c>
      <c r="I994" s="2" t="s">
        <v>5130</v>
      </c>
      <c r="J994" s="2" t="s">
        <v>5131</v>
      </c>
      <c r="K994" s="2" t="s">
        <v>2931</v>
      </c>
      <c r="L994" s="2" t="s">
        <v>5132</v>
      </c>
      <c r="M994" s="2" t="s">
        <v>5133</v>
      </c>
    </row>
    <row r="995" spans="1:13">
      <c r="A995">
        <v>0</v>
      </c>
      <c r="B995">
        <v>0</v>
      </c>
      <c r="C995">
        <v>0</v>
      </c>
      <c r="D995">
        <f t="shared" si="15"/>
        <v>0</v>
      </c>
      <c r="E995" t="s">
        <v>422</v>
      </c>
      <c r="F995" s="2" t="s">
        <v>422</v>
      </c>
      <c r="G995" s="2" t="s">
        <v>5134</v>
      </c>
      <c r="H995" s="2" t="s">
        <v>5135</v>
      </c>
      <c r="I995" s="2" t="s">
        <v>2519</v>
      </c>
      <c r="J995" s="2" t="s">
        <v>5136</v>
      </c>
      <c r="K995" s="2" t="s">
        <v>5137</v>
      </c>
      <c r="L995" s="2" t="s">
        <v>5136</v>
      </c>
      <c r="M995" s="2" t="s">
        <v>5138</v>
      </c>
    </row>
    <row r="996" spans="1:13">
      <c r="A996">
        <v>0</v>
      </c>
      <c r="B996">
        <v>0</v>
      </c>
      <c r="C996">
        <v>0</v>
      </c>
      <c r="D996">
        <f t="shared" si="15"/>
        <v>0</v>
      </c>
      <c r="E996" t="s">
        <v>423</v>
      </c>
      <c r="F996" s="2" t="s">
        <v>423</v>
      </c>
      <c r="G996" s="2" t="s">
        <v>5139</v>
      </c>
      <c r="H996" s="2" t="s">
        <v>5140</v>
      </c>
      <c r="I996" s="2" t="s">
        <v>5141</v>
      </c>
      <c r="J996" s="2" t="s">
        <v>5142</v>
      </c>
      <c r="K996" s="2" t="s">
        <v>5143</v>
      </c>
      <c r="L996" s="2" t="s">
        <v>5144</v>
      </c>
      <c r="M996" s="2" t="s">
        <v>5145</v>
      </c>
    </row>
    <row r="997" spans="1:13">
      <c r="A997">
        <v>0</v>
      </c>
      <c r="B997">
        <v>0</v>
      </c>
      <c r="C997">
        <v>0</v>
      </c>
      <c r="D997">
        <f t="shared" si="15"/>
        <v>0</v>
      </c>
      <c r="E997" t="s">
        <v>425</v>
      </c>
      <c r="F997" s="2" t="s">
        <v>425</v>
      </c>
      <c r="G997" s="2" t="s">
        <v>5151</v>
      </c>
      <c r="H997" s="2" t="s">
        <v>5152</v>
      </c>
      <c r="I997" s="2" t="s">
        <v>5153</v>
      </c>
      <c r="J997" s="2" t="s">
        <v>5154</v>
      </c>
      <c r="K997" s="2" t="s">
        <v>5155</v>
      </c>
      <c r="L997" s="2" t="s">
        <v>5156</v>
      </c>
      <c r="M997" s="2" t="s">
        <v>5157</v>
      </c>
    </row>
    <row r="998" spans="1:13">
      <c r="A998">
        <v>0</v>
      </c>
      <c r="B998">
        <v>0</v>
      </c>
      <c r="C998">
        <v>0</v>
      </c>
      <c r="D998">
        <f t="shared" si="15"/>
        <v>0</v>
      </c>
      <c r="E998" t="s">
        <v>426</v>
      </c>
      <c r="F998" s="2" t="s">
        <v>426</v>
      </c>
      <c r="G998" s="2" t="s">
        <v>5158</v>
      </c>
      <c r="H998" s="2" t="s">
        <v>5159</v>
      </c>
      <c r="I998" s="2" t="s">
        <v>5160</v>
      </c>
      <c r="J998" s="2" t="s">
        <v>5161</v>
      </c>
      <c r="K998" s="2" t="s">
        <v>2519</v>
      </c>
      <c r="L998" s="2" t="s">
        <v>5162</v>
      </c>
      <c r="M998" s="2" t="s">
        <v>5163</v>
      </c>
    </row>
    <row r="999" spans="1:13">
      <c r="A999">
        <v>0</v>
      </c>
      <c r="B999">
        <v>0</v>
      </c>
      <c r="C999">
        <v>0</v>
      </c>
      <c r="D999">
        <f t="shared" si="15"/>
        <v>0</v>
      </c>
      <c r="E999" t="s">
        <v>428</v>
      </c>
      <c r="F999" s="2" t="s">
        <v>428</v>
      </c>
      <c r="G999" s="2" t="s">
        <v>5171</v>
      </c>
      <c r="H999" s="2" t="s">
        <v>5172</v>
      </c>
      <c r="I999" s="2" t="s">
        <v>5173</v>
      </c>
      <c r="J999" s="2" t="s">
        <v>5174</v>
      </c>
      <c r="K999" s="2" t="s">
        <v>5175</v>
      </c>
      <c r="L999" s="2" t="s">
        <v>5176</v>
      </c>
      <c r="M999" s="2" t="s">
        <v>5177</v>
      </c>
    </row>
    <row r="1000" spans="1:13">
      <c r="A1000">
        <v>0</v>
      </c>
      <c r="B1000">
        <v>0</v>
      </c>
      <c r="C1000">
        <v>0</v>
      </c>
      <c r="D1000">
        <f t="shared" si="15"/>
        <v>0</v>
      </c>
      <c r="E1000" t="s">
        <v>430</v>
      </c>
      <c r="F1000" s="2" t="s">
        <v>430</v>
      </c>
      <c r="G1000" s="2" t="s">
        <v>5185</v>
      </c>
      <c r="H1000" s="2" t="s">
        <v>5186</v>
      </c>
      <c r="I1000" s="2" t="s">
        <v>5187</v>
      </c>
      <c r="J1000" s="2" t="s">
        <v>3633</v>
      </c>
      <c r="K1000" s="2" t="s">
        <v>2804</v>
      </c>
      <c r="L1000" s="2" t="s">
        <v>5188</v>
      </c>
      <c r="M1000" s="2" t="s">
        <v>5189</v>
      </c>
    </row>
    <row r="1001" spans="1:13">
      <c r="A1001">
        <v>0</v>
      </c>
      <c r="B1001">
        <v>0</v>
      </c>
      <c r="C1001">
        <v>0</v>
      </c>
      <c r="D1001">
        <f t="shared" si="15"/>
        <v>0</v>
      </c>
      <c r="E1001" t="s">
        <v>431</v>
      </c>
      <c r="F1001" s="2" t="s">
        <v>431</v>
      </c>
      <c r="G1001" s="2" t="s">
        <v>5190</v>
      </c>
      <c r="H1001" s="2" t="s">
        <v>5191</v>
      </c>
      <c r="I1001" s="2" t="s">
        <v>5192</v>
      </c>
      <c r="J1001" s="2" t="s">
        <v>2673</v>
      </c>
      <c r="K1001" s="2" t="s">
        <v>2540</v>
      </c>
      <c r="L1001" s="2" t="s">
        <v>5193</v>
      </c>
      <c r="M1001" s="2" t="s">
        <v>5194</v>
      </c>
    </row>
    <row r="1002" spans="1:13">
      <c r="A1002">
        <v>0</v>
      </c>
      <c r="B1002">
        <v>0</v>
      </c>
      <c r="C1002">
        <v>0</v>
      </c>
      <c r="D1002">
        <f t="shared" si="15"/>
        <v>0</v>
      </c>
      <c r="E1002" t="s">
        <v>432</v>
      </c>
      <c r="F1002" s="2" t="s">
        <v>432</v>
      </c>
      <c r="G1002" s="2" t="s">
        <v>5195</v>
      </c>
      <c r="H1002" s="2" t="s">
        <v>5196</v>
      </c>
      <c r="I1002" s="2" t="s">
        <v>5197</v>
      </c>
      <c r="J1002" s="2" t="s">
        <v>5198</v>
      </c>
      <c r="K1002" s="2" t="s">
        <v>5199</v>
      </c>
      <c r="L1002" s="2" t="s">
        <v>5200</v>
      </c>
      <c r="M1002" s="2" t="s">
        <v>5201</v>
      </c>
    </row>
    <row r="1003" spans="1:13">
      <c r="A1003">
        <v>0</v>
      </c>
      <c r="B1003">
        <v>0</v>
      </c>
      <c r="C1003">
        <v>0</v>
      </c>
      <c r="D1003">
        <f t="shared" si="15"/>
        <v>0</v>
      </c>
      <c r="E1003" t="s">
        <v>433</v>
      </c>
      <c r="F1003" s="2" t="s">
        <v>433</v>
      </c>
      <c r="G1003" s="2" t="s">
        <v>5202</v>
      </c>
      <c r="H1003" s="2" t="s">
        <v>5203</v>
      </c>
      <c r="I1003" s="2" t="s">
        <v>5204</v>
      </c>
      <c r="J1003" s="2" t="s">
        <v>5205</v>
      </c>
      <c r="K1003" s="2" t="s">
        <v>5206</v>
      </c>
      <c r="L1003" s="2" t="s">
        <v>5207</v>
      </c>
      <c r="M1003" s="2" t="s">
        <v>5208</v>
      </c>
    </row>
    <row r="1004" spans="1:13">
      <c r="A1004">
        <v>0</v>
      </c>
      <c r="B1004">
        <v>0</v>
      </c>
      <c r="C1004">
        <v>0</v>
      </c>
      <c r="D1004">
        <f t="shared" si="15"/>
        <v>0</v>
      </c>
      <c r="E1004" t="s">
        <v>434</v>
      </c>
      <c r="F1004" s="2" t="s">
        <v>434</v>
      </c>
      <c r="G1004" s="2" t="s">
        <v>5209</v>
      </c>
      <c r="H1004" s="2" t="s">
        <v>5210</v>
      </c>
      <c r="I1004" s="2" t="s">
        <v>5211</v>
      </c>
      <c r="J1004" s="2" t="s">
        <v>5212</v>
      </c>
      <c r="K1004" s="2" t="s">
        <v>5213</v>
      </c>
      <c r="L1004" s="2" t="s">
        <v>5214</v>
      </c>
      <c r="M1004" s="2" t="s">
        <v>5215</v>
      </c>
    </row>
    <row r="1005" spans="1:13">
      <c r="A1005">
        <v>0</v>
      </c>
      <c r="B1005">
        <v>0</v>
      </c>
      <c r="C1005">
        <v>0</v>
      </c>
      <c r="D1005">
        <f t="shared" si="15"/>
        <v>0</v>
      </c>
      <c r="E1005" t="s">
        <v>435</v>
      </c>
      <c r="F1005" s="2" t="s">
        <v>435</v>
      </c>
      <c r="G1005" s="2" t="s">
        <v>5216</v>
      </c>
      <c r="H1005" s="2" t="s">
        <v>5217</v>
      </c>
      <c r="I1005" s="2" t="s">
        <v>5218</v>
      </c>
      <c r="J1005" s="2" t="s">
        <v>5219</v>
      </c>
      <c r="K1005" s="2" t="s">
        <v>5220</v>
      </c>
      <c r="L1005" s="2" t="s">
        <v>5221</v>
      </c>
      <c r="M1005" s="2" t="s">
        <v>5222</v>
      </c>
    </row>
    <row r="1006" spans="1:13">
      <c r="A1006">
        <v>0</v>
      </c>
      <c r="B1006">
        <v>0</v>
      </c>
      <c r="C1006">
        <v>0</v>
      </c>
      <c r="D1006">
        <f t="shared" si="15"/>
        <v>0</v>
      </c>
      <c r="E1006" t="s">
        <v>437</v>
      </c>
      <c r="F1006" s="2" t="s">
        <v>437</v>
      </c>
      <c r="G1006" s="2" t="s">
        <v>5229</v>
      </c>
      <c r="H1006" s="2" t="s">
        <v>5230</v>
      </c>
      <c r="I1006" s="2" t="s">
        <v>5231</v>
      </c>
      <c r="J1006" s="2" t="s">
        <v>5232</v>
      </c>
      <c r="K1006" s="2" t="s">
        <v>5233</v>
      </c>
      <c r="L1006" s="2" t="s">
        <v>5234</v>
      </c>
      <c r="M1006" s="2" t="s">
        <v>5235</v>
      </c>
    </row>
    <row r="1007" spans="1:13">
      <c r="A1007">
        <v>0</v>
      </c>
      <c r="B1007">
        <v>0</v>
      </c>
      <c r="C1007">
        <v>0</v>
      </c>
      <c r="D1007">
        <f t="shared" si="15"/>
        <v>0</v>
      </c>
      <c r="E1007" t="s">
        <v>438</v>
      </c>
      <c r="F1007" s="2" t="s">
        <v>438</v>
      </c>
      <c r="G1007" s="2" t="s">
        <v>5236</v>
      </c>
      <c r="H1007" s="2" t="s">
        <v>5237</v>
      </c>
      <c r="I1007" s="2" t="s">
        <v>5238</v>
      </c>
      <c r="J1007" s="2" t="s">
        <v>5239</v>
      </c>
      <c r="K1007" s="2" t="s">
        <v>5240</v>
      </c>
      <c r="L1007" s="2" t="s">
        <v>5241</v>
      </c>
      <c r="M1007" s="2" t="s">
        <v>5242</v>
      </c>
    </row>
    <row r="1008" spans="1:13">
      <c r="A1008">
        <v>0</v>
      </c>
      <c r="B1008">
        <v>0</v>
      </c>
      <c r="C1008">
        <v>0</v>
      </c>
      <c r="D1008">
        <f t="shared" si="15"/>
        <v>0</v>
      </c>
      <c r="E1008" t="s">
        <v>439</v>
      </c>
      <c r="F1008" s="2" t="s">
        <v>439</v>
      </c>
      <c r="G1008" s="2" t="s">
        <v>5243</v>
      </c>
      <c r="H1008" s="2" t="s">
        <v>5244</v>
      </c>
      <c r="I1008" s="2" t="s">
        <v>5245</v>
      </c>
      <c r="J1008" s="2" t="s">
        <v>5246</v>
      </c>
      <c r="K1008" s="2" t="s">
        <v>2519</v>
      </c>
      <c r="L1008" s="2" t="s">
        <v>5247</v>
      </c>
      <c r="M1008" s="2" t="s">
        <v>5248</v>
      </c>
    </row>
    <row r="1009" spans="1:13">
      <c r="A1009">
        <v>13312000</v>
      </c>
      <c r="B1009">
        <v>0</v>
      </c>
      <c r="C1009">
        <v>0</v>
      </c>
      <c r="D1009">
        <f t="shared" si="15"/>
        <v>0</v>
      </c>
      <c r="E1009" t="s">
        <v>440</v>
      </c>
      <c r="F1009" s="2" t="s">
        <v>440</v>
      </c>
      <c r="G1009" s="2" t="s">
        <v>5249</v>
      </c>
      <c r="H1009" s="2" t="s">
        <v>5250</v>
      </c>
      <c r="I1009" s="2" t="s">
        <v>5251</v>
      </c>
      <c r="J1009" s="2" t="s">
        <v>5252</v>
      </c>
      <c r="K1009" s="2" t="s">
        <v>2519</v>
      </c>
      <c r="L1009" s="2" t="s">
        <v>5253</v>
      </c>
      <c r="M1009" s="2" t="s">
        <v>5254</v>
      </c>
    </row>
    <row r="1010" spans="1:13">
      <c r="A1010">
        <v>0</v>
      </c>
      <c r="B1010">
        <v>0</v>
      </c>
      <c r="C1010">
        <v>0</v>
      </c>
      <c r="D1010">
        <f t="shared" si="15"/>
        <v>0</v>
      </c>
      <c r="E1010" t="s">
        <v>441</v>
      </c>
      <c r="F1010" s="2" t="s">
        <v>441</v>
      </c>
      <c r="G1010" s="2" t="s">
        <v>5255</v>
      </c>
      <c r="H1010" s="2" t="s">
        <v>5256</v>
      </c>
      <c r="I1010" s="2" t="s">
        <v>5257</v>
      </c>
      <c r="J1010" s="2" t="s">
        <v>3633</v>
      </c>
      <c r="K1010" s="2" t="s">
        <v>2593</v>
      </c>
      <c r="L1010" s="2" t="s">
        <v>5258</v>
      </c>
      <c r="M1010" s="2" t="s">
        <v>5259</v>
      </c>
    </row>
    <row r="1011" spans="1:13">
      <c r="A1011">
        <v>0</v>
      </c>
      <c r="B1011">
        <v>0</v>
      </c>
      <c r="C1011">
        <v>0</v>
      </c>
      <c r="D1011">
        <f t="shared" si="15"/>
        <v>0</v>
      </c>
      <c r="E1011" t="s">
        <v>442</v>
      </c>
      <c r="F1011" s="2" t="s">
        <v>442</v>
      </c>
      <c r="G1011" s="2" t="s">
        <v>5260</v>
      </c>
      <c r="H1011" s="2" t="s">
        <v>5261</v>
      </c>
      <c r="I1011" s="2" t="s">
        <v>5262</v>
      </c>
      <c r="J1011" s="2" t="s">
        <v>5263</v>
      </c>
      <c r="K1011" s="2" t="s">
        <v>5264</v>
      </c>
      <c r="L1011" s="2" t="s">
        <v>5265</v>
      </c>
      <c r="M1011" s="2" t="s">
        <v>5266</v>
      </c>
    </row>
    <row r="1012" spans="1:13">
      <c r="A1012">
        <v>0</v>
      </c>
      <c r="B1012">
        <v>0</v>
      </c>
      <c r="C1012">
        <v>0</v>
      </c>
      <c r="D1012">
        <f t="shared" si="15"/>
        <v>0</v>
      </c>
      <c r="E1012" t="s">
        <v>445</v>
      </c>
      <c r="F1012" s="2" t="s">
        <v>445</v>
      </c>
      <c r="G1012" s="2" t="s">
        <v>5277</v>
      </c>
      <c r="H1012" s="2" t="s">
        <v>5278</v>
      </c>
      <c r="I1012" s="2" t="s">
        <v>5279</v>
      </c>
      <c r="J1012" s="2" t="s">
        <v>5280</v>
      </c>
      <c r="K1012" s="2" t="s">
        <v>5281</v>
      </c>
      <c r="L1012" s="2" t="s">
        <v>5282</v>
      </c>
      <c r="M1012" s="2" t="s">
        <v>5283</v>
      </c>
    </row>
    <row r="1013" spans="1:13">
      <c r="A1013">
        <v>0</v>
      </c>
      <c r="B1013">
        <v>0</v>
      </c>
      <c r="C1013">
        <v>0</v>
      </c>
      <c r="D1013">
        <f t="shared" si="15"/>
        <v>0</v>
      </c>
      <c r="E1013" t="s">
        <v>446</v>
      </c>
      <c r="F1013" s="2" t="s">
        <v>446</v>
      </c>
      <c r="G1013" s="2" t="s">
        <v>5284</v>
      </c>
      <c r="H1013" s="2" t="s">
        <v>5285</v>
      </c>
      <c r="I1013" s="2" t="s">
        <v>2491</v>
      </c>
      <c r="J1013" s="2" t="s">
        <v>3031</v>
      </c>
      <c r="K1013" s="2" t="s">
        <v>4954</v>
      </c>
      <c r="L1013" s="2" t="s">
        <v>5286</v>
      </c>
      <c r="M1013" s="2" t="s">
        <v>5287</v>
      </c>
    </row>
    <row r="1014" spans="1:13">
      <c r="A1014">
        <v>0</v>
      </c>
      <c r="B1014">
        <v>0</v>
      </c>
      <c r="C1014">
        <v>0</v>
      </c>
      <c r="D1014">
        <f t="shared" si="15"/>
        <v>0</v>
      </c>
      <c r="E1014" t="s">
        <v>447</v>
      </c>
      <c r="F1014" s="2" t="s">
        <v>447</v>
      </c>
      <c r="G1014" s="2" t="s">
        <v>5288</v>
      </c>
      <c r="H1014" s="2" t="s">
        <v>5289</v>
      </c>
      <c r="I1014" s="2" t="s">
        <v>5290</v>
      </c>
      <c r="J1014" s="2" t="s">
        <v>5291</v>
      </c>
      <c r="K1014" s="2" t="s">
        <v>2481</v>
      </c>
      <c r="L1014" s="2" t="s">
        <v>5292</v>
      </c>
      <c r="M1014" s="2" t="s">
        <v>5293</v>
      </c>
    </row>
    <row r="1015" spans="1:13">
      <c r="A1015">
        <v>0</v>
      </c>
      <c r="B1015">
        <v>0</v>
      </c>
      <c r="C1015">
        <v>0</v>
      </c>
      <c r="D1015">
        <f t="shared" si="15"/>
        <v>0</v>
      </c>
      <c r="E1015" t="s">
        <v>448</v>
      </c>
      <c r="F1015" s="2" t="s">
        <v>448</v>
      </c>
      <c r="G1015" s="2" t="s">
        <v>5294</v>
      </c>
      <c r="H1015" s="2" t="s">
        <v>5295</v>
      </c>
      <c r="I1015" s="2" t="s">
        <v>5296</v>
      </c>
      <c r="J1015" s="2" t="s">
        <v>5297</v>
      </c>
      <c r="K1015" s="2" t="s">
        <v>5298</v>
      </c>
      <c r="L1015" s="2" t="s">
        <v>5299</v>
      </c>
      <c r="M1015" s="2" t="s">
        <v>5300</v>
      </c>
    </row>
    <row r="1016" spans="1:13">
      <c r="A1016">
        <v>0</v>
      </c>
      <c r="B1016">
        <v>0</v>
      </c>
      <c r="C1016">
        <v>0</v>
      </c>
      <c r="D1016">
        <f t="shared" si="15"/>
        <v>0</v>
      </c>
      <c r="E1016" t="s">
        <v>454</v>
      </c>
      <c r="F1016" s="2" t="s">
        <v>454</v>
      </c>
      <c r="G1016" s="2" t="s">
        <v>5328</v>
      </c>
      <c r="H1016" s="2" t="s">
        <v>5329</v>
      </c>
      <c r="I1016" s="2" t="s">
        <v>5330</v>
      </c>
      <c r="J1016" s="2" t="s">
        <v>5331</v>
      </c>
      <c r="K1016" s="2" t="s">
        <v>5332</v>
      </c>
      <c r="L1016" s="2" t="s">
        <v>5333</v>
      </c>
      <c r="M1016" s="2" t="s">
        <v>5334</v>
      </c>
    </row>
    <row r="1017" spans="1:13">
      <c r="A1017">
        <v>0</v>
      </c>
      <c r="B1017">
        <v>0</v>
      </c>
      <c r="C1017">
        <v>0</v>
      </c>
      <c r="D1017">
        <f t="shared" si="15"/>
        <v>0</v>
      </c>
      <c r="E1017" t="s">
        <v>455</v>
      </c>
      <c r="F1017" s="2" t="s">
        <v>455</v>
      </c>
      <c r="G1017" s="2" t="s">
        <v>5335</v>
      </c>
      <c r="H1017" s="2" t="s">
        <v>5336</v>
      </c>
      <c r="I1017" s="2" t="s">
        <v>5337</v>
      </c>
      <c r="J1017" s="2" t="s">
        <v>2519</v>
      </c>
      <c r="K1017" s="2" t="s">
        <v>2519</v>
      </c>
      <c r="L1017" s="2" t="s">
        <v>5338</v>
      </c>
      <c r="M1017" s="2" t="s">
        <v>5339</v>
      </c>
    </row>
    <row r="1018" spans="1:13">
      <c r="A1018">
        <v>0</v>
      </c>
      <c r="B1018">
        <v>0</v>
      </c>
      <c r="C1018">
        <v>0</v>
      </c>
      <c r="D1018">
        <f t="shared" si="15"/>
        <v>0</v>
      </c>
      <c r="E1018" t="s">
        <v>456</v>
      </c>
      <c r="F1018" s="2" t="s">
        <v>456</v>
      </c>
      <c r="G1018" s="2" t="s">
        <v>5340</v>
      </c>
      <c r="H1018" s="2" t="s">
        <v>5341</v>
      </c>
      <c r="I1018" s="2" t="s">
        <v>5342</v>
      </c>
      <c r="J1018" s="2" t="s">
        <v>5343</v>
      </c>
      <c r="K1018" s="2" t="s">
        <v>5344</v>
      </c>
      <c r="L1018" s="2" t="s">
        <v>5345</v>
      </c>
      <c r="M1018" s="2" t="s">
        <v>5346</v>
      </c>
    </row>
    <row r="1019" spans="1:13">
      <c r="A1019">
        <v>0</v>
      </c>
      <c r="B1019">
        <v>0</v>
      </c>
      <c r="C1019">
        <v>0</v>
      </c>
      <c r="D1019">
        <f t="shared" si="15"/>
        <v>0</v>
      </c>
      <c r="E1019" t="s">
        <v>457</v>
      </c>
      <c r="F1019" s="2" t="s">
        <v>457</v>
      </c>
      <c r="G1019" s="2" t="s">
        <v>5347</v>
      </c>
      <c r="H1019" s="2" t="s">
        <v>5348</v>
      </c>
      <c r="I1019" s="2" t="s">
        <v>5349</v>
      </c>
      <c r="J1019" s="2" t="s">
        <v>5350</v>
      </c>
      <c r="K1019" s="2" t="s">
        <v>5351</v>
      </c>
      <c r="L1019" s="2" t="s">
        <v>5352</v>
      </c>
      <c r="M1019" s="2" t="s">
        <v>5353</v>
      </c>
    </row>
    <row r="1020" spans="1:13">
      <c r="A1020">
        <v>0</v>
      </c>
      <c r="B1020">
        <v>0</v>
      </c>
      <c r="C1020">
        <v>0</v>
      </c>
      <c r="D1020">
        <f t="shared" si="15"/>
        <v>0</v>
      </c>
      <c r="E1020" t="s">
        <v>458</v>
      </c>
      <c r="F1020" s="2" t="s">
        <v>458</v>
      </c>
      <c r="G1020" s="2" t="s">
        <v>5354</v>
      </c>
      <c r="H1020" s="2" t="s">
        <v>5355</v>
      </c>
      <c r="I1020" s="2" t="s">
        <v>5356</v>
      </c>
      <c r="J1020" s="2" t="s">
        <v>5357</v>
      </c>
      <c r="K1020" s="2" t="s">
        <v>5358</v>
      </c>
      <c r="L1020" s="2" t="s">
        <v>5359</v>
      </c>
      <c r="M1020" s="2" t="s">
        <v>5360</v>
      </c>
    </row>
    <row r="1021" spans="1:13">
      <c r="A1021">
        <v>0</v>
      </c>
      <c r="B1021">
        <v>0</v>
      </c>
      <c r="C1021">
        <v>0</v>
      </c>
      <c r="D1021">
        <f t="shared" si="15"/>
        <v>0</v>
      </c>
      <c r="E1021" t="s">
        <v>459</v>
      </c>
      <c r="F1021" s="2" t="s">
        <v>459</v>
      </c>
      <c r="G1021" s="2" t="s">
        <v>5361</v>
      </c>
      <c r="H1021" s="2" t="s">
        <v>5362</v>
      </c>
      <c r="I1021" s="2" t="s">
        <v>5363</v>
      </c>
      <c r="J1021" s="2" t="s">
        <v>5364</v>
      </c>
      <c r="K1021" s="2" t="s">
        <v>2519</v>
      </c>
      <c r="L1021" s="2" t="s">
        <v>5365</v>
      </c>
      <c r="M1021" s="2" t="s">
        <v>5366</v>
      </c>
    </row>
    <row r="1022" spans="1:13">
      <c r="A1022">
        <v>0</v>
      </c>
      <c r="B1022">
        <v>0</v>
      </c>
      <c r="C1022">
        <v>0</v>
      </c>
      <c r="D1022">
        <f t="shared" si="15"/>
        <v>0</v>
      </c>
      <c r="E1022" t="s">
        <v>462</v>
      </c>
      <c r="F1022" s="2" t="s">
        <v>462</v>
      </c>
      <c r="G1022" s="2" t="s">
        <v>5379</v>
      </c>
      <c r="H1022" s="2" t="s">
        <v>5380</v>
      </c>
      <c r="I1022" s="2" t="s">
        <v>5381</v>
      </c>
      <c r="J1022" s="2" t="s">
        <v>5382</v>
      </c>
      <c r="K1022" s="2" t="s">
        <v>5383</v>
      </c>
      <c r="L1022" s="2" t="s">
        <v>5384</v>
      </c>
      <c r="M1022" s="2" t="s">
        <v>5385</v>
      </c>
    </row>
    <row r="1023" spans="1:13">
      <c r="A1023">
        <v>0</v>
      </c>
      <c r="B1023">
        <v>0</v>
      </c>
      <c r="C1023">
        <v>0</v>
      </c>
      <c r="D1023">
        <f t="shared" si="15"/>
        <v>0</v>
      </c>
      <c r="E1023" t="s">
        <v>463</v>
      </c>
      <c r="F1023" s="2" t="s">
        <v>463</v>
      </c>
      <c r="G1023" s="2" t="s">
        <v>5386</v>
      </c>
      <c r="H1023" s="2" t="s">
        <v>5387</v>
      </c>
      <c r="I1023" s="2" t="s">
        <v>5388</v>
      </c>
      <c r="J1023" s="2" t="s">
        <v>3252</v>
      </c>
      <c r="K1023" s="2" t="s">
        <v>2540</v>
      </c>
      <c r="L1023" s="2" t="s">
        <v>5389</v>
      </c>
      <c r="M1023" s="2" t="s">
        <v>5390</v>
      </c>
    </row>
    <row r="1024" spans="1:13">
      <c r="A1024">
        <v>0</v>
      </c>
      <c r="B1024">
        <v>0</v>
      </c>
      <c r="C1024">
        <v>0</v>
      </c>
      <c r="D1024">
        <f t="shared" si="15"/>
        <v>0</v>
      </c>
      <c r="E1024" t="s">
        <v>465</v>
      </c>
      <c r="F1024" s="2" t="s">
        <v>465</v>
      </c>
      <c r="G1024" s="2" t="s">
        <v>5397</v>
      </c>
      <c r="H1024" s="2" t="s">
        <v>5398</v>
      </c>
      <c r="I1024" s="2" t="s">
        <v>5399</v>
      </c>
      <c r="J1024" s="2" t="s">
        <v>5400</v>
      </c>
      <c r="K1024" s="2" t="s">
        <v>5401</v>
      </c>
      <c r="L1024" s="2" t="s">
        <v>5402</v>
      </c>
      <c r="M1024" s="2" t="s">
        <v>5403</v>
      </c>
    </row>
    <row r="1025" spans="1:13">
      <c r="A1025">
        <v>0</v>
      </c>
      <c r="B1025">
        <v>0</v>
      </c>
      <c r="C1025">
        <v>0</v>
      </c>
      <c r="D1025">
        <f t="shared" si="15"/>
        <v>0</v>
      </c>
      <c r="E1025" t="s">
        <v>466</v>
      </c>
      <c r="F1025" s="2" t="s">
        <v>466</v>
      </c>
      <c r="G1025" s="2" t="s">
        <v>5404</v>
      </c>
      <c r="H1025" s="2" t="s">
        <v>5405</v>
      </c>
      <c r="I1025" s="2" t="s">
        <v>5406</v>
      </c>
      <c r="J1025" s="2" t="s">
        <v>5407</v>
      </c>
      <c r="K1025" s="2" t="s">
        <v>5408</v>
      </c>
      <c r="L1025" s="2" t="s">
        <v>5409</v>
      </c>
      <c r="M1025" s="2" t="s">
        <v>5410</v>
      </c>
    </row>
    <row r="1026" spans="1:13">
      <c r="A1026">
        <v>0</v>
      </c>
      <c r="B1026">
        <v>0</v>
      </c>
      <c r="C1026">
        <v>0</v>
      </c>
      <c r="D1026">
        <f t="shared" ref="D1026:D1089" si="16">MEDIAN(A1026:C1026)</f>
        <v>0</v>
      </c>
      <c r="E1026" t="s">
        <v>467</v>
      </c>
      <c r="F1026" s="2" t="s">
        <v>467</v>
      </c>
      <c r="G1026" s="2" t="s">
        <v>5411</v>
      </c>
      <c r="H1026" s="2" t="s">
        <v>5412</v>
      </c>
      <c r="I1026" s="2" t="s">
        <v>5413</v>
      </c>
      <c r="J1026" s="2" t="s">
        <v>5414</v>
      </c>
      <c r="K1026" s="2" t="s">
        <v>3166</v>
      </c>
      <c r="L1026" s="2" t="s">
        <v>5415</v>
      </c>
      <c r="M1026" s="2" t="s">
        <v>5416</v>
      </c>
    </row>
    <row r="1027" spans="1:13">
      <c r="A1027">
        <v>0</v>
      </c>
      <c r="B1027">
        <v>0</v>
      </c>
      <c r="C1027">
        <v>0</v>
      </c>
      <c r="D1027">
        <f t="shared" si="16"/>
        <v>0</v>
      </c>
      <c r="E1027" t="s">
        <v>468</v>
      </c>
      <c r="F1027" s="2" t="s">
        <v>468</v>
      </c>
      <c r="G1027" s="2" t="s">
        <v>5417</v>
      </c>
      <c r="H1027" s="2" t="s">
        <v>5418</v>
      </c>
      <c r="I1027" s="2" t="s">
        <v>5419</v>
      </c>
      <c r="J1027" s="2" t="s">
        <v>3958</v>
      </c>
      <c r="K1027" s="2" t="s">
        <v>5420</v>
      </c>
      <c r="L1027" s="2" t="s">
        <v>5421</v>
      </c>
      <c r="M1027" s="2" t="s">
        <v>5422</v>
      </c>
    </row>
    <row r="1028" spans="1:13">
      <c r="A1028">
        <v>0</v>
      </c>
      <c r="B1028">
        <v>0</v>
      </c>
      <c r="C1028">
        <v>0</v>
      </c>
      <c r="D1028">
        <f t="shared" si="16"/>
        <v>0</v>
      </c>
      <c r="E1028" t="s">
        <v>471</v>
      </c>
      <c r="F1028" s="2" t="s">
        <v>471</v>
      </c>
      <c r="G1028" s="2" t="s">
        <v>5435</v>
      </c>
      <c r="H1028" s="2" t="s">
        <v>5436</v>
      </c>
      <c r="I1028" s="2" t="s">
        <v>3409</v>
      </c>
      <c r="J1028" s="2" t="s">
        <v>2460</v>
      </c>
      <c r="K1028" s="2" t="s">
        <v>5401</v>
      </c>
      <c r="L1028" s="2" t="s">
        <v>5437</v>
      </c>
      <c r="M1028" s="2" t="s">
        <v>5438</v>
      </c>
    </row>
    <row r="1029" spans="1:13">
      <c r="A1029">
        <v>0</v>
      </c>
      <c r="B1029">
        <v>0</v>
      </c>
      <c r="C1029">
        <v>0</v>
      </c>
      <c r="D1029">
        <f t="shared" si="16"/>
        <v>0</v>
      </c>
      <c r="E1029" t="s">
        <v>474</v>
      </c>
      <c r="F1029" s="2" t="s">
        <v>474</v>
      </c>
      <c r="G1029" s="2" t="s">
        <v>5449</v>
      </c>
      <c r="H1029" s="2" t="s">
        <v>474</v>
      </c>
      <c r="I1029" s="2" t="s">
        <v>2519</v>
      </c>
      <c r="J1029" s="2" t="s">
        <v>2673</v>
      </c>
      <c r="K1029" s="2" t="s">
        <v>2540</v>
      </c>
      <c r="L1029" s="2" t="s">
        <v>2673</v>
      </c>
      <c r="M1029" s="2" t="s">
        <v>5450</v>
      </c>
    </row>
    <row r="1030" spans="1:13">
      <c r="A1030">
        <v>0</v>
      </c>
      <c r="B1030">
        <v>0</v>
      </c>
      <c r="C1030">
        <v>0</v>
      </c>
      <c r="D1030">
        <f t="shared" si="16"/>
        <v>0</v>
      </c>
      <c r="E1030" t="s">
        <v>476</v>
      </c>
      <c r="F1030" s="2" t="s">
        <v>476</v>
      </c>
      <c r="G1030" s="2" t="s">
        <v>5458</v>
      </c>
      <c r="H1030" s="2" t="s">
        <v>5459</v>
      </c>
      <c r="I1030" s="2" t="s">
        <v>5460</v>
      </c>
      <c r="J1030" s="2" t="s">
        <v>5461</v>
      </c>
      <c r="K1030" s="2" t="s">
        <v>3749</v>
      </c>
      <c r="L1030" s="2" t="s">
        <v>5462</v>
      </c>
      <c r="M1030" s="2" t="s">
        <v>5463</v>
      </c>
    </row>
    <row r="1031" spans="1:13">
      <c r="A1031">
        <v>0</v>
      </c>
      <c r="B1031">
        <v>0</v>
      </c>
      <c r="C1031">
        <v>0</v>
      </c>
      <c r="D1031">
        <f t="shared" si="16"/>
        <v>0</v>
      </c>
      <c r="E1031" t="s">
        <v>477</v>
      </c>
      <c r="F1031" s="2" t="s">
        <v>477</v>
      </c>
      <c r="G1031" s="2" t="s">
        <v>5464</v>
      </c>
      <c r="H1031" s="2" t="s">
        <v>5465</v>
      </c>
      <c r="I1031" s="2" t="s">
        <v>5466</v>
      </c>
      <c r="J1031" s="2" t="s">
        <v>2539</v>
      </c>
      <c r="K1031" s="2" t="s">
        <v>2540</v>
      </c>
      <c r="L1031" s="2" t="s">
        <v>5467</v>
      </c>
      <c r="M1031" s="2" t="s">
        <v>5468</v>
      </c>
    </row>
    <row r="1032" spans="1:13">
      <c r="A1032">
        <v>0</v>
      </c>
      <c r="B1032">
        <v>0</v>
      </c>
      <c r="C1032">
        <v>0</v>
      </c>
      <c r="D1032">
        <f t="shared" si="16"/>
        <v>0</v>
      </c>
      <c r="E1032" t="s">
        <v>478</v>
      </c>
      <c r="F1032" s="2" t="s">
        <v>478</v>
      </c>
      <c r="G1032" s="2" t="s">
        <v>5469</v>
      </c>
      <c r="H1032" s="2" t="s">
        <v>5470</v>
      </c>
      <c r="I1032" s="2" t="s">
        <v>5471</v>
      </c>
      <c r="J1032" s="2" t="s">
        <v>5472</v>
      </c>
      <c r="K1032" s="2" t="s">
        <v>2519</v>
      </c>
      <c r="L1032" s="2" t="s">
        <v>5473</v>
      </c>
      <c r="M1032" s="2" t="s">
        <v>5474</v>
      </c>
    </row>
    <row r="1033" spans="1:13">
      <c r="A1033">
        <v>0</v>
      </c>
      <c r="B1033">
        <v>0</v>
      </c>
      <c r="C1033">
        <v>0</v>
      </c>
      <c r="D1033">
        <f t="shared" si="16"/>
        <v>0</v>
      </c>
      <c r="E1033" t="s">
        <v>479</v>
      </c>
      <c r="F1033" s="2" t="s">
        <v>479</v>
      </c>
      <c r="G1033" s="2" t="s">
        <v>5475</v>
      </c>
      <c r="H1033" s="2" t="s">
        <v>5476</v>
      </c>
      <c r="I1033" s="2" t="s">
        <v>5477</v>
      </c>
      <c r="J1033" s="2" t="s">
        <v>5478</v>
      </c>
      <c r="K1033" s="2" t="s">
        <v>5479</v>
      </c>
      <c r="L1033" s="2" t="s">
        <v>5480</v>
      </c>
      <c r="M1033" s="2" t="s">
        <v>5481</v>
      </c>
    </row>
    <row r="1034" spans="1:13">
      <c r="A1034">
        <v>0</v>
      </c>
      <c r="B1034">
        <v>0</v>
      </c>
      <c r="C1034">
        <v>0</v>
      </c>
      <c r="D1034">
        <f t="shared" si="16"/>
        <v>0</v>
      </c>
      <c r="E1034" t="s">
        <v>480</v>
      </c>
      <c r="F1034" s="2" t="s">
        <v>480</v>
      </c>
      <c r="G1034" s="2" t="s">
        <v>5482</v>
      </c>
      <c r="H1034" s="2" t="s">
        <v>5483</v>
      </c>
      <c r="I1034" s="2" t="s">
        <v>3154</v>
      </c>
      <c r="J1034" s="2" t="s">
        <v>3165</v>
      </c>
      <c r="K1034" s="2" t="s">
        <v>2804</v>
      </c>
      <c r="L1034" s="2" t="s">
        <v>5484</v>
      </c>
      <c r="M1034" s="2" t="s">
        <v>5485</v>
      </c>
    </row>
    <row r="1035" spans="1:13">
      <c r="A1035">
        <v>0</v>
      </c>
      <c r="B1035">
        <v>0</v>
      </c>
      <c r="C1035">
        <v>0</v>
      </c>
      <c r="D1035">
        <f t="shared" si="16"/>
        <v>0</v>
      </c>
      <c r="E1035" t="s">
        <v>481</v>
      </c>
      <c r="F1035" s="2" t="s">
        <v>481</v>
      </c>
      <c r="G1035" s="2" t="s">
        <v>5486</v>
      </c>
      <c r="H1035" s="2" t="s">
        <v>5487</v>
      </c>
      <c r="I1035" s="2" t="s">
        <v>5488</v>
      </c>
      <c r="J1035" s="2" t="s">
        <v>5489</v>
      </c>
      <c r="K1035" s="2" t="s">
        <v>5490</v>
      </c>
      <c r="L1035" s="2" t="s">
        <v>5491</v>
      </c>
      <c r="M1035" s="2" t="s">
        <v>5492</v>
      </c>
    </row>
    <row r="1036" spans="1:13">
      <c r="A1036">
        <v>0</v>
      </c>
      <c r="B1036">
        <v>0</v>
      </c>
      <c r="C1036">
        <v>0</v>
      </c>
      <c r="D1036">
        <f t="shared" si="16"/>
        <v>0</v>
      </c>
      <c r="E1036" t="s">
        <v>482</v>
      </c>
      <c r="F1036" s="2" t="s">
        <v>482</v>
      </c>
      <c r="G1036" s="2" t="s">
        <v>5493</v>
      </c>
      <c r="H1036" s="2" t="s">
        <v>5494</v>
      </c>
      <c r="I1036" s="2" t="s">
        <v>5495</v>
      </c>
      <c r="J1036" s="2" t="s">
        <v>5496</v>
      </c>
      <c r="K1036" s="2" t="s">
        <v>5497</v>
      </c>
      <c r="L1036" s="2" t="s">
        <v>5498</v>
      </c>
      <c r="M1036" s="2" t="s">
        <v>5499</v>
      </c>
    </row>
    <row r="1037" spans="1:13">
      <c r="A1037">
        <v>0</v>
      </c>
      <c r="B1037">
        <v>0</v>
      </c>
      <c r="C1037">
        <v>0</v>
      </c>
      <c r="D1037">
        <f t="shared" si="16"/>
        <v>0</v>
      </c>
      <c r="E1037" t="s">
        <v>483</v>
      </c>
      <c r="F1037" s="2" t="s">
        <v>483</v>
      </c>
      <c r="G1037" s="2" t="s">
        <v>5500</v>
      </c>
      <c r="H1037" s="2" t="s">
        <v>5501</v>
      </c>
      <c r="I1037" s="2" t="s">
        <v>5502</v>
      </c>
      <c r="J1037" s="2" t="s">
        <v>5503</v>
      </c>
      <c r="K1037" s="2" t="s">
        <v>5504</v>
      </c>
      <c r="L1037" s="2" t="s">
        <v>5505</v>
      </c>
      <c r="M1037" s="2" t="s">
        <v>5506</v>
      </c>
    </row>
    <row r="1038" spans="1:13">
      <c r="A1038">
        <v>0</v>
      </c>
      <c r="B1038">
        <v>0</v>
      </c>
      <c r="C1038">
        <v>0</v>
      </c>
      <c r="D1038">
        <f t="shared" si="16"/>
        <v>0</v>
      </c>
      <c r="E1038" t="s">
        <v>484</v>
      </c>
      <c r="F1038" s="2" t="s">
        <v>484</v>
      </c>
      <c r="G1038" s="2" t="s">
        <v>5507</v>
      </c>
      <c r="H1038" s="2" t="s">
        <v>484</v>
      </c>
      <c r="I1038" s="2" t="s">
        <v>2519</v>
      </c>
      <c r="J1038" s="2" t="s">
        <v>2519</v>
      </c>
      <c r="K1038" s="2" t="s">
        <v>2519</v>
      </c>
      <c r="L1038" s="2" t="s">
        <v>2519</v>
      </c>
      <c r="M1038" s="2" t="s">
        <v>5508</v>
      </c>
    </row>
    <row r="1039" spans="1:13">
      <c r="A1039">
        <v>0</v>
      </c>
      <c r="B1039">
        <v>0</v>
      </c>
      <c r="C1039">
        <v>0</v>
      </c>
      <c r="D1039">
        <f t="shared" si="16"/>
        <v>0</v>
      </c>
      <c r="E1039" t="s">
        <v>485</v>
      </c>
      <c r="F1039" s="2" t="s">
        <v>485</v>
      </c>
      <c r="G1039" s="2" t="s">
        <v>5509</v>
      </c>
      <c r="H1039" s="2" t="s">
        <v>5510</v>
      </c>
      <c r="I1039" s="2" t="s">
        <v>5511</v>
      </c>
      <c r="J1039" s="2" t="s">
        <v>3165</v>
      </c>
      <c r="K1039" s="2" t="s">
        <v>2804</v>
      </c>
      <c r="L1039" s="2" t="s">
        <v>5512</v>
      </c>
      <c r="M1039" s="2" t="s">
        <v>5513</v>
      </c>
    </row>
    <row r="1040" spans="1:13">
      <c r="A1040">
        <v>0</v>
      </c>
      <c r="B1040">
        <v>0</v>
      </c>
      <c r="C1040">
        <v>0</v>
      </c>
      <c r="D1040">
        <f t="shared" si="16"/>
        <v>0</v>
      </c>
      <c r="E1040" t="s">
        <v>487</v>
      </c>
      <c r="F1040" s="2" t="s">
        <v>487</v>
      </c>
      <c r="G1040" s="2" t="s">
        <v>5521</v>
      </c>
      <c r="H1040" s="2" t="s">
        <v>5522</v>
      </c>
      <c r="I1040" s="2" t="s">
        <v>5523</v>
      </c>
      <c r="J1040" s="2" t="s">
        <v>5524</v>
      </c>
      <c r="K1040" s="2" t="s">
        <v>2519</v>
      </c>
      <c r="L1040" s="2" t="s">
        <v>5525</v>
      </c>
      <c r="M1040" s="2" t="s">
        <v>5526</v>
      </c>
    </row>
    <row r="1041" spans="1:13">
      <c r="A1041">
        <v>0</v>
      </c>
      <c r="B1041">
        <v>0</v>
      </c>
      <c r="C1041">
        <v>0</v>
      </c>
      <c r="D1041">
        <f t="shared" si="16"/>
        <v>0</v>
      </c>
      <c r="E1041" t="s">
        <v>489</v>
      </c>
      <c r="F1041" s="2" t="s">
        <v>489</v>
      </c>
      <c r="G1041" s="2" t="s">
        <v>5534</v>
      </c>
      <c r="H1041" s="2" t="s">
        <v>5535</v>
      </c>
      <c r="I1041" s="2" t="s">
        <v>5536</v>
      </c>
      <c r="J1041" s="2" t="s">
        <v>5537</v>
      </c>
      <c r="K1041" s="2" t="s">
        <v>2804</v>
      </c>
      <c r="L1041" s="2" t="s">
        <v>5538</v>
      </c>
      <c r="M1041" s="2" t="s">
        <v>5539</v>
      </c>
    </row>
    <row r="1042" spans="1:13">
      <c r="A1042">
        <v>0</v>
      </c>
      <c r="B1042">
        <v>0</v>
      </c>
      <c r="C1042">
        <v>0</v>
      </c>
      <c r="D1042">
        <f t="shared" si="16"/>
        <v>0</v>
      </c>
      <c r="E1042" t="s">
        <v>491</v>
      </c>
      <c r="F1042" s="2" t="s">
        <v>491</v>
      </c>
      <c r="G1042" s="2" t="s">
        <v>5547</v>
      </c>
      <c r="H1042" s="2" t="s">
        <v>5548</v>
      </c>
      <c r="I1042" s="2" t="s">
        <v>5549</v>
      </c>
      <c r="J1042" s="2" t="s">
        <v>5550</v>
      </c>
      <c r="K1042" s="2" t="s">
        <v>5551</v>
      </c>
      <c r="L1042" s="2" t="s">
        <v>5552</v>
      </c>
      <c r="M1042" s="2" t="s">
        <v>5553</v>
      </c>
    </row>
    <row r="1043" spans="1:13">
      <c r="A1043">
        <v>0</v>
      </c>
      <c r="B1043">
        <v>0</v>
      </c>
      <c r="C1043">
        <v>0</v>
      </c>
      <c r="D1043">
        <f t="shared" si="16"/>
        <v>0</v>
      </c>
      <c r="E1043" t="s">
        <v>492</v>
      </c>
      <c r="F1043" s="2" t="s">
        <v>492</v>
      </c>
      <c r="G1043" s="2" t="s">
        <v>5554</v>
      </c>
      <c r="H1043" s="2" t="s">
        <v>5555</v>
      </c>
      <c r="I1043" s="2" t="s">
        <v>5556</v>
      </c>
      <c r="J1043" s="2" t="s">
        <v>4803</v>
      </c>
      <c r="K1043" s="2" t="s">
        <v>3940</v>
      </c>
      <c r="L1043" s="2" t="s">
        <v>5557</v>
      </c>
      <c r="M1043" s="2" t="s">
        <v>5558</v>
      </c>
    </row>
    <row r="1044" spans="1:13">
      <c r="A1044">
        <v>0</v>
      </c>
      <c r="B1044">
        <v>0</v>
      </c>
      <c r="C1044">
        <v>0</v>
      </c>
      <c r="D1044">
        <f t="shared" si="16"/>
        <v>0</v>
      </c>
      <c r="E1044" t="s">
        <v>494</v>
      </c>
      <c r="F1044" s="2" t="s">
        <v>494</v>
      </c>
      <c r="G1044" s="2" t="s">
        <v>5564</v>
      </c>
      <c r="H1044" s="2" t="s">
        <v>5565</v>
      </c>
      <c r="I1044" s="2" t="s">
        <v>5566</v>
      </c>
      <c r="J1044" s="2" t="s">
        <v>5567</v>
      </c>
      <c r="K1044" s="2" t="s">
        <v>5568</v>
      </c>
      <c r="L1044" s="2" t="s">
        <v>5569</v>
      </c>
      <c r="M1044" s="2" t="s">
        <v>5570</v>
      </c>
    </row>
    <row r="1045" spans="1:13">
      <c r="A1045">
        <v>0</v>
      </c>
      <c r="B1045">
        <v>0</v>
      </c>
      <c r="C1045">
        <v>0</v>
      </c>
      <c r="D1045">
        <f t="shared" si="16"/>
        <v>0</v>
      </c>
      <c r="E1045" t="s">
        <v>495</v>
      </c>
      <c r="F1045" s="2" t="s">
        <v>495</v>
      </c>
      <c r="G1045" s="2" t="s">
        <v>5571</v>
      </c>
      <c r="H1045" s="2" t="s">
        <v>5572</v>
      </c>
      <c r="I1045" s="2" t="s">
        <v>5573</v>
      </c>
      <c r="J1045" s="2" t="s">
        <v>2775</v>
      </c>
      <c r="K1045" s="2" t="s">
        <v>4790</v>
      </c>
      <c r="L1045" s="2" t="s">
        <v>5574</v>
      </c>
      <c r="M1045" s="2" t="s">
        <v>5575</v>
      </c>
    </row>
    <row r="1046" spans="1:13">
      <c r="A1046">
        <v>0</v>
      </c>
      <c r="B1046">
        <v>0</v>
      </c>
      <c r="C1046">
        <v>0</v>
      </c>
      <c r="D1046">
        <f t="shared" si="16"/>
        <v>0</v>
      </c>
      <c r="E1046" t="s">
        <v>496</v>
      </c>
      <c r="F1046" s="2" t="s">
        <v>496</v>
      </c>
      <c r="G1046" s="2" t="s">
        <v>5576</v>
      </c>
      <c r="H1046" s="2" t="s">
        <v>5577</v>
      </c>
      <c r="I1046" s="2" t="s">
        <v>5578</v>
      </c>
      <c r="J1046" s="2" t="s">
        <v>5579</v>
      </c>
      <c r="K1046" s="2" t="s">
        <v>5580</v>
      </c>
      <c r="L1046" s="2" t="s">
        <v>5581</v>
      </c>
      <c r="M1046" s="2" t="s">
        <v>5582</v>
      </c>
    </row>
    <row r="1047" spans="1:13">
      <c r="A1047">
        <v>0</v>
      </c>
      <c r="B1047">
        <v>0</v>
      </c>
      <c r="C1047">
        <v>0</v>
      </c>
      <c r="D1047">
        <f t="shared" si="16"/>
        <v>0</v>
      </c>
      <c r="E1047" t="s">
        <v>497</v>
      </c>
      <c r="F1047" s="2" t="s">
        <v>497</v>
      </c>
      <c r="G1047" s="2" t="s">
        <v>5583</v>
      </c>
      <c r="H1047" s="2" t="s">
        <v>5584</v>
      </c>
      <c r="I1047" s="2" t="s">
        <v>5585</v>
      </c>
      <c r="J1047" s="2" t="s">
        <v>5586</v>
      </c>
      <c r="K1047" s="2" t="s">
        <v>5587</v>
      </c>
      <c r="L1047" s="2" t="s">
        <v>5588</v>
      </c>
      <c r="M1047" s="2" t="s">
        <v>5589</v>
      </c>
    </row>
    <row r="1048" spans="1:13">
      <c r="A1048">
        <v>0</v>
      </c>
      <c r="B1048">
        <v>0</v>
      </c>
      <c r="C1048">
        <v>0</v>
      </c>
      <c r="D1048">
        <f t="shared" si="16"/>
        <v>0</v>
      </c>
      <c r="E1048" t="s">
        <v>498</v>
      </c>
      <c r="F1048" s="2" t="s">
        <v>498</v>
      </c>
      <c r="G1048" s="2" t="s">
        <v>5590</v>
      </c>
      <c r="H1048" s="2" t="s">
        <v>5591</v>
      </c>
      <c r="I1048" s="2" t="s">
        <v>5592</v>
      </c>
      <c r="J1048" s="2" t="s">
        <v>5593</v>
      </c>
      <c r="K1048" s="2" t="s">
        <v>5594</v>
      </c>
      <c r="L1048" s="2" t="s">
        <v>5595</v>
      </c>
      <c r="M1048" s="2" t="s">
        <v>5596</v>
      </c>
    </row>
    <row r="1049" spans="1:13">
      <c r="A1049">
        <v>0</v>
      </c>
      <c r="B1049">
        <v>0</v>
      </c>
      <c r="C1049">
        <v>0</v>
      </c>
      <c r="D1049">
        <f t="shared" si="16"/>
        <v>0</v>
      </c>
      <c r="E1049" t="s">
        <v>499</v>
      </c>
      <c r="F1049" s="2" t="s">
        <v>499</v>
      </c>
      <c r="G1049" s="2" t="s">
        <v>5597</v>
      </c>
      <c r="H1049" s="2" t="s">
        <v>5598</v>
      </c>
      <c r="I1049" s="2" t="s">
        <v>5599</v>
      </c>
      <c r="J1049" s="2" t="s">
        <v>5600</v>
      </c>
      <c r="K1049" s="2" t="s">
        <v>5601</v>
      </c>
      <c r="L1049" s="2" t="s">
        <v>5602</v>
      </c>
      <c r="M1049" s="2" t="s">
        <v>5603</v>
      </c>
    </row>
    <row r="1050" spans="1:13">
      <c r="A1050">
        <v>0</v>
      </c>
      <c r="B1050">
        <v>0</v>
      </c>
      <c r="C1050">
        <v>0</v>
      </c>
      <c r="D1050">
        <f t="shared" si="16"/>
        <v>0</v>
      </c>
      <c r="E1050" t="s">
        <v>500</v>
      </c>
      <c r="F1050" s="2" t="s">
        <v>500</v>
      </c>
      <c r="G1050" s="2" t="s">
        <v>5604</v>
      </c>
      <c r="H1050" s="2" t="s">
        <v>5605</v>
      </c>
      <c r="I1050" s="2" t="s">
        <v>5606</v>
      </c>
      <c r="J1050" s="2" t="s">
        <v>5607</v>
      </c>
      <c r="K1050" s="2" t="s">
        <v>2938</v>
      </c>
      <c r="L1050" s="2" t="s">
        <v>5608</v>
      </c>
      <c r="M1050" s="2" t="s">
        <v>5609</v>
      </c>
    </row>
    <row r="1051" spans="1:13">
      <c r="A1051">
        <v>0</v>
      </c>
      <c r="B1051">
        <v>0</v>
      </c>
      <c r="C1051">
        <v>0</v>
      </c>
      <c r="D1051">
        <f t="shared" si="16"/>
        <v>0</v>
      </c>
      <c r="E1051" t="s">
        <v>503</v>
      </c>
      <c r="F1051" s="2" t="s">
        <v>503</v>
      </c>
      <c r="G1051" s="2" t="s">
        <v>5618</v>
      </c>
      <c r="H1051" s="2" t="s">
        <v>5619</v>
      </c>
      <c r="I1051" s="2" t="s">
        <v>5620</v>
      </c>
      <c r="J1051" s="2" t="s">
        <v>5621</v>
      </c>
      <c r="K1051" s="2" t="s">
        <v>4153</v>
      </c>
      <c r="L1051" s="2" t="s">
        <v>5622</v>
      </c>
      <c r="M1051" s="2" t="s">
        <v>5623</v>
      </c>
    </row>
    <row r="1052" spans="1:13">
      <c r="A1052">
        <v>0</v>
      </c>
      <c r="B1052">
        <v>0</v>
      </c>
      <c r="C1052">
        <v>0</v>
      </c>
      <c r="D1052">
        <f t="shared" si="16"/>
        <v>0</v>
      </c>
      <c r="E1052" t="s">
        <v>504</v>
      </c>
      <c r="F1052" s="2" t="s">
        <v>504</v>
      </c>
      <c r="G1052" s="2" t="s">
        <v>5624</v>
      </c>
      <c r="H1052" s="2" t="s">
        <v>5625</v>
      </c>
      <c r="I1052" s="2" t="s">
        <v>5626</v>
      </c>
      <c r="J1052" s="2" t="s">
        <v>5627</v>
      </c>
      <c r="K1052" s="2" t="s">
        <v>5628</v>
      </c>
      <c r="L1052" s="2" t="s">
        <v>5629</v>
      </c>
      <c r="M1052" s="2" t="s">
        <v>5630</v>
      </c>
    </row>
    <row r="1053" spans="1:13">
      <c r="A1053">
        <v>0</v>
      </c>
      <c r="B1053">
        <v>0</v>
      </c>
      <c r="C1053">
        <v>0</v>
      </c>
      <c r="D1053">
        <f t="shared" si="16"/>
        <v>0</v>
      </c>
      <c r="E1053" t="s">
        <v>505</v>
      </c>
      <c r="F1053" s="2" t="s">
        <v>505</v>
      </c>
      <c r="G1053" s="2" t="s">
        <v>5631</v>
      </c>
      <c r="H1053" s="2" t="s">
        <v>5632</v>
      </c>
      <c r="I1053" s="2" t="s">
        <v>5633</v>
      </c>
      <c r="J1053" s="2" t="s">
        <v>5634</v>
      </c>
      <c r="K1053" s="2" t="s">
        <v>5635</v>
      </c>
      <c r="L1053" s="2" t="s">
        <v>5636</v>
      </c>
      <c r="M1053" s="2" t="s">
        <v>5637</v>
      </c>
    </row>
    <row r="1054" spans="1:13">
      <c r="A1054">
        <v>0</v>
      </c>
      <c r="B1054">
        <v>0</v>
      </c>
      <c r="C1054">
        <v>0</v>
      </c>
      <c r="D1054">
        <f t="shared" si="16"/>
        <v>0</v>
      </c>
      <c r="E1054" t="s">
        <v>506</v>
      </c>
      <c r="F1054" s="2" t="s">
        <v>506</v>
      </c>
      <c r="G1054" s="2" t="s">
        <v>5638</v>
      </c>
      <c r="H1054" s="2" t="s">
        <v>5639</v>
      </c>
      <c r="I1054" s="2" t="s">
        <v>5640</v>
      </c>
      <c r="J1054" s="2" t="s">
        <v>5641</v>
      </c>
      <c r="K1054" s="2" t="s">
        <v>5642</v>
      </c>
      <c r="L1054" s="2" t="s">
        <v>5643</v>
      </c>
      <c r="M1054" s="2" t="s">
        <v>5644</v>
      </c>
    </row>
    <row r="1055" spans="1:13">
      <c r="A1055">
        <v>0</v>
      </c>
      <c r="B1055">
        <v>0</v>
      </c>
      <c r="C1055">
        <v>0</v>
      </c>
      <c r="D1055">
        <f t="shared" si="16"/>
        <v>0</v>
      </c>
      <c r="E1055" t="s">
        <v>507</v>
      </c>
      <c r="F1055" s="2" t="s">
        <v>507</v>
      </c>
      <c r="G1055" s="2" t="s">
        <v>5645</v>
      </c>
      <c r="H1055" s="2" t="s">
        <v>5646</v>
      </c>
      <c r="I1055" s="2" t="s">
        <v>5647</v>
      </c>
      <c r="J1055" s="2" t="s">
        <v>5648</v>
      </c>
      <c r="K1055" s="2" t="s">
        <v>5649</v>
      </c>
      <c r="L1055" s="2" t="s">
        <v>5650</v>
      </c>
      <c r="M1055" s="2" t="s">
        <v>5651</v>
      </c>
    </row>
    <row r="1056" spans="1:13">
      <c r="A1056">
        <v>0</v>
      </c>
      <c r="B1056">
        <v>0</v>
      </c>
      <c r="C1056">
        <v>0</v>
      </c>
      <c r="D1056">
        <f t="shared" si="16"/>
        <v>0</v>
      </c>
      <c r="E1056" t="s">
        <v>508</v>
      </c>
      <c r="F1056" s="2" t="s">
        <v>508</v>
      </c>
      <c r="G1056" s="2" t="s">
        <v>5652</v>
      </c>
      <c r="H1056" s="2" t="s">
        <v>5653</v>
      </c>
      <c r="I1056" s="2" t="s">
        <v>5654</v>
      </c>
      <c r="J1056" s="2" t="s">
        <v>5655</v>
      </c>
      <c r="K1056" s="2" t="s">
        <v>5656</v>
      </c>
      <c r="L1056" s="2" t="s">
        <v>5657</v>
      </c>
      <c r="M1056" s="2" t="s">
        <v>5658</v>
      </c>
    </row>
    <row r="1057" spans="1:13">
      <c r="A1057">
        <v>0</v>
      </c>
      <c r="B1057">
        <v>0</v>
      </c>
      <c r="C1057">
        <v>0</v>
      </c>
      <c r="D1057">
        <f t="shared" si="16"/>
        <v>0</v>
      </c>
      <c r="E1057" t="s">
        <v>509</v>
      </c>
      <c r="F1057" s="2" t="s">
        <v>509</v>
      </c>
      <c r="G1057" s="2" t="s">
        <v>5659</v>
      </c>
      <c r="H1057" s="2" t="s">
        <v>5660</v>
      </c>
      <c r="I1057" s="2" t="s">
        <v>5661</v>
      </c>
      <c r="J1057" s="2" t="s">
        <v>2816</v>
      </c>
      <c r="K1057" s="2" t="s">
        <v>5401</v>
      </c>
      <c r="L1057" s="2" t="s">
        <v>5662</v>
      </c>
      <c r="M1057" s="2" t="s">
        <v>5663</v>
      </c>
    </row>
    <row r="1058" spans="1:13">
      <c r="A1058">
        <v>0</v>
      </c>
      <c r="B1058">
        <v>0</v>
      </c>
      <c r="C1058">
        <v>0</v>
      </c>
      <c r="D1058">
        <f t="shared" si="16"/>
        <v>0</v>
      </c>
      <c r="E1058" t="s">
        <v>511</v>
      </c>
      <c r="F1058" s="2" t="s">
        <v>511</v>
      </c>
      <c r="G1058" s="2" t="s">
        <v>5670</v>
      </c>
      <c r="H1058" s="2" t="s">
        <v>5671</v>
      </c>
      <c r="I1058" s="2" t="s">
        <v>2519</v>
      </c>
      <c r="J1058" s="2" t="s">
        <v>2460</v>
      </c>
      <c r="K1058" s="2" t="s">
        <v>5672</v>
      </c>
      <c r="L1058" s="2" t="s">
        <v>5673</v>
      </c>
      <c r="M1058" s="2" t="s">
        <v>5674</v>
      </c>
    </row>
    <row r="1059" spans="1:13">
      <c r="A1059">
        <v>0</v>
      </c>
      <c r="B1059">
        <v>0</v>
      </c>
      <c r="C1059">
        <v>0</v>
      </c>
      <c r="D1059">
        <f t="shared" si="16"/>
        <v>0</v>
      </c>
      <c r="E1059" t="s">
        <v>512</v>
      </c>
      <c r="F1059" s="2" t="s">
        <v>512</v>
      </c>
      <c r="G1059" s="2" t="s">
        <v>5675</v>
      </c>
      <c r="H1059" s="2" t="s">
        <v>5676</v>
      </c>
      <c r="I1059" s="2" t="s">
        <v>2491</v>
      </c>
      <c r="J1059" s="2" t="s">
        <v>3031</v>
      </c>
      <c r="K1059" s="2" t="s">
        <v>2878</v>
      </c>
      <c r="L1059" s="2" t="s">
        <v>5677</v>
      </c>
      <c r="M1059" s="2" t="s">
        <v>5678</v>
      </c>
    </row>
    <row r="1060" spans="1:13">
      <c r="A1060">
        <v>0</v>
      </c>
      <c r="B1060">
        <v>0</v>
      </c>
      <c r="C1060">
        <v>0</v>
      </c>
      <c r="D1060">
        <f t="shared" si="16"/>
        <v>0</v>
      </c>
      <c r="E1060" t="s">
        <v>513</v>
      </c>
      <c r="F1060" s="2" t="s">
        <v>513</v>
      </c>
      <c r="G1060" s="2" t="s">
        <v>5679</v>
      </c>
      <c r="H1060" s="2" t="s">
        <v>5680</v>
      </c>
      <c r="I1060" s="2" t="s">
        <v>2742</v>
      </c>
      <c r="J1060" s="2" t="s">
        <v>5681</v>
      </c>
      <c r="K1060" s="2" t="s">
        <v>5682</v>
      </c>
      <c r="L1060" s="2" t="s">
        <v>5683</v>
      </c>
      <c r="M1060" s="2" t="s">
        <v>5684</v>
      </c>
    </row>
    <row r="1061" spans="1:13">
      <c r="A1061">
        <v>0</v>
      </c>
      <c r="B1061">
        <v>0</v>
      </c>
      <c r="C1061">
        <v>0</v>
      </c>
      <c r="D1061">
        <f t="shared" si="16"/>
        <v>0</v>
      </c>
      <c r="E1061" t="s">
        <v>514</v>
      </c>
      <c r="F1061" s="2" t="s">
        <v>514</v>
      </c>
      <c r="G1061" s="2" t="s">
        <v>5685</v>
      </c>
      <c r="H1061" s="2" t="s">
        <v>5686</v>
      </c>
      <c r="I1061" s="2" t="s">
        <v>5687</v>
      </c>
      <c r="J1061" s="2" t="s">
        <v>2782</v>
      </c>
      <c r="K1061" s="2" t="s">
        <v>5688</v>
      </c>
      <c r="L1061" s="2" t="s">
        <v>5689</v>
      </c>
      <c r="M1061" s="2" t="s">
        <v>5690</v>
      </c>
    </row>
    <row r="1062" spans="1:13">
      <c r="A1062">
        <v>0</v>
      </c>
      <c r="B1062">
        <v>0</v>
      </c>
      <c r="C1062">
        <v>0</v>
      </c>
      <c r="D1062">
        <f t="shared" si="16"/>
        <v>0</v>
      </c>
      <c r="E1062" t="s">
        <v>515</v>
      </c>
      <c r="F1062" s="2" t="s">
        <v>515</v>
      </c>
      <c r="G1062" s="2" t="s">
        <v>5696</v>
      </c>
      <c r="H1062" s="2" t="s">
        <v>5697</v>
      </c>
      <c r="I1062" s="2" t="s">
        <v>5698</v>
      </c>
      <c r="J1062" s="2" t="s">
        <v>5699</v>
      </c>
      <c r="K1062" s="2" t="s">
        <v>2905</v>
      </c>
      <c r="L1062" s="2" t="s">
        <v>5700</v>
      </c>
      <c r="M1062" s="2" t="s">
        <v>5701</v>
      </c>
    </row>
    <row r="1063" spans="1:13">
      <c r="A1063">
        <v>0</v>
      </c>
      <c r="B1063">
        <v>0</v>
      </c>
      <c r="C1063">
        <v>0</v>
      </c>
      <c r="D1063">
        <f t="shared" si="16"/>
        <v>0</v>
      </c>
      <c r="E1063" t="s">
        <v>517</v>
      </c>
      <c r="F1063" s="2" t="s">
        <v>517</v>
      </c>
      <c r="G1063" s="2" t="s">
        <v>5707</v>
      </c>
      <c r="H1063" s="2" t="s">
        <v>5708</v>
      </c>
      <c r="I1063" s="2" t="s">
        <v>5709</v>
      </c>
      <c r="J1063" s="2" t="s">
        <v>4725</v>
      </c>
      <c r="K1063" s="2" t="s">
        <v>5710</v>
      </c>
      <c r="L1063" s="2" t="s">
        <v>5711</v>
      </c>
      <c r="M1063" s="2" t="s">
        <v>5712</v>
      </c>
    </row>
    <row r="1064" spans="1:13">
      <c r="A1064">
        <v>0</v>
      </c>
      <c r="B1064">
        <v>0</v>
      </c>
      <c r="C1064">
        <v>0</v>
      </c>
      <c r="D1064">
        <f t="shared" si="16"/>
        <v>0</v>
      </c>
      <c r="E1064" t="s">
        <v>518</v>
      </c>
      <c r="F1064" s="2" t="s">
        <v>518</v>
      </c>
      <c r="G1064" s="2" t="s">
        <v>5713</v>
      </c>
      <c r="H1064" s="2" t="s">
        <v>5714</v>
      </c>
      <c r="I1064" s="2" t="s">
        <v>4869</v>
      </c>
      <c r="J1064" s="2" t="s">
        <v>2559</v>
      </c>
      <c r="K1064" s="2" t="s">
        <v>2519</v>
      </c>
      <c r="L1064" s="2" t="s">
        <v>5715</v>
      </c>
      <c r="M1064" s="2" t="s">
        <v>5716</v>
      </c>
    </row>
    <row r="1065" spans="1:13">
      <c r="A1065">
        <v>0</v>
      </c>
      <c r="B1065">
        <v>0</v>
      </c>
      <c r="C1065">
        <v>0</v>
      </c>
      <c r="D1065">
        <f t="shared" si="16"/>
        <v>0</v>
      </c>
      <c r="E1065" t="s">
        <v>519</v>
      </c>
      <c r="F1065" s="2" t="s">
        <v>519</v>
      </c>
      <c r="G1065" s="2" t="s">
        <v>5717</v>
      </c>
      <c r="H1065" s="2" t="s">
        <v>5718</v>
      </c>
      <c r="I1065" s="2" t="s">
        <v>5719</v>
      </c>
      <c r="J1065" s="2" t="s">
        <v>5720</v>
      </c>
      <c r="K1065" s="2" t="s">
        <v>5721</v>
      </c>
      <c r="L1065" s="2" t="s">
        <v>5722</v>
      </c>
      <c r="M1065" s="2" t="s">
        <v>5723</v>
      </c>
    </row>
    <row r="1066" spans="1:13">
      <c r="A1066">
        <v>0</v>
      </c>
      <c r="B1066">
        <v>0</v>
      </c>
      <c r="C1066">
        <v>0</v>
      </c>
      <c r="D1066">
        <f t="shared" si="16"/>
        <v>0</v>
      </c>
      <c r="E1066" t="s">
        <v>520</v>
      </c>
      <c r="F1066" s="2" t="s">
        <v>520</v>
      </c>
      <c r="G1066" s="2" t="s">
        <v>5724</v>
      </c>
      <c r="H1066" s="2" t="s">
        <v>5725</v>
      </c>
      <c r="I1066" s="2" t="s">
        <v>5726</v>
      </c>
      <c r="J1066" s="2" t="s">
        <v>5727</v>
      </c>
      <c r="K1066" s="2" t="s">
        <v>5728</v>
      </c>
      <c r="L1066" s="2" t="s">
        <v>5729</v>
      </c>
      <c r="M1066" s="2" t="s">
        <v>5730</v>
      </c>
    </row>
    <row r="1067" spans="1:13">
      <c r="A1067">
        <v>0</v>
      </c>
      <c r="B1067">
        <v>0</v>
      </c>
      <c r="C1067">
        <v>0</v>
      </c>
      <c r="D1067">
        <f t="shared" si="16"/>
        <v>0</v>
      </c>
      <c r="E1067" t="s">
        <v>521</v>
      </c>
      <c r="F1067" s="2" t="s">
        <v>521</v>
      </c>
      <c r="G1067" s="2" t="s">
        <v>5731</v>
      </c>
      <c r="H1067" s="2" t="s">
        <v>5732</v>
      </c>
      <c r="I1067" s="2" t="s">
        <v>5733</v>
      </c>
      <c r="J1067" s="2" t="s">
        <v>5734</v>
      </c>
      <c r="K1067" s="2" t="s">
        <v>3166</v>
      </c>
      <c r="L1067" s="2" t="s">
        <v>5735</v>
      </c>
      <c r="M1067" s="2" t="s">
        <v>5736</v>
      </c>
    </row>
    <row r="1068" spans="1:13">
      <c r="A1068">
        <v>0</v>
      </c>
      <c r="B1068">
        <v>0</v>
      </c>
      <c r="C1068">
        <v>3262800</v>
      </c>
      <c r="D1068">
        <f t="shared" si="16"/>
        <v>0</v>
      </c>
      <c r="E1068" t="s">
        <v>523</v>
      </c>
      <c r="F1068" s="2" t="s">
        <v>523</v>
      </c>
      <c r="G1068" s="2" t="s">
        <v>5743</v>
      </c>
      <c r="H1068" s="2" t="s">
        <v>5744</v>
      </c>
      <c r="I1068" s="2" t="s">
        <v>5745</v>
      </c>
      <c r="J1068" s="2" t="s">
        <v>5746</v>
      </c>
      <c r="K1068" s="2" t="s">
        <v>5747</v>
      </c>
      <c r="L1068" s="2" t="s">
        <v>5748</v>
      </c>
      <c r="M1068" s="2" t="s">
        <v>5749</v>
      </c>
    </row>
    <row r="1069" spans="1:13">
      <c r="A1069">
        <v>0</v>
      </c>
      <c r="B1069">
        <v>0</v>
      </c>
      <c r="C1069">
        <v>0</v>
      </c>
      <c r="D1069">
        <f t="shared" si="16"/>
        <v>0</v>
      </c>
      <c r="E1069" t="s">
        <v>524</v>
      </c>
      <c r="F1069" s="2" t="s">
        <v>524</v>
      </c>
      <c r="G1069" s="2" t="s">
        <v>5750</v>
      </c>
      <c r="H1069" s="2" t="s">
        <v>5751</v>
      </c>
      <c r="I1069" s="2" t="s">
        <v>5752</v>
      </c>
      <c r="J1069" s="2" t="s">
        <v>5753</v>
      </c>
      <c r="K1069" s="2" t="s">
        <v>5754</v>
      </c>
      <c r="L1069" s="2" t="s">
        <v>5755</v>
      </c>
      <c r="M1069" s="2" t="s">
        <v>5756</v>
      </c>
    </row>
    <row r="1070" spans="1:13">
      <c r="A1070">
        <v>0</v>
      </c>
      <c r="B1070">
        <v>0</v>
      </c>
      <c r="C1070">
        <v>0</v>
      </c>
      <c r="D1070">
        <f t="shared" si="16"/>
        <v>0</v>
      </c>
      <c r="E1070" t="s">
        <v>525</v>
      </c>
      <c r="F1070" s="2" t="s">
        <v>525</v>
      </c>
      <c r="G1070" s="2" t="s">
        <v>5757</v>
      </c>
      <c r="H1070" s="2" t="s">
        <v>5758</v>
      </c>
      <c r="I1070" s="2" t="s">
        <v>5759</v>
      </c>
      <c r="J1070" s="2" t="s">
        <v>5760</v>
      </c>
      <c r="K1070" s="2" t="s">
        <v>5761</v>
      </c>
      <c r="L1070" s="2" t="s">
        <v>5762</v>
      </c>
      <c r="M1070" s="2" t="s">
        <v>5763</v>
      </c>
    </row>
    <row r="1071" spans="1:13">
      <c r="A1071">
        <v>0</v>
      </c>
      <c r="B1071">
        <v>0</v>
      </c>
      <c r="C1071">
        <v>0</v>
      </c>
      <c r="D1071">
        <f t="shared" si="16"/>
        <v>0</v>
      </c>
      <c r="E1071" t="s">
        <v>526</v>
      </c>
      <c r="F1071" s="2" t="s">
        <v>526</v>
      </c>
      <c r="G1071" s="2" t="s">
        <v>5764</v>
      </c>
      <c r="H1071" s="2" t="s">
        <v>5765</v>
      </c>
      <c r="I1071" s="2" t="s">
        <v>5766</v>
      </c>
      <c r="J1071" s="2" t="s">
        <v>2480</v>
      </c>
      <c r="K1071" s="2" t="s">
        <v>5551</v>
      </c>
      <c r="L1071" s="2" t="s">
        <v>5767</v>
      </c>
      <c r="M1071" s="2" t="s">
        <v>5768</v>
      </c>
    </row>
    <row r="1072" spans="1:13">
      <c r="A1072">
        <v>0</v>
      </c>
      <c r="B1072">
        <v>0</v>
      </c>
      <c r="C1072">
        <v>0</v>
      </c>
      <c r="D1072">
        <f t="shared" si="16"/>
        <v>0</v>
      </c>
      <c r="E1072" t="s">
        <v>527</v>
      </c>
      <c r="F1072" s="2" t="s">
        <v>527</v>
      </c>
      <c r="G1072" s="2" t="s">
        <v>5769</v>
      </c>
      <c r="H1072" s="2" t="s">
        <v>5770</v>
      </c>
      <c r="I1072" s="2" t="s">
        <v>5771</v>
      </c>
      <c r="J1072" s="2" t="s">
        <v>2559</v>
      </c>
      <c r="K1072" s="2" t="s">
        <v>2540</v>
      </c>
      <c r="L1072" s="2" t="s">
        <v>5772</v>
      </c>
      <c r="M1072" s="2" t="s">
        <v>5773</v>
      </c>
    </row>
    <row r="1073" spans="1:13">
      <c r="A1073">
        <v>0</v>
      </c>
      <c r="B1073">
        <v>0</v>
      </c>
      <c r="C1073">
        <v>0</v>
      </c>
      <c r="D1073">
        <f t="shared" si="16"/>
        <v>0</v>
      </c>
      <c r="E1073" t="s">
        <v>530</v>
      </c>
      <c r="F1073" s="2" t="s">
        <v>530</v>
      </c>
      <c r="G1073" s="2" t="s">
        <v>5786</v>
      </c>
      <c r="H1073" s="2" t="s">
        <v>5787</v>
      </c>
      <c r="I1073" s="2" t="s">
        <v>5788</v>
      </c>
      <c r="J1073" s="2" t="s">
        <v>4880</v>
      </c>
      <c r="K1073" s="2" t="s">
        <v>5789</v>
      </c>
      <c r="L1073" s="2" t="s">
        <v>5790</v>
      </c>
      <c r="M1073" s="2" t="s">
        <v>5791</v>
      </c>
    </row>
    <row r="1074" spans="1:13">
      <c r="A1074">
        <v>0</v>
      </c>
      <c r="B1074">
        <v>0</v>
      </c>
      <c r="C1074">
        <v>0</v>
      </c>
      <c r="D1074">
        <f t="shared" si="16"/>
        <v>0</v>
      </c>
      <c r="E1074" t="s">
        <v>531</v>
      </c>
      <c r="F1074" s="2" t="s">
        <v>531</v>
      </c>
      <c r="G1074" s="2" t="s">
        <v>5798</v>
      </c>
      <c r="H1074" s="2" t="s">
        <v>5799</v>
      </c>
      <c r="I1074" s="2" t="s">
        <v>5800</v>
      </c>
      <c r="J1074" s="2" t="s">
        <v>5801</v>
      </c>
      <c r="K1074" s="2" t="s">
        <v>3640</v>
      </c>
      <c r="L1074" s="2" t="s">
        <v>5802</v>
      </c>
      <c r="M1074" s="2" t="s">
        <v>5803</v>
      </c>
    </row>
    <row r="1075" spans="1:13">
      <c r="A1075">
        <v>0</v>
      </c>
      <c r="B1075">
        <v>0</v>
      </c>
      <c r="C1075">
        <v>0</v>
      </c>
      <c r="D1075">
        <f t="shared" si="16"/>
        <v>0</v>
      </c>
      <c r="E1075" t="s">
        <v>532</v>
      </c>
      <c r="F1075" s="2" t="s">
        <v>532</v>
      </c>
      <c r="G1075" s="2" t="s">
        <v>5804</v>
      </c>
      <c r="H1075" s="2" t="s">
        <v>5805</v>
      </c>
      <c r="I1075" s="2" t="s">
        <v>5806</v>
      </c>
      <c r="J1075" s="2" t="s">
        <v>5807</v>
      </c>
      <c r="K1075" s="2" t="s">
        <v>5808</v>
      </c>
      <c r="L1075" s="2" t="s">
        <v>5809</v>
      </c>
      <c r="M1075" s="2" t="s">
        <v>5810</v>
      </c>
    </row>
    <row r="1076" spans="1:13">
      <c r="A1076">
        <v>0</v>
      </c>
      <c r="B1076">
        <v>0</v>
      </c>
      <c r="C1076">
        <v>0</v>
      </c>
      <c r="D1076">
        <f t="shared" si="16"/>
        <v>0</v>
      </c>
      <c r="E1076" t="s">
        <v>534</v>
      </c>
      <c r="F1076" s="2" t="s">
        <v>534</v>
      </c>
      <c r="G1076" s="2" t="s">
        <v>5813</v>
      </c>
      <c r="H1076" s="2" t="s">
        <v>5814</v>
      </c>
      <c r="I1076" s="2" t="s">
        <v>5815</v>
      </c>
      <c r="J1076" s="2" t="s">
        <v>5816</v>
      </c>
      <c r="K1076" s="2" t="s">
        <v>3166</v>
      </c>
      <c r="L1076" s="2" t="s">
        <v>5817</v>
      </c>
      <c r="M1076" s="2" t="s">
        <v>5818</v>
      </c>
    </row>
    <row r="1077" spans="1:13">
      <c r="A1077">
        <v>0</v>
      </c>
      <c r="B1077">
        <v>0</v>
      </c>
      <c r="C1077">
        <v>0</v>
      </c>
      <c r="D1077">
        <f t="shared" si="16"/>
        <v>0</v>
      </c>
      <c r="E1077" t="s">
        <v>537</v>
      </c>
      <c r="F1077" s="2" t="s">
        <v>537</v>
      </c>
      <c r="G1077" s="2" t="s">
        <v>5831</v>
      </c>
      <c r="H1077" s="2" t="s">
        <v>5832</v>
      </c>
      <c r="I1077" s="2" t="s">
        <v>5620</v>
      </c>
      <c r="J1077" s="2" t="s">
        <v>5833</v>
      </c>
      <c r="K1077" s="2" t="s">
        <v>5834</v>
      </c>
      <c r="L1077" s="2" t="s">
        <v>5835</v>
      </c>
      <c r="M1077" s="2" t="s">
        <v>5836</v>
      </c>
    </row>
    <row r="1078" spans="1:13">
      <c r="A1078">
        <v>0</v>
      </c>
      <c r="B1078">
        <v>0</v>
      </c>
      <c r="C1078">
        <v>0</v>
      </c>
      <c r="D1078">
        <f t="shared" si="16"/>
        <v>0</v>
      </c>
      <c r="E1078" t="s">
        <v>538</v>
      </c>
      <c r="F1078" s="2" t="s">
        <v>538</v>
      </c>
      <c r="G1078" s="2" t="s">
        <v>5837</v>
      </c>
      <c r="H1078" s="2" t="s">
        <v>5838</v>
      </c>
      <c r="I1078" s="2" t="s">
        <v>5839</v>
      </c>
      <c r="J1078" s="2" t="s">
        <v>2539</v>
      </c>
      <c r="K1078" s="2" t="s">
        <v>2931</v>
      </c>
      <c r="L1078" s="2" t="s">
        <v>5840</v>
      </c>
      <c r="M1078" s="2" t="s">
        <v>5841</v>
      </c>
    </row>
    <row r="1079" spans="1:13">
      <c r="A1079">
        <v>0</v>
      </c>
      <c r="B1079">
        <v>0</v>
      </c>
      <c r="C1079">
        <v>0</v>
      </c>
      <c r="D1079">
        <f t="shared" si="16"/>
        <v>0</v>
      </c>
      <c r="E1079" t="s">
        <v>539</v>
      </c>
      <c r="F1079" s="2" t="s">
        <v>539</v>
      </c>
      <c r="G1079" s="2" t="s">
        <v>5842</v>
      </c>
      <c r="H1079" s="2" t="s">
        <v>5843</v>
      </c>
      <c r="I1079" s="2" t="s">
        <v>2491</v>
      </c>
      <c r="J1079" s="2" t="s">
        <v>2877</v>
      </c>
      <c r="K1079" s="2" t="s">
        <v>2878</v>
      </c>
      <c r="L1079" s="2" t="s">
        <v>3435</v>
      </c>
      <c r="M1079" s="2" t="s">
        <v>5844</v>
      </c>
    </row>
    <row r="1080" spans="1:13">
      <c r="A1080">
        <v>0</v>
      </c>
      <c r="B1080">
        <v>0</v>
      </c>
      <c r="C1080">
        <v>0</v>
      </c>
      <c r="D1080">
        <f t="shared" si="16"/>
        <v>0</v>
      </c>
      <c r="E1080" t="s">
        <v>540</v>
      </c>
      <c r="F1080" s="2" t="s">
        <v>540</v>
      </c>
      <c r="G1080" s="2" t="s">
        <v>5845</v>
      </c>
      <c r="H1080" s="2" t="s">
        <v>5846</v>
      </c>
      <c r="I1080" s="2" t="s">
        <v>5847</v>
      </c>
      <c r="J1080" s="2" t="s">
        <v>5848</v>
      </c>
      <c r="K1080" s="2" t="s">
        <v>2905</v>
      </c>
      <c r="L1080" s="2" t="s">
        <v>5849</v>
      </c>
      <c r="M1080" s="2" t="s">
        <v>5850</v>
      </c>
    </row>
    <row r="1081" spans="1:13">
      <c r="A1081">
        <v>0</v>
      </c>
      <c r="B1081">
        <v>0</v>
      </c>
      <c r="C1081">
        <v>0</v>
      </c>
      <c r="D1081">
        <f t="shared" si="16"/>
        <v>0</v>
      </c>
      <c r="E1081" t="s">
        <v>543</v>
      </c>
      <c r="F1081" s="2" t="s">
        <v>543</v>
      </c>
      <c r="G1081" s="2" t="s">
        <v>5865</v>
      </c>
      <c r="H1081" s="2" t="s">
        <v>5866</v>
      </c>
      <c r="I1081" s="2" t="s">
        <v>5867</v>
      </c>
      <c r="J1081" s="2" t="s">
        <v>5868</v>
      </c>
      <c r="K1081" s="2" t="s">
        <v>3726</v>
      </c>
      <c r="L1081" s="2" t="s">
        <v>5869</v>
      </c>
      <c r="M1081" s="2" t="s">
        <v>5870</v>
      </c>
    </row>
    <row r="1082" spans="1:13">
      <c r="A1082">
        <v>0</v>
      </c>
      <c r="B1082">
        <v>0</v>
      </c>
      <c r="C1082">
        <v>0</v>
      </c>
      <c r="D1082">
        <f t="shared" si="16"/>
        <v>0</v>
      </c>
      <c r="E1082" t="s">
        <v>544</v>
      </c>
      <c r="F1082" s="2" t="s">
        <v>544</v>
      </c>
      <c r="G1082" s="2" t="s">
        <v>5871</v>
      </c>
      <c r="H1082" s="2" t="s">
        <v>5872</v>
      </c>
      <c r="I1082" s="2" t="s">
        <v>5873</v>
      </c>
      <c r="J1082" s="2" t="s">
        <v>5874</v>
      </c>
      <c r="K1082" s="2" t="s">
        <v>2804</v>
      </c>
      <c r="L1082" s="2" t="s">
        <v>5875</v>
      </c>
      <c r="M1082" s="2" t="s">
        <v>5876</v>
      </c>
    </row>
    <row r="1083" spans="1:13">
      <c r="A1083">
        <v>0</v>
      </c>
      <c r="B1083">
        <v>0</v>
      </c>
      <c r="C1083">
        <v>0</v>
      </c>
      <c r="D1083">
        <f t="shared" si="16"/>
        <v>0</v>
      </c>
      <c r="E1083" t="s">
        <v>545</v>
      </c>
      <c r="F1083" s="2" t="s">
        <v>545</v>
      </c>
      <c r="G1083" s="2" t="s">
        <v>5882</v>
      </c>
      <c r="H1083" s="2" t="s">
        <v>5883</v>
      </c>
      <c r="I1083" s="2" t="s">
        <v>5884</v>
      </c>
      <c r="J1083" s="2" t="s">
        <v>5885</v>
      </c>
      <c r="K1083" s="2" t="s">
        <v>5886</v>
      </c>
      <c r="L1083" s="2" t="s">
        <v>5887</v>
      </c>
      <c r="M1083" s="2" t="s">
        <v>5888</v>
      </c>
    </row>
    <row r="1084" spans="1:13">
      <c r="A1084">
        <v>0</v>
      </c>
      <c r="B1084">
        <v>0</v>
      </c>
      <c r="C1084">
        <v>0</v>
      </c>
      <c r="D1084">
        <f t="shared" si="16"/>
        <v>0</v>
      </c>
      <c r="E1084" t="s">
        <v>546</v>
      </c>
      <c r="F1084" s="2" t="s">
        <v>546</v>
      </c>
      <c r="G1084" s="2" t="s">
        <v>5889</v>
      </c>
      <c r="H1084" s="2" t="s">
        <v>5890</v>
      </c>
      <c r="I1084" s="2" t="s">
        <v>5891</v>
      </c>
      <c r="J1084" s="2" t="s">
        <v>5892</v>
      </c>
      <c r="K1084" s="2" t="s">
        <v>5893</v>
      </c>
      <c r="L1084" s="2" t="s">
        <v>5894</v>
      </c>
      <c r="M1084" s="2" t="s">
        <v>5895</v>
      </c>
    </row>
    <row r="1085" spans="1:13">
      <c r="A1085">
        <v>0</v>
      </c>
      <c r="B1085">
        <v>0</v>
      </c>
      <c r="C1085">
        <v>0</v>
      </c>
      <c r="D1085">
        <f t="shared" si="16"/>
        <v>0</v>
      </c>
      <c r="E1085" t="s">
        <v>547</v>
      </c>
      <c r="F1085" s="2" t="s">
        <v>547</v>
      </c>
      <c r="G1085" s="2" t="s">
        <v>5896</v>
      </c>
      <c r="H1085" s="2" t="s">
        <v>5897</v>
      </c>
      <c r="I1085" s="2" t="s">
        <v>5898</v>
      </c>
      <c r="J1085" s="2" t="s">
        <v>5899</v>
      </c>
      <c r="K1085" s="2" t="s">
        <v>5900</v>
      </c>
      <c r="L1085" s="2" t="s">
        <v>5901</v>
      </c>
      <c r="M1085" s="2" t="s">
        <v>5902</v>
      </c>
    </row>
    <row r="1086" spans="1:13">
      <c r="A1086">
        <v>1137300</v>
      </c>
      <c r="B1086">
        <v>0</v>
      </c>
      <c r="C1086">
        <v>0</v>
      </c>
      <c r="D1086">
        <f t="shared" si="16"/>
        <v>0</v>
      </c>
      <c r="E1086" t="s">
        <v>550</v>
      </c>
      <c r="F1086" s="2" t="s">
        <v>550</v>
      </c>
      <c r="G1086" s="2" t="s">
        <v>5915</v>
      </c>
      <c r="H1086" s="2" t="s">
        <v>5916</v>
      </c>
      <c r="I1086" s="2" t="s">
        <v>5917</v>
      </c>
      <c r="J1086" s="2" t="s">
        <v>5918</v>
      </c>
      <c r="K1086" s="2" t="s">
        <v>5919</v>
      </c>
      <c r="L1086" s="2" t="s">
        <v>5920</v>
      </c>
      <c r="M1086" s="2" t="s">
        <v>5921</v>
      </c>
    </row>
    <row r="1087" spans="1:13">
      <c r="A1087">
        <v>0</v>
      </c>
      <c r="B1087">
        <v>0</v>
      </c>
      <c r="C1087">
        <v>0</v>
      </c>
      <c r="D1087">
        <f t="shared" si="16"/>
        <v>0</v>
      </c>
      <c r="E1087" t="s">
        <v>551</v>
      </c>
      <c r="F1087" s="2" t="s">
        <v>551</v>
      </c>
      <c r="G1087" s="2" t="s">
        <v>5922</v>
      </c>
      <c r="H1087" s="2" t="s">
        <v>5923</v>
      </c>
      <c r="I1087" s="2" t="s">
        <v>5924</v>
      </c>
      <c r="J1087" s="2" t="s">
        <v>5925</v>
      </c>
      <c r="K1087" s="2" t="s">
        <v>5926</v>
      </c>
      <c r="L1087" s="2" t="s">
        <v>5927</v>
      </c>
      <c r="M1087" s="2" t="s">
        <v>5928</v>
      </c>
    </row>
    <row r="1088" spans="1:13">
      <c r="A1088">
        <v>0</v>
      </c>
      <c r="B1088">
        <v>0</v>
      </c>
      <c r="C1088">
        <v>0</v>
      </c>
      <c r="D1088">
        <f t="shared" si="16"/>
        <v>0</v>
      </c>
      <c r="E1088" t="s">
        <v>553</v>
      </c>
      <c r="F1088" s="2" t="s">
        <v>553</v>
      </c>
      <c r="G1088" s="2" t="s">
        <v>5935</v>
      </c>
      <c r="H1088" s="2" t="s">
        <v>5936</v>
      </c>
      <c r="I1088" s="2" t="s">
        <v>5937</v>
      </c>
      <c r="J1088" s="2" t="s">
        <v>2539</v>
      </c>
      <c r="K1088" s="2" t="s">
        <v>2519</v>
      </c>
      <c r="L1088" s="2" t="s">
        <v>5938</v>
      </c>
      <c r="M1088" s="2" t="s">
        <v>5939</v>
      </c>
    </row>
    <row r="1089" spans="1:13">
      <c r="A1089">
        <v>0</v>
      </c>
      <c r="B1089">
        <v>0</v>
      </c>
      <c r="C1089">
        <v>0</v>
      </c>
      <c r="D1089">
        <f t="shared" si="16"/>
        <v>0</v>
      </c>
      <c r="E1089" t="s">
        <v>554</v>
      </c>
      <c r="F1089" s="2" t="s">
        <v>554</v>
      </c>
      <c r="G1089" s="2" t="s">
        <v>5940</v>
      </c>
      <c r="H1089" s="2" t="s">
        <v>5941</v>
      </c>
      <c r="I1089" s="2" t="s">
        <v>5942</v>
      </c>
      <c r="J1089" s="2" t="s">
        <v>5943</v>
      </c>
      <c r="K1089" s="2" t="s">
        <v>5944</v>
      </c>
      <c r="L1089" s="2" t="s">
        <v>5945</v>
      </c>
      <c r="M1089" s="2" t="s">
        <v>5946</v>
      </c>
    </row>
    <row r="1090" spans="1:13">
      <c r="A1090">
        <v>0</v>
      </c>
      <c r="B1090">
        <v>0</v>
      </c>
      <c r="C1090">
        <v>0</v>
      </c>
      <c r="D1090">
        <f t="shared" ref="D1090:D1153" si="17">MEDIAN(A1090:C1090)</f>
        <v>0</v>
      </c>
      <c r="E1090" t="s">
        <v>555</v>
      </c>
      <c r="F1090" s="2" t="s">
        <v>555</v>
      </c>
      <c r="G1090" s="2" t="s">
        <v>5952</v>
      </c>
      <c r="H1090" s="2" t="s">
        <v>5953</v>
      </c>
      <c r="I1090" s="2" t="s">
        <v>5954</v>
      </c>
      <c r="J1090" s="2" t="s">
        <v>5955</v>
      </c>
      <c r="K1090" s="2" t="s">
        <v>5956</v>
      </c>
      <c r="L1090" s="2" t="s">
        <v>5957</v>
      </c>
      <c r="M1090" s="2" t="s">
        <v>5958</v>
      </c>
    </row>
    <row r="1091" spans="1:13">
      <c r="A1091">
        <v>0</v>
      </c>
      <c r="B1091">
        <v>0</v>
      </c>
      <c r="C1091">
        <v>0</v>
      </c>
      <c r="D1091">
        <f t="shared" si="17"/>
        <v>0</v>
      </c>
      <c r="E1091" t="s">
        <v>556</v>
      </c>
      <c r="F1091" s="2" t="s">
        <v>556</v>
      </c>
      <c r="G1091" s="2" t="s">
        <v>5965</v>
      </c>
      <c r="H1091" s="2" t="s">
        <v>5966</v>
      </c>
      <c r="I1091" s="2" t="s">
        <v>5967</v>
      </c>
      <c r="J1091" s="2" t="s">
        <v>5968</v>
      </c>
      <c r="K1091" s="2" t="s">
        <v>5969</v>
      </c>
      <c r="L1091" s="2" t="s">
        <v>5970</v>
      </c>
      <c r="M1091" s="2" t="s">
        <v>5971</v>
      </c>
    </row>
    <row r="1092" spans="1:13">
      <c r="A1092">
        <v>0</v>
      </c>
      <c r="B1092">
        <v>0</v>
      </c>
      <c r="C1092">
        <v>0</v>
      </c>
      <c r="D1092">
        <f t="shared" si="17"/>
        <v>0</v>
      </c>
      <c r="E1092" t="s">
        <v>557</v>
      </c>
      <c r="F1092" s="2" t="s">
        <v>557</v>
      </c>
      <c r="G1092" s="2" t="s">
        <v>5972</v>
      </c>
      <c r="H1092" s="2" t="s">
        <v>5973</v>
      </c>
      <c r="I1092" s="2" t="s">
        <v>2519</v>
      </c>
      <c r="J1092" s="2" t="s">
        <v>5974</v>
      </c>
      <c r="K1092" s="2" t="s">
        <v>5975</v>
      </c>
      <c r="L1092" s="2" t="s">
        <v>5976</v>
      </c>
      <c r="M1092" s="2" t="s">
        <v>5977</v>
      </c>
    </row>
    <row r="1093" spans="1:13">
      <c r="A1093">
        <v>0</v>
      </c>
      <c r="B1093">
        <v>0</v>
      </c>
      <c r="C1093">
        <v>0</v>
      </c>
      <c r="D1093">
        <f t="shared" si="17"/>
        <v>0</v>
      </c>
      <c r="E1093" t="s">
        <v>558</v>
      </c>
      <c r="F1093" s="2" t="s">
        <v>558</v>
      </c>
      <c r="G1093" s="2" t="s">
        <v>5978</v>
      </c>
      <c r="H1093" s="2" t="s">
        <v>5979</v>
      </c>
      <c r="I1093" s="2" t="s">
        <v>2491</v>
      </c>
      <c r="J1093" s="2" t="s">
        <v>2877</v>
      </c>
      <c r="K1093" s="2" t="s">
        <v>2878</v>
      </c>
      <c r="L1093" s="2" t="s">
        <v>3435</v>
      </c>
      <c r="M1093" s="2" t="s">
        <v>5980</v>
      </c>
    </row>
    <row r="1094" spans="1:13">
      <c r="A1094">
        <v>0</v>
      </c>
      <c r="B1094">
        <v>0</v>
      </c>
      <c r="C1094">
        <v>0</v>
      </c>
      <c r="D1094">
        <f t="shared" si="17"/>
        <v>0</v>
      </c>
      <c r="E1094" t="s">
        <v>560</v>
      </c>
      <c r="F1094" s="2" t="s">
        <v>560</v>
      </c>
      <c r="G1094" s="2" t="s">
        <v>5987</v>
      </c>
      <c r="H1094" s="2" t="s">
        <v>5988</v>
      </c>
      <c r="I1094" s="2" t="s">
        <v>5989</v>
      </c>
      <c r="J1094" s="2" t="s">
        <v>2519</v>
      </c>
      <c r="K1094" s="2" t="s">
        <v>2519</v>
      </c>
      <c r="L1094" s="2" t="s">
        <v>5990</v>
      </c>
      <c r="M1094" s="2" t="s">
        <v>5991</v>
      </c>
    </row>
    <row r="1095" spans="1:13">
      <c r="A1095">
        <v>0</v>
      </c>
      <c r="B1095">
        <v>0</v>
      </c>
      <c r="C1095">
        <v>0</v>
      </c>
      <c r="D1095">
        <f t="shared" si="17"/>
        <v>0</v>
      </c>
      <c r="E1095" t="s">
        <v>561</v>
      </c>
      <c r="F1095" s="2" t="s">
        <v>561</v>
      </c>
      <c r="G1095" s="2" t="s">
        <v>5992</v>
      </c>
      <c r="H1095" s="2" t="s">
        <v>5993</v>
      </c>
      <c r="I1095" s="2" t="s">
        <v>5994</v>
      </c>
      <c r="J1095" s="2" t="s">
        <v>2679</v>
      </c>
      <c r="K1095" s="2" t="s">
        <v>2804</v>
      </c>
      <c r="L1095" s="2" t="s">
        <v>5995</v>
      </c>
      <c r="M1095" s="2" t="s">
        <v>5996</v>
      </c>
    </row>
    <row r="1096" spans="1:13">
      <c r="A1096">
        <v>0</v>
      </c>
      <c r="B1096">
        <v>0</v>
      </c>
      <c r="C1096">
        <v>0</v>
      </c>
      <c r="D1096">
        <f t="shared" si="17"/>
        <v>0</v>
      </c>
      <c r="E1096" t="s">
        <v>563</v>
      </c>
      <c r="F1096" s="2" t="s">
        <v>563</v>
      </c>
      <c r="G1096" s="2" t="s">
        <v>6005</v>
      </c>
      <c r="H1096" s="2" t="s">
        <v>6006</v>
      </c>
      <c r="I1096" s="2" t="s">
        <v>6007</v>
      </c>
      <c r="J1096" s="2" t="s">
        <v>6008</v>
      </c>
      <c r="K1096" s="2" t="s">
        <v>3749</v>
      </c>
      <c r="L1096" s="2" t="s">
        <v>6009</v>
      </c>
      <c r="M1096" s="2" t="s">
        <v>6010</v>
      </c>
    </row>
    <row r="1097" spans="1:13">
      <c r="A1097">
        <v>0</v>
      </c>
      <c r="B1097">
        <v>0</v>
      </c>
      <c r="C1097">
        <v>0</v>
      </c>
      <c r="D1097">
        <f t="shared" si="17"/>
        <v>0</v>
      </c>
      <c r="E1097" t="s">
        <v>565</v>
      </c>
      <c r="F1097" s="2" t="s">
        <v>565</v>
      </c>
      <c r="G1097" s="2" t="s">
        <v>6014</v>
      </c>
      <c r="H1097" s="2" t="s">
        <v>6015</v>
      </c>
      <c r="I1097" s="2" t="s">
        <v>6016</v>
      </c>
      <c r="J1097" s="2" t="s">
        <v>6017</v>
      </c>
      <c r="K1097" s="2" t="s">
        <v>6018</v>
      </c>
      <c r="L1097" s="2" t="s">
        <v>6019</v>
      </c>
      <c r="M1097" s="2" t="s">
        <v>6020</v>
      </c>
    </row>
    <row r="1098" spans="1:13">
      <c r="A1098">
        <v>0</v>
      </c>
      <c r="B1098">
        <v>0</v>
      </c>
      <c r="C1098">
        <v>0</v>
      </c>
      <c r="D1098">
        <f t="shared" si="17"/>
        <v>0</v>
      </c>
      <c r="E1098" t="s">
        <v>566</v>
      </c>
      <c r="F1098" s="2" t="s">
        <v>566</v>
      </c>
      <c r="G1098" s="2" t="s">
        <v>6021</v>
      </c>
      <c r="H1098" s="2" t="s">
        <v>6022</v>
      </c>
      <c r="I1098" s="2" t="s">
        <v>6023</v>
      </c>
      <c r="J1098" s="2" t="s">
        <v>5648</v>
      </c>
      <c r="K1098" s="2" t="s">
        <v>6024</v>
      </c>
      <c r="L1098" s="2" t="s">
        <v>6025</v>
      </c>
      <c r="M1098" s="2" t="s">
        <v>6026</v>
      </c>
    </row>
    <row r="1099" spans="1:13">
      <c r="A1099">
        <v>0</v>
      </c>
      <c r="B1099">
        <v>0</v>
      </c>
      <c r="C1099">
        <v>0</v>
      </c>
      <c r="D1099">
        <f t="shared" si="17"/>
        <v>0</v>
      </c>
      <c r="E1099" t="s">
        <v>567</v>
      </c>
      <c r="F1099" s="2" t="s">
        <v>567</v>
      </c>
      <c r="G1099" s="2" t="s">
        <v>6027</v>
      </c>
      <c r="H1099" s="2" t="s">
        <v>6028</v>
      </c>
      <c r="I1099" s="2" t="s">
        <v>6029</v>
      </c>
      <c r="J1099" s="2" t="s">
        <v>3958</v>
      </c>
      <c r="K1099" s="2" t="s">
        <v>6030</v>
      </c>
      <c r="L1099" s="2" t="s">
        <v>6031</v>
      </c>
      <c r="M1099" s="2" t="s">
        <v>6032</v>
      </c>
    </row>
    <row r="1100" spans="1:13">
      <c r="A1100">
        <v>0</v>
      </c>
      <c r="B1100">
        <v>0</v>
      </c>
      <c r="C1100">
        <v>0</v>
      </c>
      <c r="D1100">
        <f t="shared" si="17"/>
        <v>0</v>
      </c>
      <c r="E1100" t="s">
        <v>568</v>
      </c>
      <c r="F1100" s="2" t="s">
        <v>568</v>
      </c>
      <c r="G1100" s="2" t="s">
        <v>6033</v>
      </c>
      <c r="H1100" s="2" t="s">
        <v>6034</v>
      </c>
      <c r="I1100" s="2" t="s">
        <v>3658</v>
      </c>
      <c r="J1100" s="2" t="s">
        <v>6035</v>
      </c>
      <c r="K1100" s="2" t="s">
        <v>6036</v>
      </c>
      <c r="L1100" s="2" t="s">
        <v>6037</v>
      </c>
      <c r="M1100" s="2" t="s">
        <v>6038</v>
      </c>
    </row>
    <row r="1101" spans="1:13">
      <c r="A1101">
        <v>0</v>
      </c>
      <c r="B1101">
        <v>0</v>
      </c>
      <c r="C1101">
        <v>0</v>
      </c>
      <c r="D1101">
        <f t="shared" si="17"/>
        <v>0</v>
      </c>
      <c r="E1101" t="s">
        <v>569</v>
      </c>
      <c r="F1101" s="2" t="s">
        <v>569</v>
      </c>
      <c r="G1101" s="2" t="s">
        <v>6039</v>
      </c>
      <c r="H1101" s="2" t="s">
        <v>6040</v>
      </c>
      <c r="I1101" s="2" t="s">
        <v>6041</v>
      </c>
      <c r="J1101" s="2" t="s">
        <v>6042</v>
      </c>
      <c r="K1101" s="2" t="s">
        <v>6043</v>
      </c>
      <c r="L1101" s="2" t="s">
        <v>6044</v>
      </c>
      <c r="M1101" s="2" t="s">
        <v>6045</v>
      </c>
    </row>
    <row r="1102" spans="1:13">
      <c r="A1102">
        <v>0</v>
      </c>
      <c r="B1102">
        <v>0</v>
      </c>
      <c r="C1102">
        <v>0</v>
      </c>
      <c r="D1102">
        <f t="shared" si="17"/>
        <v>0</v>
      </c>
      <c r="E1102" t="s">
        <v>570</v>
      </c>
      <c r="F1102" s="2" t="s">
        <v>570</v>
      </c>
      <c r="G1102" s="2" t="s">
        <v>6046</v>
      </c>
      <c r="H1102" s="2" t="s">
        <v>6047</v>
      </c>
      <c r="I1102" s="2" t="s">
        <v>6048</v>
      </c>
      <c r="J1102" s="2" t="s">
        <v>6049</v>
      </c>
      <c r="K1102" s="2" t="s">
        <v>6050</v>
      </c>
      <c r="L1102" s="2" t="s">
        <v>6051</v>
      </c>
      <c r="M1102" s="2" t="s">
        <v>6052</v>
      </c>
    </row>
    <row r="1103" spans="1:13">
      <c r="A1103">
        <v>0</v>
      </c>
      <c r="B1103">
        <v>0</v>
      </c>
      <c r="C1103">
        <v>0</v>
      </c>
      <c r="D1103">
        <f t="shared" si="17"/>
        <v>0</v>
      </c>
      <c r="E1103" t="s">
        <v>574</v>
      </c>
      <c r="F1103" s="2" t="s">
        <v>574</v>
      </c>
      <c r="G1103" s="2" t="s">
        <v>6070</v>
      </c>
      <c r="H1103" s="2" t="s">
        <v>6071</v>
      </c>
      <c r="I1103" s="2" t="s">
        <v>6072</v>
      </c>
      <c r="J1103" s="2" t="s">
        <v>6073</v>
      </c>
      <c r="K1103" s="2" t="s">
        <v>6074</v>
      </c>
      <c r="L1103" s="2" t="s">
        <v>6075</v>
      </c>
      <c r="M1103" s="2" t="s">
        <v>6076</v>
      </c>
    </row>
    <row r="1104" spans="1:13">
      <c r="A1104">
        <v>0</v>
      </c>
      <c r="B1104">
        <v>0</v>
      </c>
      <c r="C1104">
        <v>0</v>
      </c>
      <c r="D1104">
        <f t="shared" si="17"/>
        <v>0</v>
      </c>
      <c r="E1104" t="s">
        <v>575</v>
      </c>
      <c r="F1104" s="2" t="s">
        <v>575</v>
      </c>
      <c r="G1104" s="2" t="s">
        <v>6077</v>
      </c>
      <c r="H1104" s="2" t="s">
        <v>6078</v>
      </c>
      <c r="I1104" s="2" t="s">
        <v>2519</v>
      </c>
      <c r="J1104" s="2" t="s">
        <v>6079</v>
      </c>
      <c r="K1104" s="2" t="s">
        <v>6080</v>
      </c>
      <c r="L1104" s="2" t="s">
        <v>6081</v>
      </c>
      <c r="M1104" s="2" t="s">
        <v>6082</v>
      </c>
    </row>
    <row r="1105" spans="1:13">
      <c r="A1105">
        <v>0</v>
      </c>
      <c r="B1105">
        <v>0</v>
      </c>
      <c r="C1105">
        <v>0</v>
      </c>
      <c r="D1105">
        <f t="shared" si="17"/>
        <v>0</v>
      </c>
      <c r="E1105" t="s">
        <v>576</v>
      </c>
      <c r="F1105" s="2" t="s">
        <v>576</v>
      </c>
      <c r="G1105" s="2" t="s">
        <v>6083</v>
      </c>
      <c r="H1105" s="2" t="s">
        <v>6084</v>
      </c>
      <c r="I1105" s="2" t="s">
        <v>6085</v>
      </c>
      <c r="J1105" s="2" t="s">
        <v>6086</v>
      </c>
      <c r="K1105" s="2" t="s">
        <v>6087</v>
      </c>
      <c r="L1105" s="2" t="s">
        <v>6088</v>
      </c>
      <c r="M1105" s="2" t="s">
        <v>6089</v>
      </c>
    </row>
    <row r="1106" spans="1:13">
      <c r="A1106">
        <v>0</v>
      </c>
      <c r="B1106">
        <v>0</v>
      </c>
      <c r="C1106">
        <v>0</v>
      </c>
      <c r="D1106">
        <f t="shared" si="17"/>
        <v>0</v>
      </c>
      <c r="E1106" t="s">
        <v>577</v>
      </c>
      <c r="F1106" s="2" t="s">
        <v>577</v>
      </c>
      <c r="G1106" s="2" t="s">
        <v>6090</v>
      </c>
      <c r="H1106" s="2" t="s">
        <v>6091</v>
      </c>
      <c r="I1106" s="2" t="s">
        <v>6092</v>
      </c>
      <c r="J1106" s="2" t="s">
        <v>6093</v>
      </c>
      <c r="K1106" s="2" t="s">
        <v>2519</v>
      </c>
      <c r="L1106" s="2" t="s">
        <v>6094</v>
      </c>
      <c r="M1106" s="2" t="s">
        <v>6095</v>
      </c>
    </row>
    <row r="1107" spans="1:13">
      <c r="A1107">
        <v>4607800</v>
      </c>
      <c r="B1107">
        <v>0</v>
      </c>
      <c r="C1107">
        <v>0</v>
      </c>
      <c r="D1107">
        <f t="shared" si="17"/>
        <v>0</v>
      </c>
      <c r="E1107" t="s">
        <v>578</v>
      </c>
      <c r="F1107" s="2" t="s">
        <v>578</v>
      </c>
      <c r="G1107" s="2" t="s">
        <v>6096</v>
      </c>
      <c r="H1107" s="2" t="s">
        <v>6097</v>
      </c>
      <c r="I1107" s="2" t="s">
        <v>6098</v>
      </c>
      <c r="J1107" s="2" t="s">
        <v>6099</v>
      </c>
      <c r="K1107" s="2" t="s">
        <v>6100</v>
      </c>
      <c r="L1107" s="2" t="s">
        <v>6101</v>
      </c>
      <c r="M1107" s="2" t="s">
        <v>6102</v>
      </c>
    </row>
    <row r="1108" spans="1:13">
      <c r="A1108">
        <v>0</v>
      </c>
      <c r="B1108">
        <v>0</v>
      </c>
      <c r="C1108">
        <v>0</v>
      </c>
      <c r="D1108">
        <f t="shared" si="17"/>
        <v>0</v>
      </c>
      <c r="E1108" t="s">
        <v>579</v>
      </c>
      <c r="F1108" s="2" t="s">
        <v>579</v>
      </c>
      <c r="G1108" s="2" t="s">
        <v>6103</v>
      </c>
      <c r="H1108" s="2" t="s">
        <v>579</v>
      </c>
      <c r="I1108" s="2" t="s">
        <v>2519</v>
      </c>
      <c r="J1108" s="2" t="s">
        <v>2546</v>
      </c>
      <c r="K1108" s="2" t="s">
        <v>6104</v>
      </c>
      <c r="L1108" s="2" t="s">
        <v>6105</v>
      </c>
      <c r="M1108" s="2" t="s">
        <v>6106</v>
      </c>
    </row>
    <row r="1109" spans="1:13">
      <c r="A1109">
        <v>0</v>
      </c>
      <c r="B1109">
        <v>0</v>
      </c>
      <c r="C1109">
        <v>0</v>
      </c>
      <c r="D1109">
        <f t="shared" si="17"/>
        <v>0</v>
      </c>
      <c r="E1109" t="s">
        <v>580</v>
      </c>
      <c r="F1109" s="2" t="s">
        <v>580</v>
      </c>
      <c r="G1109" s="2" t="s">
        <v>6107</v>
      </c>
      <c r="H1109" s="2" t="s">
        <v>6108</v>
      </c>
      <c r="I1109" s="2" t="s">
        <v>6109</v>
      </c>
      <c r="J1109" s="2" t="s">
        <v>6110</v>
      </c>
      <c r="K1109" s="2" t="s">
        <v>2540</v>
      </c>
      <c r="L1109" s="2" t="s">
        <v>6111</v>
      </c>
      <c r="M1109" s="2" t="s">
        <v>6112</v>
      </c>
    </row>
    <row r="1110" spans="1:13">
      <c r="A1110">
        <v>0</v>
      </c>
      <c r="B1110">
        <v>0</v>
      </c>
      <c r="C1110">
        <v>0</v>
      </c>
      <c r="D1110">
        <f t="shared" si="17"/>
        <v>0</v>
      </c>
      <c r="E1110" t="s">
        <v>581</v>
      </c>
      <c r="F1110" s="2" t="s">
        <v>581</v>
      </c>
      <c r="G1110" s="2" t="s">
        <v>6113</v>
      </c>
      <c r="H1110" s="2" t="s">
        <v>6114</v>
      </c>
      <c r="I1110" s="2" t="s">
        <v>6115</v>
      </c>
      <c r="J1110" s="2" t="s">
        <v>2539</v>
      </c>
      <c r="K1110" s="2" t="s">
        <v>6116</v>
      </c>
      <c r="L1110" s="2" t="s">
        <v>6117</v>
      </c>
      <c r="M1110" s="2" t="s">
        <v>6118</v>
      </c>
    </row>
    <row r="1111" spans="1:13">
      <c r="A1111">
        <v>0</v>
      </c>
      <c r="B1111">
        <v>0</v>
      </c>
      <c r="C1111">
        <v>0</v>
      </c>
      <c r="D1111">
        <f t="shared" si="17"/>
        <v>0</v>
      </c>
      <c r="E1111" t="s">
        <v>582</v>
      </c>
      <c r="F1111" s="2" t="s">
        <v>582</v>
      </c>
      <c r="G1111" s="2" t="s">
        <v>6119</v>
      </c>
      <c r="H1111" s="2" t="s">
        <v>6120</v>
      </c>
      <c r="I1111" s="2" t="s">
        <v>6121</v>
      </c>
      <c r="J1111" s="2" t="s">
        <v>6122</v>
      </c>
      <c r="K1111" s="2" t="s">
        <v>6123</v>
      </c>
      <c r="L1111" s="2" t="s">
        <v>6124</v>
      </c>
      <c r="M1111" s="2" t="s">
        <v>6125</v>
      </c>
    </row>
    <row r="1112" spans="1:13">
      <c r="A1112">
        <v>0</v>
      </c>
      <c r="B1112">
        <v>0</v>
      </c>
      <c r="C1112">
        <v>0</v>
      </c>
      <c r="D1112">
        <f t="shared" si="17"/>
        <v>0</v>
      </c>
      <c r="E1112" t="s">
        <v>583</v>
      </c>
      <c r="F1112" s="2" t="s">
        <v>583</v>
      </c>
      <c r="G1112" s="2" t="s">
        <v>6126</v>
      </c>
      <c r="H1112" s="2" t="s">
        <v>6127</v>
      </c>
      <c r="I1112" s="2" t="s">
        <v>6128</v>
      </c>
      <c r="J1112" s="2" t="s">
        <v>2460</v>
      </c>
      <c r="K1112" s="2" t="s">
        <v>6129</v>
      </c>
      <c r="L1112" s="2" t="s">
        <v>6130</v>
      </c>
      <c r="M1112" s="2" t="s">
        <v>6131</v>
      </c>
    </row>
    <row r="1113" spans="1:13">
      <c r="A1113">
        <v>0</v>
      </c>
      <c r="B1113">
        <v>0</v>
      </c>
      <c r="C1113">
        <v>0</v>
      </c>
      <c r="D1113">
        <f t="shared" si="17"/>
        <v>0</v>
      </c>
      <c r="E1113" t="s">
        <v>584</v>
      </c>
      <c r="F1113" s="2" t="s">
        <v>584</v>
      </c>
      <c r="G1113" s="2" t="s">
        <v>6132</v>
      </c>
      <c r="H1113" s="2" t="s">
        <v>6133</v>
      </c>
      <c r="I1113" s="2" t="s">
        <v>6134</v>
      </c>
      <c r="J1113" s="2" t="s">
        <v>2673</v>
      </c>
      <c r="K1113" s="2" t="s">
        <v>6135</v>
      </c>
      <c r="L1113" s="2" t="s">
        <v>6136</v>
      </c>
      <c r="M1113" s="2" t="s">
        <v>6137</v>
      </c>
    </row>
    <row r="1114" spans="1:13">
      <c r="A1114">
        <v>0</v>
      </c>
      <c r="B1114">
        <v>0</v>
      </c>
      <c r="C1114">
        <v>0</v>
      </c>
      <c r="D1114">
        <f t="shared" si="17"/>
        <v>0</v>
      </c>
      <c r="E1114" t="s">
        <v>2383</v>
      </c>
      <c r="F1114" s="2" t="s">
        <v>2383</v>
      </c>
      <c r="G1114" s="2" t="s">
        <v>6138</v>
      </c>
      <c r="H1114" s="2" t="s">
        <v>6139</v>
      </c>
      <c r="I1114" s="2" t="s">
        <v>6140</v>
      </c>
      <c r="J1114" s="2" t="s">
        <v>2539</v>
      </c>
      <c r="K1114" s="2" t="s">
        <v>2519</v>
      </c>
      <c r="L1114" s="2" t="s">
        <v>6141</v>
      </c>
      <c r="M1114" s="2" t="s">
        <v>6142</v>
      </c>
    </row>
    <row r="1115" spans="1:13">
      <c r="A1115">
        <v>0</v>
      </c>
      <c r="B1115">
        <v>0</v>
      </c>
      <c r="C1115">
        <v>0</v>
      </c>
      <c r="D1115">
        <f t="shared" si="17"/>
        <v>0</v>
      </c>
      <c r="E1115" t="s">
        <v>586</v>
      </c>
      <c r="F1115" s="2" t="s">
        <v>586</v>
      </c>
      <c r="G1115" s="2" t="s">
        <v>6150</v>
      </c>
      <c r="H1115" s="2" t="s">
        <v>6151</v>
      </c>
      <c r="I1115" s="2" t="s">
        <v>6152</v>
      </c>
      <c r="J1115" s="2" t="s">
        <v>2717</v>
      </c>
      <c r="K1115" s="2" t="s">
        <v>3391</v>
      </c>
      <c r="L1115" s="2" t="s">
        <v>6153</v>
      </c>
      <c r="M1115" s="2" t="s">
        <v>6154</v>
      </c>
    </row>
    <row r="1116" spans="1:13">
      <c r="A1116">
        <v>0</v>
      </c>
      <c r="B1116">
        <v>0</v>
      </c>
      <c r="C1116">
        <v>0</v>
      </c>
      <c r="D1116">
        <f t="shared" si="17"/>
        <v>0</v>
      </c>
      <c r="E1116" t="s">
        <v>587</v>
      </c>
      <c r="F1116" s="2" t="s">
        <v>587</v>
      </c>
      <c r="G1116" s="2" t="s">
        <v>6155</v>
      </c>
      <c r="H1116" s="2" t="s">
        <v>6156</v>
      </c>
      <c r="I1116" s="2" t="s">
        <v>6157</v>
      </c>
      <c r="J1116" s="2" t="s">
        <v>2673</v>
      </c>
      <c r="K1116" s="2" t="s">
        <v>2519</v>
      </c>
      <c r="L1116" s="2" t="s">
        <v>6158</v>
      </c>
      <c r="M1116" s="2" t="s">
        <v>6159</v>
      </c>
    </row>
    <row r="1117" spans="1:13">
      <c r="A1117">
        <v>0</v>
      </c>
      <c r="B1117">
        <v>0</v>
      </c>
      <c r="C1117">
        <v>0</v>
      </c>
      <c r="D1117">
        <f t="shared" si="17"/>
        <v>0</v>
      </c>
      <c r="E1117" t="s">
        <v>588</v>
      </c>
      <c r="F1117" s="2" t="s">
        <v>588</v>
      </c>
      <c r="G1117" s="2" t="s">
        <v>6160</v>
      </c>
      <c r="H1117" s="2" t="s">
        <v>6161</v>
      </c>
      <c r="I1117" s="2" t="s">
        <v>6162</v>
      </c>
      <c r="J1117" s="2" t="s">
        <v>6163</v>
      </c>
      <c r="K1117" s="2" t="s">
        <v>6164</v>
      </c>
      <c r="L1117" s="2" t="s">
        <v>6165</v>
      </c>
      <c r="M1117" s="2" t="s">
        <v>6166</v>
      </c>
    </row>
    <row r="1118" spans="1:13">
      <c r="A1118">
        <v>0</v>
      </c>
      <c r="B1118">
        <v>4720300</v>
      </c>
      <c r="C1118">
        <v>0</v>
      </c>
      <c r="D1118">
        <f t="shared" si="17"/>
        <v>0</v>
      </c>
      <c r="E1118" t="s">
        <v>589</v>
      </c>
      <c r="F1118" s="2" t="s">
        <v>589</v>
      </c>
      <c r="G1118" s="2" t="s">
        <v>6167</v>
      </c>
      <c r="H1118" s="2" t="s">
        <v>6168</v>
      </c>
      <c r="I1118" s="2" t="s">
        <v>6169</v>
      </c>
      <c r="J1118" s="2" t="s">
        <v>6170</v>
      </c>
      <c r="K1118" s="2" t="s">
        <v>6171</v>
      </c>
      <c r="L1118" s="2" t="s">
        <v>6172</v>
      </c>
      <c r="M1118" s="2" t="s">
        <v>6173</v>
      </c>
    </row>
    <row r="1119" spans="1:13">
      <c r="A1119">
        <v>0</v>
      </c>
      <c r="B1119">
        <v>0</v>
      </c>
      <c r="C1119">
        <v>0</v>
      </c>
      <c r="D1119">
        <f t="shared" si="17"/>
        <v>0</v>
      </c>
      <c r="E1119" t="s">
        <v>590</v>
      </c>
      <c r="F1119" s="2" t="s">
        <v>590</v>
      </c>
      <c r="G1119" s="2" t="s">
        <v>6174</v>
      </c>
      <c r="H1119" s="2" t="s">
        <v>6175</v>
      </c>
      <c r="I1119" s="2" t="s">
        <v>6176</v>
      </c>
      <c r="J1119" s="2" t="s">
        <v>6177</v>
      </c>
      <c r="K1119" s="2" t="s">
        <v>6178</v>
      </c>
      <c r="L1119" s="2" t="s">
        <v>6179</v>
      </c>
      <c r="M1119" s="2" t="s">
        <v>6180</v>
      </c>
    </row>
    <row r="1120" spans="1:13">
      <c r="A1120">
        <v>0</v>
      </c>
      <c r="B1120">
        <v>0</v>
      </c>
      <c r="C1120">
        <v>0</v>
      </c>
      <c r="D1120">
        <f t="shared" si="17"/>
        <v>0</v>
      </c>
      <c r="E1120" t="s">
        <v>592</v>
      </c>
      <c r="F1120" s="2" t="s">
        <v>592</v>
      </c>
      <c r="G1120" s="2" t="s">
        <v>6186</v>
      </c>
      <c r="H1120" s="2" t="s">
        <v>6187</v>
      </c>
      <c r="I1120" s="2" t="s">
        <v>6188</v>
      </c>
      <c r="J1120" s="2" t="s">
        <v>6189</v>
      </c>
      <c r="K1120" s="2" t="s">
        <v>6190</v>
      </c>
      <c r="L1120" s="2" t="s">
        <v>6191</v>
      </c>
      <c r="M1120" s="2" t="s">
        <v>6192</v>
      </c>
    </row>
    <row r="1121" spans="1:13">
      <c r="A1121">
        <v>0</v>
      </c>
      <c r="B1121">
        <v>0</v>
      </c>
      <c r="C1121">
        <v>0</v>
      </c>
      <c r="D1121">
        <f t="shared" si="17"/>
        <v>0</v>
      </c>
      <c r="E1121" t="s">
        <v>595</v>
      </c>
      <c r="F1121" s="2" t="s">
        <v>595</v>
      </c>
      <c r="G1121" s="2" t="s">
        <v>6205</v>
      </c>
      <c r="H1121" s="2" t="s">
        <v>6206</v>
      </c>
      <c r="I1121" s="2" t="s">
        <v>6207</v>
      </c>
      <c r="J1121" s="2" t="s">
        <v>6208</v>
      </c>
      <c r="K1121" s="2" t="s">
        <v>6209</v>
      </c>
      <c r="L1121" s="2" t="s">
        <v>6210</v>
      </c>
      <c r="M1121" s="2" t="s">
        <v>6211</v>
      </c>
    </row>
    <row r="1122" spans="1:13">
      <c r="A1122">
        <v>0</v>
      </c>
      <c r="B1122">
        <v>0</v>
      </c>
      <c r="C1122">
        <v>0</v>
      </c>
      <c r="D1122">
        <f t="shared" si="17"/>
        <v>0</v>
      </c>
      <c r="E1122" t="s">
        <v>600</v>
      </c>
      <c r="F1122" s="2" t="s">
        <v>600</v>
      </c>
      <c r="G1122" s="2" t="s">
        <v>6239</v>
      </c>
      <c r="H1122" s="2" t="s">
        <v>6240</v>
      </c>
      <c r="I1122" s="2" t="s">
        <v>6241</v>
      </c>
      <c r="J1122" s="2" t="s">
        <v>6242</v>
      </c>
      <c r="K1122" s="2" t="s">
        <v>6243</v>
      </c>
      <c r="L1122" s="2" t="s">
        <v>6244</v>
      </c>
      <c r="M1122" s="2" t="s">
        <v>6245</v>
      </c>
    </row>
    <row r="1123" spans="1:13">
      <c r="A1123">
        <v>0</v>
      </c>
      <c r="B1123">
        <v>0</v>
      </c>
      <c r="C1123">
        <v>0</v>
      </c>
      <c r="D1123">
        <f t="shared" si="17"/>
        <v>0</v>
      </c>
      <c r="E1123" t="s">
        <v>601</v>
      </c>
      <c r="F1123" s="2" t="s">
        <v>601</v>
      </c>
      <c r="G1123" s="2" t="s">
        <v>6246</v>
      </c>
      <c r="H1123" s="2" t="s">
        <v>6247</v>
      </c>
      <c r="I1123" s="2" t="s">
        <v>2519</v>
      </c>
      <c r="J1123" s="2" t="s">
        <v>6248</v>
      </c>
      <c r="K1123" s="2" t="s">
        <v>2519</v>
      </c>
      <c r="L1123" s="2" t="s">
        <v>6248</v>
      </c>
      <c r="M1123" s="2" t="s">
        <v>6249</v>
      </c>
    </row>
    <row r="1124" spans="1:13">
      <c r="A1124">
        <v>0</v>
      </c>
      <c r="B1124">
        <v>0</v>
      </c>
      <c r="C1124">
        <v>0</v>
      </c>
      <c r="D1124">
        <f t="shared" si="17"/>
        <v>0</v>
      </c>
      <c r="E1124" t="s">
        <v>603</v>
      </c>
      <c r="F1124" s="2" t="s">
        <v>603</v>
      </c>
      <c r="G1124" s="2" t="s">
        <v>6255</v>
      </c>
      <c r="H1124" s="2" t="s">
        <v>6256</v>
      </c>
      <c r="I1124" s="2" t="s">
        <v>6257</v>
      </c>
      <c r="J1124" s="2" t="s">
        <v>3626</v>
      </c>
      <c r="K1124" s="2" t="s">
        <v>6258</v>
      </c>
      <c r="L1124" s="2" t="s">
        <v>6259</v>
      </c>
      <c r="M1124" s="2" t="s">
        <v>6260</v>
      </c>
    </row>
    <row r="1125" spans="1:13">
      <c r="A1125">
        <v>0</v>
      </c>
      <c r="B1125">
        <v>0</v>
      </c>
      <c r="C1125">
        <v>0</v>
      </c>
      <c r="D1125">
        <f t="shared" si="17"/>
        <v>0</v>
      </c>
      <c r="E1125" t="s">
        <v>605</v>
      </c>
      <c r="F1125" s="2" t="s">
        <v>605</v>
      </c>
      <c r="G1125" s="2" t="s">
        <v>6266</v>
      </c>
      <c r="H1125" s="2" t="s">
        <v>6267</v>
      </c>
      <c r="I1125" s="2" t="s">
        <v>6268</v>
      </c>
      <c r="J1125" s="2" t="s">
        <v>4731</v>
      </c>
      <c r="K1125" s="2" t="s">
        <v>6269</v>
      </c>
      <c r="L1125" s="2" t="s">
        <v>6270</v>
      </c>
      <c r="M1125" s="2" t="s">
        <v>6271</v>
      </c>
    </row>
    <row r="1126" spans="1:13">
      <c r="A1126">
        <v>0</v>
      </c>
      <c r="B1126">
        <v>0</v>
      </c>
      <c r="C1126">
        <v>0</v>
      </c>
      <c r="D1126">
        <f t="shared" si="17"/>
        <v>0</v>
      </c>
      <c r="E1126" t="s">
        <v>606</v>
      </c>
      <c r="F1126" s="2" t="s">
        <v>606</v>
      </c>
      <c r="G1126" s="2" t="s">
        <v>6272</v>
      </c>
      <c r="H1126" s="2" t="s">
        <v>6273</v>
      </c>
      <c r="I1126" s="2" t="s">
        <v>6274</v>
      </c>
      <c r="J1126" s="2" t="s">
        <v>6275</v>
      </c>
      <c r="K1126" s="2" t="s">
        <v>2519</v>
      </c>
      <c r="L1126" s="2" t="s">
        <v>6276</v>
      </c>
      <c r="M1126" s="2" t="s">
        <v>6277</v>
      </c>
    </row>
    <row r="1127" spans="1:13">
      <c r="A1127">
        <v>0</v>
      </c>
      <c r="B1127">
        <v>0</v>
      </c>
      <c r="C1127">
        <v>0</v>
      </c>
      <c r="D1127">
        <f t="shared" si="17"/>
        <v>0</v>
      </c>
      <c r="E1127" t="s">
        <v>608</v>
      </c>
      <c r="F1127" s="2" t="s">
        <v>608</v>
      </c>
      <c r="G1127" s="2" t="s">
        <v>6285</v>
      </c>
      <c r="H1127" s="2" t="s">
        <v>6286</v>
      </c>
      <c r="I1127" s="2" t="s">
        <v>6287</v>
      </c>
      <c r="J1127" s="2" t="s">
        <v>6288</v>
      </c>
      <c r="K1127" s="2" t="s">
        <v>6289</v>
      </c>
      <c r="L1127" s="2" t="s">
        <v>6290</v>
      </c>
      <c r="M1127" s="2" t="s">
        <v>6291</v>
      </c>
    </row>
    <row r="1128" spans="1:13">
      <c r="A1128">
        <v>0</v>
      </c>
      <c r="B1128">
        <v>0</v>
      </c>
      <c r="C1128">
        <v>0</v>
      </c>
      <c r="D1128">
        <f t="shared" si="17"/>
        <v>0</v>
      </c>
      <c r="E1128" t="s">
        <v>609</v>
      </c>
      <c r="F1128" s="2" t="s">
        <v>609</v>
      </c>
      <c r="G1128" s="2" t="s">
        <v>6292</v>
      </c>
      <c r="H1128" s="2" t="s">
        <v>6293</v>
      </c>
      <c r="I1128" s="2" t="s">
        <v>6294</v>
      </c>
      <c r="J1128" s="2" t="s">
        <v>2539</v>
      </c>
      <c r="K1128" s="2" t="s">
        <v>2931</v>
      </c>
      <c r="L1128" s="2" t="s">
        <v>6295</v>
      </c>
      <c r="M1128" s="2" t="s">
        <v>6296</v>
      </c>
    </row>
    <row r="1129" spans="1:13">
      <c r="A1129">
        <v>0</v>
      </c>
      <c r="B1129">
        <v>0</v>
      </c>
      <c r="C1129">
        <v>0</v>
      </c>
      <c r="D1129">
        <f t="shared" si="17"/>
        <v>0</v>
      </c>
      <c r="E1129" t="s">
        <v>610</v>
      </c>
      <c r="F1129" s="2" t="s">
        <v>610</v>
      </c>
      <c r="G1129" s="2" t="s">
        <v>6297</v>
      </c>
      <c r="H1129" s="2" t="s">
        <v>6298</v>
      </c>
      <c r="I1129" s="2" t="s">
        <v>6299</v>
      </c>
      <c r="J1129" s="2" t="s">
        <v>6300</v>
      </c>
      <c r="K1129" s="2" t="s">
        <v>6301</v>
      </c>
      <c r="L1129" s="2" t="s">
        <v>6302</v>
      </c>
      <c r="M1129" s="2" t="s">
        <v>6303</v>
      </c>
    </row>
    <row r="1130" spans="1:13">
      <c r="A1130">
        <v>0</v>
      </c>
      <c r="B1130">
        <v>0</v>
      </c>
      <c r="C1130">
        <v>0</v>
      </c>
      <c r="D1130">
        <f t="shared" si="17"/>
        <v>0</v>
      </c>
      <c r="E1130" t="s">
        <v>611</v>
      </c>
      <c r="F1130" s="2" t="s">
        <v>611</v>
      </c>
      <c r="G1130" s="2" t="s">
        <v>6304</v>
      </c>
      <c r="H1130" s="2" t="s">
        <v>6305</v>
      </c>
      <c r="I1130" s="2" t="s">
        <v>6306</v>
      </c>
      <c r="J1130" s="2" t="s">
        <v>6307</v>
      </c>
      <c r="K1130" s="2" t="s">
        <v>6308</v>
      </c>
      <c r="L1130" s="2" t="s">
        <v>6309</v>
      </c>
      <c r="M1130" s="2" t="s">
        <v>6310</v>
      </c>
    </row>
    <row r="1131" spans="1:13">
      <c r="A1131">
        <v>0</v>
      </c>
      <c r="B1131">
        <v>0</v>
      </c>
      <c r="C1131">
        <v>0</v>
      </c>
      <c r="D1131">
        <f t="shared" si="17"/>
        <v>0</v>
      </c>
      <c r="E1131" t="s">
        <v>612</v>
      </c>
      <c r="F1131" s="2" t="s">
        <v>612</v>
      </c>
      <c r="G1131" s="2" t="s">
        <v>6311</v>
      </c>
      <c r="H1131" s="2" t="s">
        <v>6312</v>
      </c>
      <c r="I1131" s="2" t="s">
        <v>6313</v>
      </c>
      <c r="J1131" s="2" t="s">
        <v>6314</v>
      </c>
      <c r="K1131" s="2" t="s">
        <v>6315</v>
      </c>
      <c r="L1131" s="2" t="s">
        <v>6316</v>
      </c>
      <c r="M1131" s="2" t="s">
        <v>6317</v>
      </c>
    </row>
    <row r="1132" spans="1:13">
      <c r="A1132">
        <v>0</v>
      </c>
      <c r="B1132">
        <v>0</v>
      </c>
      <c r="C1132">
        <v>0</v>
      </c>
      <c r="D1132">
        <f t="shared" si="17"/>
        <v>0</v>
      </c>
      <c r="E1132" t="s">
        <v>613</v>
      </c>
      <c r="F1132" s="2" t="s">
        <v>613</v>
      </c>
      <c r="G1132" s="2" t="s">
        <v>6318</v>
      </c>
      <c r="H1132" s="2" t="s">
        <v>6319</v>
      </c>
      <c r="I1132" s="2" t="s">
        <v>6320</v>
      </c>
      <c r="J1132" s="2" t="s">
        <v>3673</v>
      </c>
      <c r="K1132" s="2" t="s">
        <v>6321</v>
      </c>
      <c r="L1132" s="2" t="s">
        <v>6322</v>
      </c>
      <c r="M1132" s="2" t="s">
        <v>6323</v>
      </c>
    </row>
    <row r="1133" spans="1:13">
      <c r="A1133">
        <v>0</v>
      </c>
      <c r="B1133">
        <v>0</v>
      </c>
      <c r="C1133">
        <v>0</v>
      </c>
      <c r="D1133">
        <f t="shared" si="17"/>
        <v>0</v>
      </c>
      <c r="E1133" t="s">
        <v>616</v>
      </c>
      <c r="F1133" s="2" t="s">
        <v>616</v>
      </c>
      <c r="G1133" s="2" t="s">
        <v>6337</v>
      </c>
      <c r="H1133" s="2" t="s">
        <v>6338</v>
      </c>
      <c r="I1133" s="2" t="s">
        <v>6339</v>
      </c>
      <c r="J1133" s="2" t="s">
        <v>6340</v>
      </c>
      <c r="K1133" s="2" t="s">
        <v>2519</v>
      </c>
      <c r="L1133" s="2" t="s">
        <v>6341</v>
      </c>
      <c r="M1133" s="2" t="s">
        <v>6342</v>
      </c>
    </row>
    <row r="1134" spans="1:13">
      <c r="A1134">
        <v>0</v>
      </c>
      <c r="B1134">
        <v>0</v>
      </c>
      <c r="C1134">
        <v>0</v>
      </c>
      <c r="D1134">
        <f t="shared" si="17"/>
        <v>0</v>
      </c>
      <c r="E1134" t="s">
        <v>617</v>
      </c>
      <c r="F1134" s="2" t="s">
        <v>617</v>
      </c>
      <c r="G1134" s="2" t="s">
        <v>6343</v>
      </c>
      <c r="H1134" s="2" t="s">
        <v>6344</v>
      </c>
      <c r="I1134" s="2" t="s">
        <v>2896</v>
      </c>
      <c r="J1134" s="2" t="s">
        <v>6345</v>
      </c>
      <c r="K1134" s="2" t="s">
        <v>2898</v>
      </c>
      <c r="L1134" s="2" t="s">
        <v>6346</v>
      </c>
      <c r="M1134" s="2" t="s">
        <v>6347</v>
      </c>
    </row>
    <row r="1135" spans="1:13">
      <c r="A1135">
        <v>0</v>
      </c>
      <c r="B1135">
        <v>0</v>
      </c>
      <c r="C1135">
        <v>0</v>
      </c>
      <c r="D1135">
        <f t="shared" si="17"/>
        <v>0</v>
      </c>
      <c r="E1135" t="s">
        <v>618</v>
      </c>
      <c r="F1135" s="2" t="s">
        <v>618</v>
      </c>
      <c r="G1135" s="2" t="s">
        <v>6348</v>
      </c>
      <c r="H1135" s="2" t="s">
        <v>6349</v>
      </c>
      <c r="I1135" s="2" t="s">
        <v>6350</v>
      </c>
      <c r="J1135" s="2" t="s">
        <v>6351</v>
      </c>
      <c r="K1135" s="2" t="s">
        <v>2593</v>
      </c>
      <c r="L1135" s="2" t="s">
        <v>6352</v>
      </c>
      <c r="M1135" s="2" t="s">
        <v>6353</v>
      </c>
    </row>
    <row r="1136" spans="1:13">
      <c r="A1136">
        <v>0</v>
      </c>
      <c r="B1136">
        <v>0</v>
      </c>
      <c r="C1136">
        <v>0</v>
      </c>
      <c r="D1136">
        <f t="shared" si="17"/>
        <v>0</v>
      </c>
      <c r="E1136" t="s">
        <v>619</v>
      </c>
      <c r="F1136" s="2" t="s">
        <v>619</v>
      </c>
      <c r="G1136" s="2" t="s">
        <v>6354</v>
      </c>
      <c r="H1136" s="2" t="s">
        <v>6355</v>
      </c>
      <c r="I1136" s="2" t="s">
        <v>4959</v>
      </c>
      <c r="J1136" s="2" t="s">
        <v>2717</v>
      </c>
      <c r="K1136" s="2" t="s">
        <v>6356</v>
      </c>
      <c r="L1136" s="2" t="s">
        <v>6357</v>
      </c>
      <c r="M1136" s="2" t="s">
        <v>6358</v>
      </c>
    </row>
    <row r="1137" spans="1:13">
      <c r="A1137">
        <v>0</v>
      </c>
      <c r="B1137">
        <v>0</v>
      </c>
      <c r="C1137">
        <v>0</v>
      </c>
      <c r="D1137">
        <f t="shared" si="17"/>
        <v>0</v>
      </c>
      <c r="E1137" t="s">
        <v>620</v>
      </c>
      <c r="F1137" s="2" t="s">
        <v>620</v>
      </c>
      <c r="G1137" s="2" t="s">
        <v>6359</v>
      </c>
      <c r="H1137" s="2" t="s">
        <v>6360</v>
      </c>
      <c r="I1137" s="2" t="s">
        <v>6361</v>
      </c>
      <c r="J1137" s="2" t="s">
        <v>6362</v>
      </c>
      <c r="K1137" s="2" t="s">
        <v>6363</v>
      </c>
      <c r="L1137" s="2" t="s">
        <v>6364</v>
      </c>
      <c r="M1137" s="2" t="s">
        <v>6365</v>
      </c>
    </row>
    <row r="1138" spans="1:13">
      <c r="A1138">
        <v>0</v>
      </c>
      <c r="B1138">
        <v>0</v>
      </c>
      <c r="C1138">
        <v>0</v>
      </c>
      <c r="D1138">
        <f t="shared" si="17"/>
        <v>0</v>
      </c>
      <c r="E1138" t="s">
        <v>621</v>
      </c>
      <c r="F1138" s="2" t="s">
        <v>621</v>
      </c>
      <c r="G1138" s="2" t="s">
        <v>6366</v>
      </c>
      <c r="H1138" s="2" t="s">
        <v>6367</v>
      </c>
      <c r="I1138" s="2" t="s">
        <v>6368</v>
      </c>
      <c r="J1138" s="2" t="s">
        <v>6369</v>
      </c>
      <c r="K1138" s="2" t="s">
        <v>3640</v>
      </c>
      <c r="L1138" s="2" t="s">
        <v>6370</v>
      </c>
      <c r="M1138" s="2" t="s">
        <v>6371</v>
      </c>
    </row>
    <row r="1139" spans="1:13">
      <c r="A1139">
        <v>0</v>
      </c>
      <c r="B1139">
        <v>0</v>
      </c>
      <c r="C1139">
        <v>0</v>
      </c>
      <c r="D1139">
        <f t="shared" si="17"/>
        <v>0</v>
      </c>
      <c r="E1139" t="s">
        <v>622</v>
      </c>
      <c r="F1139" s="2" t="s">
        <v>622</v>
      </c>
      <c r="G1139" s="2" t="s">
        <v>6372</v>
      </c>
      <c r="H1139" s="2" t="s">
        <v>6373</v>
      </c>
      <c r="I1139" s="2" t="s">
        <v>6374</v>
      </c>
      <c r="J1139" s="2" t="s">
        <v>6375</v>
      </c>
      <c r="K1139" s="2" t="s">
        <v>6376</v>
      </c>
      <c r="L1139" s="2" t="s">
        <v>6377</v>
      </c>
      <c r="M1139" s="2" t="s">
        <v>6378</v>
      </c>
    </row>
    <row r="1140" spans="1:13">
      <c r="A1140">
        <v>0</v>
      </c>
      <c r="B1140">
        <v>0</v>
      </c>
      <c r="C1140">
        <v>0</v>
      </c>
      <c r="D1140">
        <f t="shared" si="17"/>
        <v>0</v>
      </c>
      <c r="E1140" t="s">
        <v>624</v>
      </c>
      <c r="F1140" s="2" t="s">
        <v>624</v>
      </c>
      <c r="G1140" s="2" t="s">
        <v>6386</v>
      </c>
      <c r="H1140" s="2" t="s">
        <v>6387</v>
      </c>
      <c r="I1140" s="2" t="s">
        <v>6388</v>
      </c>
      <c r="J1140" s="2" t="s">
        <v>6389</v>
      </c>
      <c r="K1140" s="2" t="s">
        <v>6390</v>
      </c>
      <c r="L1140" s="2" t="s">
        <v>6391</v>
      </c>
      <c r="M1140" s="2" t="s">
        <v>6392</v>
      </c>
    </row>
    <row r="1141" spans="1:13">
      <c r="A1141">
        <v>0</v>
      </c>
      <c r="B1141">
        <v>0</v>
      </c>
      <c r="C1141">
        <v>0</v>
      </c>
      <c r="D1141">
        <f t="shared" si="17"/>
        <v>0</v>
      </c>
      <c r="E1141" t="s">
        <v>626</v>
      </c>
      <c r="F1141" s="2" t="s">
        <v>626</v>
      </c>
      <c r="G1141" s="2" t="s">
        <v>6399</v>
      </c>
      <c r="H1141" s="2" t="s">
        <v>6400</v>
      </c>
      <c r="I1141" s="2" t="s">
        <v>6401</v>
      </c>
      <c r="J1141" s="2" t="s">
        <v>6402</v>
      </c>
      <c r="K1141" s="2" t="s">
        <v>6403</v>
      </c>
      <c r="L1141" s="2" t="s">
        <v>6404</v>
      </c>
      <c r="M1141" s="2" t="s">
        <v>6405</v>
      </c>
    </row>
    <row r="1142" spans="1:13">
      <c r="A1142">
        <v>0</v>
      </c>
      <c r="B1142">
        <v>0</v>
      </c>
      <c r="C1142">
        <v>0</v>
      </c>
      <c r="D1142">
        <f t="shared" si="17"/>
        <v>0</v>
      </c>
      <c r="E1142" t="s">
        <v>628</v>
      </c>
      <c r="F1142" s="2" t="s">
        <v>628</v>
      </c>
      <c r="G1142" s="2" t="s">
        <v>6411</v>
      </c>
      <c r="H1142" s="2" t="s">
        <v>6412</v>
      </c>
      <c r="I1142" s="2" t="s">
        <v>6413</v>
      </c>
      <c r="J1142" s="2" t="s">
        <v>3252</v>
      </c>
      <c r="K1142" s="2" t="s">
        <v>6414</v>
      </c>
      <c r="L1142" s="2" t="s">
        <v>6415</v>
      </c>
      <c r="M1142" s="2" t="s">
        <v>6416</v>
      </c>
    </row>
    <row r="1143" spans="1:13">
      <c r="A1143">
        <v>0</v>
      </c>
      <c r="B1143">
        <v>0</v>
      </c>
      <c r="C1143">
        <v>0</v>
      </c>
      <c r="D1143">
        <f t="shared" si="17"/>
        <v>0</v>
      </c>
      <c r="E1143" t="s">
        <v>630</v>
      </c>
      <c r="F1143" s="2" t="s">
        <v>630</v>
      </c>
      <c r="G1143" s="2" t="s">
        <v>6424</v>
      </c>
      <c r="H1143" s="2" t="s">
        <v>6425</v>
      </c>
      <c r="I1143" s="2" t="s">
        <v>6426</v>
      </c>
      <c r="J1143" s="2" t="s">
        <v>6427</v>
      </c>
      <c r="K1143" s="2" t="s">
        <v>6428</v>
      </c>
      <c r="L1143" s="2" t="s">
        <v>6429</v>
      </c>
      <c r="M1143" s="2" t="s">
        <v>6430</v>
      </c>
    </row>
    <row r="1144" spans="1:13">
      <c r="A1144">
        <v>0</v>
      </c>
      <c r="B1144">
        <v>0</v>
      </c>
      <c r="C1144">
        <v>0</v>
      </c>
      <c r="D1144">
        <f t="shared" si="17"/>
        <v>0</v>
      </c>
      <c r="E1144" t="s">
        <v>631</v>
      </c>
      <c r="F1144" s="2" t="s">
        <v>631</v>
      </c>
      <c r="G1144" s="2" t="s">
        <v>6431</v>
      </c>
      <c r="H1144" s="2" t="s">
        <v>6432</v>
      </c>
      <c r="I1144" s="2" t="s">
        <v>6433</v>
      </c>
      <c r="J1144" s="2" t="s">
        <v>6434</v>
      </c>
      <c r="K1144" s="2" t="s">
        <v>6435</v>
      </c>
      <c r="L1144" s="2" t="s">
        <v>6436</v>
      </c>
      <c r="M1144" s="2" t="s">
        <v>6437</v>
      </c>
    </row>
    <row r="1145" spans="1:13">
      <c r="A1145">
        <v>0</v>
      </c>
      <c r="B1145">
        <v>0</v>
      </c>
      <c r="C1145">
        <v>0</v>
      </c>
      <c r="D1145">
        <f t="shared" si="17"/>
        <v>0</v>
      </c>
      <c r="E1145" t="s">
        <v>635</v>
      </c>
      <c r="F1145" s="2" t="s">
        <v>635</v>
      </c>
      <c r="G1145" s="2" t="s">
        <v>6455</v>
      </c>
      <c r="H1145" s="2" t="s">
        <v>6456</v>
      </c>
      <c r="I1145" s="2" t="s">
        <v>6457</v>
      </c>
      <c r="J1145" s="2" t="s">
        <v>6458</v>
      </c>
      <c r="K1145" s="2" t="s">
        <v>6459</v>
      </c>
      <c r="L1145" s="2" t="s">
        <v>6460</v>
      </c>
      <c r="M1145" s="2" t="s">
        <v>6461</v>
      </c>
    </row>
    <row r="1146" spans="1:13">
      <c r="A1146">
        <v>0</v>
      </c>
      <c r="B1146">
        <v>0</v>
      </c>
      <c r="C1146">
        <v>0</v>
      </c>
      <c r="D1146">
        <f t="shared" si="17"/>
        <v>0</v>
      </c>
      <c r="E1146" t="s">
        <v>636</v>
      </c>
      <c r="F1146" s="2" t="s">
        <v>636</v>
      </c>
      <c r="G1146" s="2" t="s">
        <v>6462</v>
      </c>
      <c r="H1146" s="2" t="s">
        <v>6463</v>
      </c>
      <c r="I1146" s="2" t="s">
        <v>2519</v>
      </c>
      <c r="J1146" s="2" t="s">
        <v>2673</v>
      </c>
      <c r="K1146" s="2" t="s">
        <v>2519</v>
      </c>
      <c r="L1146" s="2" t="s">
        <v>6464</v>
      </c>
      <c r="M1146" s="2" t="s">
        <v>6465</v>
      </c>
    </row>
    <row r="1147" spans="1:13">
      <c r="A1147">
        <v>0</v>
      </c>
      <c r="B1147">
        <v>0</v>
      </c>
      <c r="C1147">
        <v>0</v>
      </c>
      <c r="D1147">
        <f t="shared" si="17"/>
        <v>0</v>
      </c>
      <c r="E1147" t="s">
        <v>637</v>
      </c>
      <c r="F1147" s="2" t="s">
        <v>637</v>
      </c>
      <c r="G1147" s="2" t="s">
        <v>6466</v>
      </c>
      <c r="H1147" s="2" t="s">
        <v>6467</v>
      </c>
      <c r="I1147" s="2" t="s">
        <v>6468</v>
      </c>
      <c r="J1147" s="2" t="s">
        <v>2539</v>
      </c>
      <c r="K1147" s="2" t="s">
        <v>2804</v>
      </c>
      <c r="L1147" s="2" t="s">
        <v>6469</v>
      </c>
      <c r="M1147" s="2" t="s">
        <v>6470</v>
      </c>
    </row>
    <row r="1148" spans="1:13">
      <c r="A1148">
        <v>0</v>
      </c>
      <c r="B1148">
        <v>0</v>
      </c>
      <c r="C1148">
        <v>0</v>
      </c>
      <c r="D1148">
        <f t="shared" si="17"/>
        <v>0</v>
      </c>
      <c r="E1148" t="s">
        <v>638</v>
      </c>
      <c r="F1148" s="2" t="s">
        <v>638</v>
      </c>
      <c r="G1148" s="2" t="s">
        <v>6471</v>
      </c>
      <c r="H1148" s="2" t="s">
        <v>6472</v>
      </c>
      <c r="I1148" s="2" t="s">
        <v>3742</v>
      </c>
      <c r="J1148" s="2" t="s">
        <v>3031</v>
      </c>
      <c r="K1148" s="2" t="s">
        <v>2493</v>
      </c>
      <c r="L1148" s="2" t="s">
        <v>6473</v>
      </c>
      <c r="M1148" s="2" t="s">
        <v>6474</v>
      </c>
    </row>
    <row r="1149" spans="1:13">
      <c r="A1149">
        <v>0</v>
      </c>
      <c r="B1149">
        <v>0</v>
      </c>
      <c r="C1149">
        <v>0</v>
      </c>
      <c r="D1149">
        <f t="shared" si="17"/>
        <v>0</v>
      </c>
      <c r="E1149" t="s">
        <v>639</v>
      </c>
      <c r="F1149" s="2" t="s">
        <v>639</v>
      </c>
      <c r="G1149" s="2" t="s">
        <v>6475</v>
      </c>
      <c r="H1149" s="2" t="s">
        <v>6476</v>
      </c>
      <c r="I1149" s="2" t="s">
        <v>6477</v>
      </c>
      <c r="J1149" s="2" t="s">
        <v>3252</v>
      </c>
      <c r="K1149" s="2" t="s">
        <v>2519</v>
      </c>
      <c r="L1149" s="2" t="s">
        <v>6478</v>
      </c>
      <c r="M1149" s="2" t="s">
        <v>6479</v>
      </c>
    </row>
    <row r="1150" spans="1:13">
      <c r="A1150">
        <v>0</v>
      </c>
      <c r="B1150">
        <v>0</v>
      </c>
      <c r="C1150">
        <v>0</v>
      </c>
      <c r="D1150">
        <f t="shared" si="17"/>
        <v>0</v>
      </c>
      <c r="E1150" t="s">
        <v>641</v>
      </c>
      <c r="F1150" s="2" t="s">
        <v>641</v>
      </c>
      <c r="G1150" s="2" t="s">
        <v>6486</v>
      </c>
      <c r="H1150" s="2" t="s">
        <v>6487</v>
      </c>
      <c r="I1150" s="2" t="s">
        <v>3933</v>
      </c>
      <c r="J1150" s="2" t="s">
        <v>2673</v>
      </c>
      <c r="K1150" s="2" t="s">
        <v>6488</v>
      </c>
      <c r="L1150" s="2" t="s">
        <v>6489</v>
      </c>
      <c r="M1150" s="2" t="s">
        <v>6490</v>
      </c>
    </row>
    <row r="1151" spans="1:13">
      <c r="A1151">
        <v>0</v>
      </c>
      <c r="B1151">
        <v>0</v>
      </c>
      <c r="C1151">
        <v>0</v>
      </c>
      <c r="D1151">
        <f t="shared" si="17"/>
        <v>0</v>
      </c>
      <c r="E1151" t="s">
        <v>642</v>
      </c>
      <c r="F1151" s="2" t="s">
        <v>642</v>
      </c>
      <c r="G1151" s="2" t="s">
        <v>6491</v>
      </c>
      <c r="H1151" s="2" t="s">
        <v>6492</v>
      </c>
      <c r="I1151" s="2" t="s">
        <v>6493</v>
      </c>
      <c r="J1151" s="2" t="s">
        <v>6494</v>
      </c>
      <c r="K1151" s="2" t="s">
        <v>2905</v>
      </c>
      <c r="L1151" s="2" t="s">
        <v>6495</v>
      </c>
      <c r="M1151" s="2" t="s">
        <v>6496</v>
      </c>
    </row>
    <row r="1152" spans="1:13">
      <c r="A1152">
        <v>0</v>
      </c>
      <c r="B1152">
        <v>0</v>
      </c>
      <c r="C1152">
        <v>0</v>
      </c>
      <c r="D1152">
        <f t="shared" si="17"/>
        <v>0</v>
      </c>
      <c r="E1152" t="s">
        <v>643</v>
      </c>
      <c r="F1152" s="2" t="s">
        <v>643</v>
      </c>
      <c r="G1152" s="2" t="s">
        <v>6502</v>
      </c>
      <c r="H1152" s="2" t="s">
        <v>6503</v>
      </c>
      <c r="I1152" s="2" t="s">
        <v>6504</v>
      </c>
      <c r="J1152" s="2" t="s">
        <v>6505</v>
      </c>
      <c r="K1152" s="2" t="s">
        <v>6506</v>
      </c>
      <c r="L1152" s="2" t="s">
        <v>6507</v>
      </c>
      <c r="M1152" s="2" t="s">
        <v>6508</v>
      </c>
    </row>
    <row r="1153" spans="1:13">
      <c r="A1153">
        <v>0</v>
      </c>
      <c r="B1153">
        <v>0</v>
      </c>
      <c r="C1153">
        <v>0</v>
      </c>
      <c r="D1153">
        <f t="shared" si="17"/>
        <v>0</v>
      </c>
      <c r="E1153" t="s">
        <v>645</v>
      </c>
      <c r="F1153" s="2" t="s">
        <v>645</v>
      </c>
      <c r="G1153" s="2" t="s">
        <v>6516</v>
      </c>
      <c r="H1153" s="2" t="s">
        <v>6517</v>
      </c>
      <c r="I1153" s="2" t="s">
        <v>6518</v>
      </c>
      <c r="J1153" s="2" t="s">
        <v>2816</v>
      </c>
      <c r="K1153" s="2" t="s">
        <v>2474</v>
      </c>
      <c r="L1153" s="2" t="s">
        <v>6519</v>
      </c>
      <c r="M1153" s="2" t="s">
        <v>6520</v>
      </c>
    </row>
    <row r="1154" spans="1:13">
      <c r="A1154">
        <v>0</v>
      </c>
      <c r="B1154">
        <v>0</v>
      </c>
      <c r="C1154">
        <v>0</v>
      </c>
      <c r="D1154">
        <f t="shared" ref="D1154:D1217" si="18">MEDIAN(A1154:C1154)</f>
        <v>0</v>
      </c>
      <c r="E1154" t="s">
        <v>647</v>
      </c>
      <c r="F1154" s="2" t="s">
        <v>647</v>
      </c>
      <c r="G1154" s="2" t="s">
        <v>6528</v>
      </c>
      <c r="H1154" s="2" t="s">
        <v>6529</v>
      </c>
      <c r="I1154" s="2" t="s">
        <v>6530</v>
      </c>
      <c r="J1154" s="2" t="s">
        <v>2816</v>
      </c>
      <c r="K1154" s="2" t="s">
        <v>6531</v>
      </c>
      <c r="L1154" s="2" t="s">
        <v>6532</v>
      </c>
      <c r="M1154" s="2" t="s">
        <v>6533</v>
      </c>
    </row>
    <row r="1155" spans="1:13">
      <c r="A1155">
        <v>0</v>
      </c>
      <c r="B1155">
        <v>0</v>
      </c>
      <c r="C1155">
        <v>0</v>
      </c>
      <c r="D1155">
        <f t="shared" si="18"/>
        <v>0</v>
      </c>
      <c r="E1155" t="s">
        <v>648</v>
      </c>
      <c r="F1155" s="2" t="s">
        <v>648</v>
      </c>
      <c r="G1155" s="2" t="s">
        <v>6538</v>
      </c>
      <c r="H1155" s="2" t="s">
        <v>6539</v>
      </c>
      <c r="I1155" s="2" t="s">
        <v>6540</v>
      </c>
      <c r="J1155" s="2" t="s">
        <v>2539</v>
      </c>
      <c r="K1155" s="2" t="s">
        <v>2540</v>
      </c>
      <c r="L1155" s="2" t="s">
        <v>6541</v>
      </c>
      <c r="M1155" s="2" t="s">
        <v>6542</v>
      </c>
    </row>
    <row r="1156" spans="1:13">
      <c r="A1156">
        <v>0</v>
      </c>
      <c r="B1156">
        <v>0</v>
      </c>
      <c r="C1156">
        <v>0</v>
      </c>
      <c r="D1156">
        <f t="shared" si="18"/>
        <v>0</v>
      </c>
      <c r="E1156" t="s">
        <v>649</v>
      </c>
      <c r="F1156" s="2" t="s">
        <v>649</v>
      </c>
      <c r="G1156" s="2" t="s">
        <v>6543</v>
      </c>
      <c r="H1156" s="2" t="s">
        <v>6544</v>
      </c>
      <c r="I1156" s="2" t="s">
        <v>2519</v>
      </c>
      <c r="J1156" s="2" t="s">
        <v>2460</v>
      </c>
      <c r="K1156" s="2" t="s">
        <v>5401</v>
      </c>
      <c r="L1156" s="2" t="s">
        <v>2460</v>
      </c>
      <c r="M1156" s="2" t="s">
        <v>6545</v>
      </c>
    </row>
    <row r="1157" spans="1:13">
      <c r="A1157">
        <v>0</v>
      </c>
      <c r="B1157">
        <v>0</v>
      </c>
      <c r="C1157">
        <v>0</v>
      </c>
      <c r="D1157">
        <f t="shared" si="18"/>
        <v>0</v>
      </c>
      <c r="E1157" t="s">
        <v>651</v>
      </c>
      <c r="F1157" s="2" t="s">
        <v>651</v>
      </c>
      <c r="G1157" s="2" t="s">
        <v>6553</v>
      </c>
      <c r="H1157" s="2" t="s">
        <v>6554</v>
      </c>
      <c r="I1157" s="2" t="s">
        <v>2519</v>
      </c>
      <c r="J1157" s="2" t="s">
        <v>2460</v>
      </c>
      <c r="K1157" s="2" t="s">
        <v>5401</v>
      </c>
      <c r="L1157" s="2" t="s">
        <v>2460</v>
      </c>
      <c r="M1157" s="2" t="s">
        <v>6555</v>
      </c>
    </row>
    <row r="1158" spans="1:13">
      <c r="A1158">
        <v>0</v>
      </c>
      <c r="B1158">
        <v>0</v>
      </c>
      <c r="C1158">
        <v>0</v>
      </c>
      <c r="D1158">
        <f t="shared" si="18"/>
        <v>0</v>
      </c>
      <c r="E1158" t="s">
        <v>2386</v>
      </c>
      <c r="F1158" s="2" t="s">
        <v>2386</v>
      </c>
      <c r="G1158" s="2" t="s">
        <v>6556</v>
      </c>
      <c r="H1158" s="2" t="s">
        <v>6557</v>
      </c>
      <c r="I1158" s="2" t="s">
        <v>6558</v>
      </c>
      <c r="J1158" s="2" t="s">
        <v>2673</v>
      </c>
      <c r="K1158" s="2" t="s">
        <v>2519</v>
      </c>
      <c r="L1158" s="2" t="s">
        <v>6559</v>
      </c>
      <c r="M1158" s="2" t="s">
        <v>6560</v>
      </c>
    </row>
    <row r="1159" spans="1:13">
      <c r="A1159">
        <v>0</v>
      </c>
      <c r="B1159">
        <v>0</v>
      </c>
      <c r="C1159">
        <v>0</v>
      </c>
      <c r="D1159">
        <f t="shared" si="18"/>
        <v>0</v>
      </c>
      <c r="E1159" t="s">
        <v>652</v>
      </c>
      <c r="F1159" s="2" t="s">
        <v>652</v>
      </c>
      <c r="G1159" s="2" t="s">
        <v>6561</v>
      </c>
      <c r="H1159" s="2" t="s">
        <v>6562</v>
      </c>
      <c r="I1159" s="2" t="s">
        <v>5954</v>
      </c>
      <c r="J1159" s="2" t="s">
        <v>4037</v>
      </c>
      <c r="K1159" s="2" t="s">
        <v>4153</v>
      </c>
      <c r="L1159" s="2" t="s">
        <v>6563</v>
      </c>
      <c r="M1159" s="2" t="s">
        <v>6564</v>
      </c>
    </row>
    <row r="1160" spans="1:13">
      <c r="A1160">
        <v>0</v>
      </c>
      <c r="B1160">
        <v>0</v>
      </c>
      <c r="C1160">
        <v>0</v>
      </c>
      <c r="D1160">
        <f t="shared" si="18"/>
        <v>0</v>
      </c>
      <c r="E1160" t="s">
        <v>654</v>
      </c>
      <c r="F1160" s="2" t="s">
        <v>654</v>
      </c>
      <c r="G1160" s="2" t="s">
        <v>6569</v>
      </c>
      <c r="H1160" s="2" t="s">
        <v>6570</v>
      </c>
      <c r="I1160" s="2" t="s">
        <v>6571</v>
      </c>
      <c r="J1160" s="2" t="s">
        <v>2460</v>
      </c>
      <c r="K1160" s="2" t="s">
        <v>6572</v>
      </c>
      <c r="L1160" s="2" t="s">
        <v>6573</v>
      </c>
      <c r="M1160" s="2" t="s">
        <v>6574</v>
      </c>
    </row>
    <row r="1161" spans="1:13">
      <c r="A1161">
        <v>0</v>
      </c>
      <c r="B1161">
        <v>0</v>
      </c>
      <c r="C1161">
        <v>0</v>
      </c>
      <c r="D1161">
        <f t="shared" si="18"/>
        <v>0</v>
      </c>
      <c r="E1161" t="s">
        <v>655</v>
      </c>
      <c r="F1161" s="2" t="s">
        <v>655</v>
      </c>
      <c r="G1161" s="2" t="s">
        <v>6575</v>
      </c>
      <c r="H1161" s="2" t="s">
        <v>6576</v>
      </c>
      <c r="I1161" s="2" t="s">
        <v>6577</v>
      </c>
      <c r="J1161" s="2" t="s">
        <v>2539</v>
      </c>
      <c r="K1161" s="2" t="s">
        <v>2519</v>
      </c>
      <c r="L1161" s="2" t="s">
        <v>6578</v>
      </c>
      <c r="M1161" s="2" t="s">
        <v>6579</v>
      </c>
    </row>
    <row r="1162" spans="1:13">
      <c r="A1162">
        <v>0</v>
      </c>
      <c r="B1162">
        <v>0</v>
      </c>
      <c r="C1162">
        <v>0</v>
      </c>
      <c r="D1162">
        <f t="shared" si="18"/>
        <v>0</v>
      </c>
      <c r="E1162" t="s">
        <v>657</v>
      </c>
      <c r="F1162" s="2" t="s">
        <v>657</v>
      </c>
      <c r="G1162" s="2" t="s">
        <v>6586</v>
      </c>
      <c r="H1162" s="2" t="s">
        <v>6587</v>
      </c>
      <c r="I1162" s="2" t="s">
        <v>6588</v>
      </c>
      <c r="J1162" s="2" t="s">
        <v>2626</v>
      </c>
      <c r="K1162" s="2" t="s">
        <v>2519</v>
      </c>
      <c r="L1162" s="2" t="s">
        <v>6589</v>
      </c>
      <c r="M1162" s="2" t="s">
        <v>6590</v>
      </c>
    </row>
    <row r="1163" spans="1:13">
      <c r="A1163">
        <v>0</v>
      </c>
      <c r="B1163">
        <v>0</v>
      </c>
      <c r="C1163">
        <v>0</v>
      </c>
      <c r="D1163">
        <f t="shared" si="18"/>
        <v>0</v>
      </c>
      <c r="E1163" t="s">
        <v>658</v>
      </c>
      <c r="F1163" s="2" t="s">
        <v>658</v>
      </c>
      <c r="G1163" s="2" t="s">
        <v>6591</v>
      </c>
      <c r="H1163" s="2" t="s">
        <v>6592</v>
      </c>
      <c r="I1163" s="2" t="s">
        <v>6593</v>
      </c>
      <c r="J1163" s="2" t="s">
        <v>6594</v>
      </c>
      <c r="K1163" s="2" t="s">
        <v>6595</v>
      </c>
      <c r="L1163" s="2" t="s">
        <v>6596</v>
      </c>
      <c r="M1163" s="2" t="s">
        <v>6597</v>
      </c>
    </row>
    <row r="1164" spans="1:13">
      <c r="A1164">
        <v>0</v>
      </c>
      <c r="B1164">
        <v>0</v>
      </c>
      <c r="C1164">
        <v>0</v>
      </c>
      <c r="D1164">
        <f t="shared" si="18"/>
        <v>0</v>
      </c>
      <c r="E1164" t="s">
        <v>659</v>
      </c>
      <c r="F1164" s="2" t="s">
        <v>659</v>
      </c>
      <c r="G1164" s="2" t="s">
        <v>6598</v>
      </c>
      <c r="H1164" s="2" t="s">
        <v>6599</v>
      </c>
      <c r="I1164" s="2" t="s">
        <v>2896</v>
      </c>
      <c r="J1164" s="2" t="s">
        <v>6600</v>
      </c>
      <c r="K1164" s="2" t="s">
        <v>2898</v>
      </c>
      <c r="L1164" s="2" t="s">
        <v>6601</v>
      </c>
      <c r="M1164" s="2" t="s">
        <v>6602</v>
      </c>
    </row>
    <row r="1165" spans="1:13">
      <c r="A1165">
        <v>0</v>
      </c>
      <c r="B1165">
        <v>0</v>
      </c>
      <c r="C1165">
        <v>0</v>
      </c>
      <c r="D1165">
        <f t="shared" si="18"/>
        <v>0</v>
      </c>
      <c r="E1165" t="s">
        <v>660</v>
      </c>
      <c r="F1165" s="2" t="s">
        <v>660</v>
      </c>
      <c r="G1165" s="2" t="s">
        <v>6603</v>
      </c>
      <c r="H1165" s="2" t="s">
        <v>6604</v>
      </c>
      <c r="I1165" s="2" t="s">
        <v>6605</v>
      </c>
      <c r="J1165" s="2" t="s">
        <v>6606</v>
      </c>
      <c r="K1165" s="2" t="s">
        <v>6607</v>
      </c>
      <c r="L1165" s="2" t="s">
        <v>6608</v>
      </c>
      <c r="M1165" s="2" t="s">
        <v>6609</v>
      </c>
    </row>
    <row r="1166" spans="1:13">
      <c r="A1166">
        <v>0</v>
      </c>
      <c r="B1166">
        <v>0</v>
      </c>
      <c r="C1166">
        <v>0</v>
      </c>
      <c r="D1166">
        <f t="shared" si="18"/>
        <v>0</v>
      </c>
      <c r="E1166" t="s">
        <v>661</v>
      </c>
      <c r="F1166" s="2" t="s">
        <v>661</v>
      </c>
      <c r="G1166" s="2" t="s">
        <v>6610</v>
      </c>
      <c r="H1166" s="2" t="s">
        <v>6611</v>
      </c>
      <c r="I1166" s="2" t="s">
        <v>2967</v>
      </c>
      <c r="J1166" s="2" t="s">
        <v>2968</v>
      </c>
      <c r="K1166" s="2" t="s">
        <v>2540</v>
      </c>
      <c r="L1166" s="2" t="s">
        <v>2969</v>
      </c>
      <c r="M1166" s="2" t="s">
        <v>6612</v>
      </c>
    </row>
    <row r="1167" spans="1:13">
      <c r="A1167">
        <v>0</v>
      </c>
      <c r="B1167">
        <v>0</v>
      </c>
      <c r="C1167">
        <v>0</v>
      </c>
      <c r="D1167">
        <f t="shared" si="18"/>
        <v>0</v>
      </c>
      <c r="E1167" t="s">
        <v>662</v>
      </c>
      <c r="F1167" s="2" t="s">
        <v>662</v>
      </c>
      <c r="G1167" s="2" t="s">
        <v>6613</v>
      </c>
      <c r="H1167" s="2" t="s">
        <v>6614</v>
      </c>
      <c r="I1167" s="2" t="s">
        <v>6615</v>
      </c>
      <c r="J1167" s="2" t="s">
        <v>2673</v>
      </c>
      <c r="K1167" s="2" t="s">
        <v>2519</v>
      </c>
      <c r="L1167" s="2" t="s">
        <v>6616</v>
      </c>
      <c r="M1167" s="2" t="s">
        <v>6617</v>
      </c>
    </row>
    <row r="1168" spans="1:13">
      <c r="A1168">
        <v>0</v>
      </c>
      <c r="B1168">
        <v>0</v>
      </c>
      <c r="C1168">
        <v>0</v>
      </c>
      <c r="D1168">
        <f t="shared" si="18"/>
        <v>0</v>
      </c>
      <c r="E1168" t="s">
        <v>663</v>
      </c>
      <c r="F1168" s="2" t="s">
        <v>663</v>
      </c>
      <c r="G1168" s="2" t="s">
        <v>6618</v>
      </c>
      <c r="H1168" s="2" t="s">
        <v>6619</v>
      </c>
      <c r="I1168" s="2" t="s">
        <v>6620</v>
      </c>
      <c r="J1168" s="2" t="s">
        <v>4558</v>
      </c>
      <c r="K1168" s="2" t="s">
        <v>2938</v>
      </c>
      <c r="L1168" s="2" t="s">
        <v>6621</v>
      </c>
      <c r="M1168" s="2" t="s">
        <v>6622</v>
      </c>
    </row>
    <row r="1169" spans="1:13">
      <c r="A1169">
        <v>0</v>
      </c>
      <c r="B1169">
        <v>0</v>
      </c>
      <c r="C1169">
        <v>0</v>
      </c>
      <c r="D1169">
        <f t="shared" si="18"/>
        <v>0</v>
      </c>
      <c r="E1169" t="s">
        <v>665</v>
      </c>
      <c r="F1169" s="2" t="s">
        <v>665</v>
      </c>
      <c r="G1169" s="2" t="s">
        <v>6628</v>
      </c>
      <c r="H1169" s="2" t="s">
        <v>6629</v>
      </c>
      <c r="I1169" s="2" t="s">
        <v>6630</v>
      </c>
      <c r="J1169" s="2" t="s">
        <v>6631</v>
      </c>
      <c r="K1169" s="2" t="s">
        <v>4444</v>
      </c>
      <c r="L1169" s="2" t="s">
        <v>6632</v>
      </c>
      <c r="M1169" s="2" t="s">
        <v>6633</v>
      </c>
    </row>
    <row r="1170" spans="1:13">
      <c r="A1170">
        <v>0</v>
      </c>
      <c r="B1170">
        <v>0</v>
      </c>
      <c r="C1170">
        <v>0</v>
      </c>
      <c r="D1170">
        <f t="shared" si="18"/>
        <v>0</v>
      </c>
      <c r="E1170" t="s">
        <v>667</v>
      </c>
      <c r="F1170" s="2" t="s">
        <v>667</v>
      </c>
      <c r="G1170" s="2" t="s">
        <v>6641</v>
      </c>
      <c r="H1170" s="2" t="s">
        <v>6642</v>
      </c>
      <c r="I1170" s="2" t="s">
        <v>6643</v>
      </c>
      <c r="J1170" s="2" t="s">
        <v>6644</v>
      </c>
      <c r="K1170" s="2" t="s">
        <v>2519</v>
      </c>
      <c r="L1170" s="2" t="s">
        <v>6645</v>
      </c>
      <c r="M1170" s="2" t="s">
        <v>6646</v>
      </c>
    </row>
    <row r="1171" spans="1:13">
      <c r="A1171">
        <v>0</v>
      </c>
      <c r="B1171">
        <v>0</v>
      </c>
      <c r="C1171">
        <v>0</v>
      </c>
      <c r="D1171">
        <f t="shared" si="18"/>
        <v>0</v>
      </c>
      <c r="E1171" t="s">
        <v>668</v>
      </c>
      <c r="F1171" s="2" t="s">
        <v>668</v>
      </c>
      <c r="G1171" s="2" t="s">
        <v>6647</v>
      </c>
      <c r="H1171" s="2" t="s">
        <v>6648</v>
      </c>
      <c r="I1171" s="2" t="s">
        <v>6649</v>
      </c>
      <c r="J1171" s="2" t="s">
        <v>6242</v>
      </c>
      <c r="K1171" s="2" t="s">
        <v>6074</v>
      </c>
      <c r="L1171" s="2" t="s">
        <v>6650</v>
      </c>
      <c r="M1171" s="2" t="s">
        <v>6651</v>
      </c>
    </row>
    <row r="1172" spans="1:13">
      <c r="A1172">
        <v>0</v>
      </c>
      <c r="B1172">
        <v>0</v>
      </c>
      <c r="C1172">
        <v>0</v>
      </c>
      <c r="D1172">
        <f t="shared" si="18"/>
        <v>0</v>
      </c>
      <c r="E1172" t="s">
        <v>669</v>
      </c>
      <c r="F1172" s="2" t="s">
        <v>669</v>
      </c>
      <c r="G1172" s="2" t="s">
        <v>6652</v>
      </c>
      <c r="H1172" s="2" t="s">
        <v>6653</v>
      </c>
      <c r="I1172" s="2" t="s">
        <v>3018</v>
      </c>
      <c r="J1172" s="2" t="s">
        <v>6654</v>
      </c>
      <c r="K1172" s="2" t="s">
        <v>3640</v>
      </c>
      <c r="L1172" s="2" t="s">
        <v>6655</v>
      </c>
      <c r="M1172" s="2" t="s">
        <v>6656</v>
      </c>
    </row>
    <row r="1173" spans="1:13">
      <c r="A1173">
        <v>0</v>
      </c>
      <c r="B1173">
        <v>0</v>
      </c>
      <c r="C1173">
        <v>0</v>
      </c>
      <c r="D1173">
        <f t="shared" si="18"/>
        <v>0</v>
      </c>
      <c r="E1173" t="s">
        <v>670</v>
      </c>
      <c r="F1173" s="2" t="s">
        <v>670</v>
      </c>
      <c r="G1173" s="2" t="s">
        <v>6657</v>
      </c>
      <c r="H1173" s="2" t="s">
        <v>6658</v>
      </c>
      <c r="I1173" s="2" t="s">
        <v>6659</v>
      </c>
      <c r="J1173" s="2" t="s">
        <v>6660</v>
      </c>
      <c r="K1173" s="2" t="s">
        <v>6661</v>
      </c>
      <c r="L1173" s="2" t="s">
        <v>6662</v>
      </c>
      <c r="M1173" s="2" t="s">
        <v>6663</v>
      </c>
    </row>
    <row r="1174" spans="1:13">
      <c r="A1174">
        <v>0</v>
      </c>
      <c r="B1174">
        <v>0</v>
      </c>
      <c r="C1174">
        <v>0</v>
      </c>
      <c r="D1174">
        <f t="shared" si="18"/>
        <v>0</v>
      </c>
      <c r="E1174" t="s">
        <v>671</v>
      </c>
      <c r="F1174" s="2" t="s">
        <v>671</v>
      </c>
      <c r="G1174" s="2" t="s">
        <v>6664</v>
      </c>
      <c r="H1174" s="2" t="s">
        <v>6665</v>
      </c>
      <c r="I1174" s="2" t="s">
        <v>6666</v>
      </c>
      <c r="J1174" s="2" t="s">
        <v>6667</v>
      </c>
      <c r="K1174" s="2" t="s">
        <v>6668</v>
      </c>
      <c r="L1174" s="2" t="s">
        <v>6669</v>
      </c>
      <c r="M1174" s="2" t="s">
        <v>6670</v>
      </c>
    </row>
    <row r="1175" spans="1:13">
      <c r="A1175">
        <v>0</v>
      </c>
      <c r="B1175">
        <v>0</v>
      </c>
      <c r="C1175">
        <v>0</v>
      </c>
      <c r="D1175">
        <f t="shared" si="18"/>
        <v>0</v>
      </c>
      <c r="E1175" t="s">
        <v>672</v>
      </c>
      <c r="F1175" s="2" t="s">
        <v>672</v>
      </c>
      <c r="G1175" s="2" t="s">
        <v>6671</v>
      </c>
      <c r="H1175" s="2" t="s">
        <v>6672</v>
      </c>
      <c r="I1175" s="2" t="s">
        <v>6673</v>
      </c>
      <c r="J1175" s="2" t="s">
        <v>6674</v>
      </c>
      <c r="K1175" s="2" t="s">
        <v>6675</v>
      </c>
      <c r="L1175" s="2" t="s">
        <v>6676</v>
      </c>
      <c r="M1175" s="2" t="s">
        <v>6677</v>
      </c>
    </row>
    <row r="1176" spans="1:13">
      <c r="A1176">
        <v>0</v>
      </c>
      <c r="B1176">
        <v>6888500</v>
      </c>
      <c r="C1176">
        <v>0</v>
      </c>
      <c r="D1176">
        <f t="shared" si="18"/>
        <v>0</v>
      </c>
      <c r="E1176" t="s">
        <v>673</v>
      </c>
      <c r="F1176" s="2" t="s">
        <v>673</v>
      </c>
      <c r="G1176" s="2" t="s">
        <v>6678</v>
      </c>
      <c r="H1176" s="2" t="s">
        <v>6679</v>
      </c>
      <c r="I1176" s="2" t="s">
        <v>6680</v>
      </c>
      <c r="J1176" s="2" t="s">
        <v>4018</v>
      </c>
      <c r="K1176" s="2" t="s">
        <v>6681</v>
      </c>
      <c r="L1176" s="2" t="s">
        <v>6682</v>
      </c>
      <c r="M1176" s="2" t="s">
        <v>6683</v>
      </c>
    </row>
    <row r="1177" spans="1:13">
      <c r="A1177">
        <v>0</v>
      </c>
      <c r="B1177">
        <v>0</v>
      </c>
      <c r="C1177">
        <v>0</v>
      </c>
      <c r="D1177">
        <f t="shared" si="18"/>
        <v>0</v>
      </c>
      <c r="E1177" t="s">
        <v>674</v>
      </c>
      <c r="F1177" s="2" t="s">
        <v>674</v>
      </c>
      <c r="G1177" s="2" t="s">
        <v>6689</v>
      </c>
      <c r="H1177" s="2" t="s">
        <v>6690</v>
      </c>
      <c r="I1177" s="2" t="s">
        <v>6691</v>
      </c>
      <c r="J1177" s="2" t="s">
        <v>6692</v>
      </c>
      <c r="K1177" s="2" t="s">
        <v>6693</v>
      </c>
      <c r="L1177" s="2" t="s">
        <v>6694</v>
      </c>
      <c r="M1177" s="2" t="s">
        <v>6695</v>
      </c>
    </row>
    <row r="1178" spans="1:13">
      <c r="A1178">
        <v>0</v>
      </c>
      <c r="B1178">
        <v>0</v>
      </c>
      <c r="C1178">
        <v>0</v>
      </c>
      <c r="D1178">
        <f t="shared" si="18"/>
        <v>0</v>
      </c>
      <c r="E1178" t="s">
        <v>675</v>
      </c>
      <c r="F1178" s="2" t="s">
        <v>675</v>
      </c>
      <c r="G1178" s="2" t="s">
        <v>6696</v>
      </c>
      <c r="H1178" s="2" t="s">
        <v>6697</v>
      </c>
      <c r="I1178" s="2" t="s">
        <v>6698</v>
      </c>
      <c r="J1178" s="2" t="s">
        <v>2673</v>
      </c>
      <c r="K1178" s="2" t="s">
        <v>2540</v>
      </c>
      <c r="L1178" s="2" t="s">
        <v>6699</v>
      </c>
      <c r="M1178" s="2" t="s">
        <v>6700</v>
      </c>
    </row>
    <row r="1179" spans="1:13">
      <c r="A1179">
        <v>0</v>
      </c>
      <c r="B1179">
        <v>0</v>
      </c>
      <c r="C1179">
        <v>0</v>
      </c>
      <c r="D1179">
        <f t="shared" si="18"/>
        <v>0</v>
      </c>
      <c r="E1179" t="s">
        <v>678</v>
      </c>
      <c r="F1179" s="2" t="s">
        <v>678</v>
      </c>
      <c r="G1179" s="2" t="s">
        <v>6713</v>
      </c>
      <c r="H1179" s="2" t="s">
        <v>6714</v>
      </c>
      <c r="I1179" s="2" t="s">
        <v>6715</v>
      </c>
      <c r="J1179" s="2" t="s">
        <v>6716</v>
      </c>
      <c r="K1179" s="2" t="s">
        <v>6717</v>
      </c>
      <c r="L1179" s="2" t="s">
        <v>6718</v>
      </c>
      <c r="M1179" s="2" t="s">
        <v>6719</v>
      </c>
    </row>
    <row r="1180" spans="1:13">
      <c r="A1180">
        <v>0</v>
      </c>
      <c r="B1180">
        <v>9981400</v>
      </c>
      <c r="C1180">
        <v>0</v>
      </c>
      <c r="D1180">
        <f t="shared" si="18"/>
        <v>0</v>
      </c>
      <c r="E1180" t="s">
        <v>679</v>
      </c>
      <c r="F1180" s="2" t="s">
        <v>679</v>
      </c>
      <c r="G1180" s="2" t="s">
        <v>6720</v>
      </c>
      <c r="H1180" s="2" t="s">
        <v>6721</v>
      </c>
      <c r="I1180" s="2" t="s">
        <v>6722</v>
      </c>
      <c r="J1180" s="2" t="s">
        <v>6723</v>
      </c>
      <c r="K1180" s="2" t="s">
        <v>2593</v>
      </c>
      <c r="L1180" s="2" t="s">
        <v>6724</v>
      </c>
      <c r="M1180" s="2" t="s">
        <v>6725</v>
      </c>
    </row>
    <row r="1181" spans="1:13">
      <c r="A1181">
        <v>0</v>
      </c>
      <c r="B1181">
        <v>0</v>
      </c>
      <c r="C1181">
        <v>0</v>
      </c>
      <c r="D1181">
        <f t="shared" si="18"/>
        <v>0</v>
      </c>
      <c r="E1181" t="s">
        <v>681</v>
      </c>
      <c r="F1181" s="2" t="s">
        <v>681</v>
      </c>
      <c r="G1181" s="2" t="s">
        <v>6732</v>
      </c>
      <c r="H1181" s="2" t="s">
        <v>6733</v>
      </c>
      <c r="I1181" s="2" t="s">
        <v>6734</v>
      </c>
      <c r="J1181" s="2" t="s">
        <v>2717</v>
      </c>
      <c r="K1181" s="2" t="s">
        <v>6735</v>
      </c>
      <c r="L1181" s="2" t="s">
        <v>6736</v>
      </c>
      <c r="M1181" s="2" t="s">
        <v>6737</v>
      </c>
    </row>
    <row r="1182" spans="1:13">
      <c r="A1182">
        <v>0</v>
      </c>
      <c r="B1182">
        <v>0</v>
      </c>
      <c r="C1182">
        <v>0</v>
      </c>
      <c r="D1182">
        <f t="shared" si="18"/>
        <v>0</v>
      </c>
      <c r="E1182" t="s">
        <v>682</v>
      </c>
      <c r="F1182" s="2" t="s">
        <v>682</v>
      </c>
      <c r="G1182" s="2" t="s">
        <v>6738</v>
      </c>
      <c r="H1182" s="2" t="s">
        <v>6739</v>
      </c>
      <c r="I1182" s="2" t="s">
        <v>6740</v>
      </c>
      <c r="J1182" s="2" t="s">
        <v>6741</v>
      </c>
      <c r="K1182" s="2" t="s">
        <v>6742</v>
      </c>
      <c r="L1182" s="2" t="s">
        <v>6743</v>
      </c>
      <c r="M1182" s="2" t="s">
        <v>6744</v>
      </c>
    </row>
    <row r="1183" spans="1:13">
      <c r="A1183">
        <v>0</v>
      </c>
      <c r="B1183">
        <v>0</v>
      </c>
      <c r="C1183">
        <v>0</v>
      </c>
      <c r="D1183">
        <f t="shared" si="18"/>
        <v>0</v>
      </c>
      <c r="E1183" t="s">
        <v>683</v>
      </c>
      <c r="F1183" s="2" t="s">
        <v>683</v>
      </c>
      <c r="G1183" s="2" t="s">
        <v>6745</v>
      </c>
      <c r="H1183" s="2" t="s">
        <v>6746</v>
      </c>
      <c r="I1183" s="2" t="s">
        <v>6747</v>
      </c>
      <c r="J1183" s="2" t="s">
        <v>6748</v>
      </c>
      <c r="K1183" s="2" t="s">
        <v>2519</v>
      </c>
      <c r="L1183" s="2" t="s">
        <v>6749</v>
      </c>
      <c r="M1183" s="2" t="s">
        <v>6750</v>
      </c>
    </row>
    <row r="1184" spans="1:13">
      <c r="A1184">
        <v>0</v>
      </c>
      <c r="B1184">
        <v>0</v>
      </c>
      <c r="C1184">
        <v>0</v>
      </c>
      <c r="D1184">
        <f t="shared" si="18"/>
        <v>0</v>
      </c>
      <c r="E1184" t="s">
        <v>684</v>
      </c>
      <c r="F1184" s="2" t="s">
        <v>684</v>
      </c>
      <c r="G1184" s="2" t="s">
        <v>6751</v>
      </c>
      <c r="H1184" s="2" t="s">
        <v>6752</v>
      </c>
      <c r="I1184" s="2" t="s">
        <v>6753</v>
      </c>
      <c r="J1184" s="2" t="s">
        <v>6754</v>
      </c>
      <c r="K1184" s="2" t="s">
        <v>6755</v>
      </c>
      <c r="L1184" s="2" t="s">
        <v>6756</v>
      </c>
      <c r="M1184" s="2" t="s">
        <v>6757</v>
      </c>
    </row>
    <row r="1185" spans="1:13">
      <c r="A1185">
        <v>0</v>
      </c>
      <c r="B1185">
        <v>0</v>
      </c>
      <c r="C1185">
        <v>0</v>
      </c>
      <c r="D1185">
        <f t="shared" si="18"/>
        <v>0</v>
      </c>
      <c r="E1185" t="s">
        <v>685</v>
      </c>
      <c r="F1185" s="2" t="s">
        <v>685</v>
      </c>
      <c r="G1185" s="2" t="s">
        <v>6758</v>
      </c>
      <c r="H1185" s="2" t="s">
        <v>6759</v>
      </c>
      <c r="I1185" s="2" t="s">
        <v>6760</v>
      </c>
      <c r="J1185" s="2" t="s">
        <v>6761</v>
      </c>
      <c r="K1185" s="2" t="s">
        <v>2931</v>
      </c>
      <c r="L1185" s="2" t="s">
        <v>6762</v>
      </c>
      <c r="M1185" s="2" t="s">
        <v>6763</v>
      </c>
    </row>
    <row r="1186" spans="1:13">
      <c r="A1186">
        <v>0</v>
      </c>
      <c r="B1186">
        <v>0</v>
      </c>
      <c r="C1186">
        <v>0</v>
      </c>
      <c r="D1186">
        <f t="shared" si="18"/>
        <v>0</v>
      </c>
      <c r="E1186" t="s">
        <v>686</v>
      </c>
      <c r="F1186" s="2" t="s">
        <v>686</v>
      </c>
      <c r="G1186" s="2" t="s">
        <v>6764</v>
      </c>
      <c r="H1186" s="2" t="s">
        <v>6765</v>
      </c>
      <c r="I1186" s="2" t="s">
        <v>6766</v>
      </c>
      <c r="J1186" s="2" t="s">
        <v>2539</v>
      </c>
      <c r="K1186" s="2" t="s">
        <v>2931</v>
      </c>
      <c r="L1186" s="2" t="s">
        <v>6767</v>
      </c>
      <c r="M1186" s="2" t="s">
        <v>6768</v>
      </c>
    </row>
    <row r="1187" spans="1:13">
      <c r="A1187">
        <v>0</v>
      </c>
      <c r="B1187">
        <v>0</v>
      </c>
      <c r="C1187">
        <v>0</v>
      </c>
      <c r="D1187">
        <f t="shared" si="18"/>
        <v>0</v>
      </c>
      <c r="E1187" t="s">
        <v>687</v>
      </c>
      <c r="F1187" s="2" t="s">
        <v>687</v>
      </c>
      <c r="G1187" s="2" t="s">
        <v>6769</v>
      </c>
      <c r="H1187" s="2" t="s">
        <v>6770</v>
      </c>
      <c r="I1187" s="2" t="s">
        <v>6771</v>
      </c>
      <c r="J1187" s="2" t="s">
        <v>6772</v>
      </c>
      <c r="K1187" s="2" t="s">
        <v>6773</v>
      </c>
      <c r="L1187" s="2" t="s">
        <v>6774</v>
      </c>
      <c r="M1187" s="2" t="s">
        <v>6775</v>
      </c>
    </row>
    <row r="1188" spans="1:13">
      <c r="A1188">
        <v>0</v>
      </c>
      <c r="B1188">
        <v>0</v>
      </c>
      <c r="C1188">
        <v>0</v>
      </c>
      <c r="D1188">
        <f t="shared" si="18"/>
        <v>0</v>
      </c>
      <c r="E1188" t="s">
        <v>690</v>
      </c>
      <c r="F1188" s="2" t="s">
        <v>690</v>
      </c>
      <c r="G1188" s="2" t="s">
        <v>6790</v>
      </c>
      <c r="H1188" s="2" t="s">
        <v>6791</v>
      </c>
      <c r="I1188" s="2" t="s">
        <v>6792</v>
      </c>
      <c r="J1188" s="2" t="s">
        <v>6793</v>
      </c>
      <c r="K1188" s="2" t="s">
        <v>6794</v>
      </c>
      <c r="L1188" s="2" t="s">
        <v>6795</v>
      </c>
      <c r="M1188" s="2" t="s">
        <v>6796</v>
      </c>
    </row>
    <row r="1189" spans="1:13">
      <c r="A1189">
        <v>0</v>
      </c>
      <c r="B1189">
        <v>0</v>
      </c>
      <c r="C1189">
        <v>0</v>
      </c>
      <c r="D1189">
        <f t="shared" si="18"/>
        <v>0</v>
      </c>
      <c r="E1189" t="s">
        <v>691</v>
      </c>
      <c r="F1189" s="2" t="s">
        <v>691</v>
      </c>
      <c r="G1189" s="2" t="s">
        <v>6797</v>
      </c>
      <c r="H1189" s="2" t="s">
        <v>6798</v>
      </c>
      <c r="I1189" s="2" t="s">
        <v>6799</v>
      </c>
      <c r="J1189" s="2" t="s">
        <v>6800</v>
      </c>
      <c r="K1189" s="2" t="s">
        <v>2593</v>
      </c>
      <c r="L1189" s="2" t="s">
        <v>6801</v>
      </c>
      <c r="M1189" s="2" t="s">
        <v>6802</v>
      </c>
    </row>
    <row r="1190" spans="1:13">
      <c r="A1190">
        <v>0</v>
      </c>
      <c r="B1190">
        <v>0</v>
      </c>
      <c r="C1190">
        <v>0</v>
      </c>
      <c r="D1190">
        <f t="shared" si="18"/>
        <v>0</v>
      </c>
      <c r="E1190" t="s">
        <v>692</v>
      </c>
      <c r="F1190" s="2" t="s">
        <v>692</v>
      </c>
      <c r="G1190" s="2" t="s">
        <v>6803</v>
      </c>
      <c r="H1190" s="2" t="s">
        <v>6804</v>
      </c>
      <c r="I1190" s="2" t="s">
        <v>6805</v>
      </c>
      <c r="J1190" s="2" t="s">
        <v>6806</v>
      </c>
      <c r="K1190" s="2" t="s">
        <v>3166</v>
      </c>
      <c r="L1190" s="2" t="s">
        <v>6807</v>
      </c>
      <c r="M1190" s="2" t="s">
        <v>6808</v>
      </c>
    </row>
    <row r="1191" spans="1:13">
      <c r="A1191">
        <v>0</v>
      </c>
      <c r="B1191">
        <v>0</v>
      </c>
      <c r="C1191">
        <v>0</v>
      </c>
      <c r="D1191">
        <f t="shared" si="18"/>
        <v>0</v>
      </c>
      <c r="E1191" t="s">
        <v>696</v>
      </c>
      <c r="F1191" s="2" t="s">
        <v>696</v>
      </c>
      <c r="G1191" s="2" t="s">
        <v>6831</v>
      </c>
      <c r="H1191" s="2" t="s">
        <v>6832</v>
      </c>
      <c r="I1191" s="2" t="s">
        <v>6833</v>
      </c>
      <c r="J1191" s="2" t="s">
        <v>6834</v>
      </c>
      <c r="K1191" s="2" t="s">
        <v>6835</v>
      </c>
      <c r="L1191" s="2" t="s">
        <v>6836</v>
      </c>
      <c r="M1191" s="2" t="s">
        <v>6837</v>
      </c>
    </row>
    <row r="1192" spans="1:13">
      <c r="A1192">
        <v>0</v>
      </c>
      <c r="B1192">
        <v>0</v>
      </c>
      <c r="C1192">
        <v>0</v>
      </c>
      <c r="D1192">
        <f t="shared" si="18"/>
        <v>0</v>
      </c>
      <c r="E1192" t="s">
        <v>697</v>
      </c>
      <c r="F1192" s="2" t="s">
        <v>697</v>
      </c>
      <c r="G1192" s="2" t="s">
        <v>6838</v>
      </c>
      <c r="H1192" s="2" t="s">
        <v>6839</v>
      </c>
      <c r="I1192" s="2" t="s">
        <v>6840</v>
      </c>
      <c r="J1192" s="2" t="s">
        <v>6841</v>
      </c>
      <c r="K1192" s="2" t="s">
        <v>6842</v>
      </c>
      <c r="L1192" s="2" t="s">
        <v>6843</v>
      </c>
      <c r="M1192" s="2" t="s">
        <v>6844</v>
      </c>
    </row>
    <row r="1193" spans="1:13">
      <c r="A1193">
        <v>0</v>
      </c>
      <c r="B1193">
        <v>0</v>
      </c>
      <c r="C1193">
        <v>0</v>
      </c>
      <c r="D1193">
        <f t="shared" si="18"/>
        <v>0</v>
      </c>
      <c r="E1193" t="s">
        <v>698</v>
      </c>
      <c r="F1193" s="2" t="s">
        <v>698</v>
      </c>
      <c r="G1193" s="2" t="s">
        <v>6845</v>
      </c>
      <c r="H1193" s="2" t="s">
        <v>6846</v>
      </c>
      <c r="I1193" s="2" t="s">
        <v>6847</v>
      </c>
      <c r="J1193" s="2" t="s">
        <v>6848</v>
      </c>
      <c r="K1193" s="2" t="s">
        <v>6849</v>
      </c>
      <c r="L1193" s="2" t="s">
        <v>6850</v>
      </c>
      <c r="M1193" s="2" t="s">
        <v>6851</v>
      </c>
    </row>
    <row r="1194" spans="1:13">
      <c r="A1194">
        <v>0</v>
      </c>
      <c r="B1194">
        <v>0</v>
      </c>
      <c r="C1194">
        <v>0</v>
      </c>
      <c r="D1194">
        <f t="shared" si="18"/>
        <v>0</v>
      </c>
      <c r="E1194" t="s">
        <v>699</v>
      </c>
      <c r="F1194" s="2" t="s">
        <v>699</v>
      </c>
      <c r="G1194" s="2" t="s">
        <v>6852</v>
      </c>
      <c r="H1194" s="2" t="s">
        <v>6853</v>
      </c>
      <c r="I1194" s="2" t="s">
        <v>6854</v>
      </c>
      <c r="J1194" s="2" t="s">
        <v>6855</v>
      </c>
      <c r="K1194" s="2" t="s">
        <v>6856</v>
      </c>
      <c r="L1194" s="2" t="s">
        <v>6857</v>
      </c>
      <c r="M1194" s="2" t="s">
        <v>6858</v>
      </c>
    </row>
    <row r="1195" spans="1:13">
      <c r="A1195">
        <v>0</v>
      </c>
      <c r="B1195">
        <v>0</v>
      </c>
      <c r="C1195">
        <v>0</v>
      </c>
      <c r="D1195">
        <f t="shared" si="18"/>
        <v>0</v>
      </c>
      <c r="E1195" t="s">
        <v>700</v>
      </c>
      <c r="F1195" s="2" t="s">
        <v>700</v>
      </c>
      <c r="G1195" s="2" t="s">
        <v>6859</v>
      </c>
      <c r="H1195" s="2" t="s">
        <v>6860</v>
      </c>
      <c r="I1195" s="2" t="s">
        <v>6861</v>
      </c>
      <c r="J1195" s="2" t="s">
        <v>6862</v>
      </c>
      <c r="K1195" s="2" t="s">
        <v>2804</v>
      </c>
      <c r="L1195" s="2" t="s">
        <v>6863</v>
      </c>
      <c r="M1195" s="2" t="s">
        <v>6864</v>
      </c>
    </row>
    <row r="1196" spans="1:13">
      <c r="A1196">
        <v>0</v>
      </c>
      <c r="B1196">
        <v>0</v>
      </c>
      <c r="C1196">
        <v>0</v>
      </c>
      <c r="D1196">
        <f t="shared" si="18"/>
        <v>0</v>
      </c>
      <c r="E1196" t="s">
        <v>702</v>
      </c>
      <c r="F1196" s="2" t="s">
        <v>702</v>
      </c>
      <c r="G1196" s="2" t="s">
        <v>6870</v>
      </c>
      <c r="H1196" s="2" t="s">
        <v>6871</v>
      </c>
      <c r="I1196" s="2" t="s">
        <v>6872</v>
      </c>
      <c r="J1196" s="2" t="s">
        <v>6873</v>
      </c>
      <c r="K1196" s="2" t="s">
        <v>3701</v>
      </c>
      <c r="L1196" s="2" t="s">
        <v>6874</v>
      </c>
      <c r="M1196" s="2" t="s">
        <v>6875</v>
      </c>
    </row>
    <row r="1197" spans="1:13">
      <c r="A1197">
        <v>0</v>
      </c>
      <c r="B1197">
        <v>0</v>
      </c>
      <c r="C1197">
        <v>0</v>
      </c>
      <c r="D1197">
        <f t="shared" si="18"/>
        <v>0</v>
      </c>
      <c r="E1197" t="s">
        <v>703</v>
      </c>
      <c r="F1197" s="2" t="s">
        <v>703</v>
      </c>
      <c r="G1197" s="2" t="s">
        <v>6876</v>
      </c>
      <c r="H1197" s="2" t="s">
        <v>6877</v>
      </c>
      <c r="I1197" s="2" t="s">
        <v>6878</v>
      </c>
      <c r="J1197" s="2" t="s">
        <v>6879</v>
      </c>
      <c r="K1197" s="2" t="s">
        <v>2938</v>
      </c>
      <c r="L1197" s="2" t="s">
        <v>6880</v>
      </c>
      <c r="M1197" s="2" t="s">
        <v>6881</v>
      </c>
    </row>
    <row r="1198" spans="1:13">
      <c r="A1198">
        <v>0</v>
      </c>
      <c r="B1198">
        <v>0</v>
      </c>
      <c r="C1198">
        <v>0</v>
      </c>
      <c r="D1198">
        <f t="shared" si="18"/>
        <v>0</v>
      </c>
      <c r="E1198" t="s">
        <v>706</v>
      </c>
      <c r="F1198" s="2" t="s">
        <v>706</v>
      </c>
      <c r="G1198" s="2" t="s">
        <v>6895</v>
      </c>
      <c r="H1198" s="2" t="s">
        <v>6896</v>
      </c>
      <c r="I1198" s="2" t="s">
        <v>6897</v>
      </c>
      <c r="J1198" s="2" t="s">
        <v>6898</v>
      </c>
      <c r="K1198" s="2" t="s">
        <v>2519</v>
      </c>
      <c r="L1198" s="2" t="s">
        <v>6899</v>
      </c>
      <c r="M1198" s="2" t="s">
        <v>6900</v>
      </c>
    </row>
    <row r="1199" spans="1:13">
      <c r="A1199">
        <v>0</v>
      </c>
      <c r="B1199">
        <v>0</v>
      </c>
      <c r="C1199">
        <v>0</v>
      </c>
      <c r="D1199">
        <f t="shared" si="18"/>
        <v>0</v>
      </c>
      <c r="E1199" t="s">
        <v>707</v>
      </c>
      <c r="F1199" s="2" t="s">
        <v>707</v>
      </c>
      <c r="G1199" s="2" t="s">
        <v>6901</v>
      </c>
      <c r="H1199" s="2" t="s">
        <v>6902</v>
      </c>
      <c r="I1199" s="2" t="s">
        <v>6903</v>
      </c>
      <c r="J1199" s="2" t="s">
        <v>6904</v>
      </c>
      <c r="K1199" s="2" t="s">
        <v>2519</v>
      </c>
      <c r="L1199" s="2" t="s">
        <v>6905</v>
      </c>
      <c r="M1199" s="2" t="s">
        <v>6906</v>
      </c>
    </row>
    <row r="1200" spans="1:13">
      <c r="A1200">
        <v>0</v>
      </c>
      <c r="B1200">
        <v>0</v>
      </c>
      <c r="C1200">
        <v>0</v>
      </c>
      <c r="D1200">
        <f t="shared" si="18"/>
        <v>0</v>
      </c>
      <c r="E1200" t="s">
        <v>708</v>
      </c>
      <c r="F1200" s="2" t="s">
        <v>708</v>
      </c>
      <c r="G1200" s="2" t="s">
        <v>6907</v>
      </c>
      <c r="H1200" s="2" t="s">
        <v>6908</v>
      </c>
      <c r="I1200" s="2" t="s">
        <v>2842</v>
      </c>
      <c r="J1200" s="2" t="s">
        <v>2843</v>
      </c>
      <c r="K1200" s="2" t="s">
        <v>2844</v>
      </c>
      <c r="L1200" s="2" t="s">
        <v>2845</v>
      </c>
      <c r="M1200" s="2" t="s">
        <v>6909</v>
      </c>
    </row>
    <row r="1201" spans="1:13">
      <c r="A1201">
        <v>0</v>
      </c>
      <c r="B1201">
        <v>0</v>
      </c>
      <c r="C1201">
        <v>0</v>
      </c>
      <c r="D1201">
        <f t="shared" si="18"/>
        <v>0</v>
      </c>
      <c r="E1201" t="s">
        <v>711</v>
      </c>
      <c r="F1201" s="2" t="s">
        <v>711</v>
      </c>
      <c r="G1201" s="2" t="s">
        <v>6923</v>
      </c>
      <c r="H1201" s="2" t="s">
        <v>6924</v>
      </c>
      <c r="I1201" s="2" t="s">
        <v>6925</v>
      </c>
      <c r="J1201" s="2" t="s">
        <v>6926</v>
      </c>
      <c r="K1201" s="2" t="s">
        <v>6927</v>
      </c>
      <c r="L1201" s="2" t="s">
        <v>6928</v>
      </c>
      <c r="M1201" s="2" t="s">
        <v>6929</v>
      </c>
    </row>
    <row r="1202" spans="1:13">
      <c r="A1202">
        <v>0</v>
      </c>
      <c r="B1202">
        <v>0</v>
      </c>
      <c r="C1202">
        <v>0</v>
      </c>
      <c r="D1202">
        <f t="shared" si="18"/>
        <v>0</v>
      </c>
      <c r="E1202" t="s">
        <v>713</v>
      </c>
      <c r="F1202" s="2" t="s">
        <v>713</v>
      </c>
      <c r="G1202" s="2" t="s">
        <v>6936</v>
      </c>
      <c r="H1202" s="2" t="s">
        <v>6937</v>
      </c>
      <c r="I1202" s="2" t="s">
        <v>6938</v>
      </c>
      <c r="J1202" s="2" t="s">
        <v>6939</v>
      </c>
      <c r="K1202" s="2" t="s">
        <v>6940</v>
      </c>
      <c r="L1202" s="2" t="s">
        <v>6941</v>
      </c>
      <c r="M1202" s="2" t="s">
        <v>6942</v>
      </c>
    </row>
    <row r="1203" spans="1:13">
      <c r="A1203">
        <v>0</v>
      </c>
      <c r="B1203">
        <v>0</v>
      </c>
      <c r="C1203">
        <v>0</v>
      </c>
      <c r="D1203">
        <f t="shared" si="18"/>
        <v>0</v>
      </c>
      <c r="E1203" t="s">
        <v>714</v>
      </c>
      <c r="F1203" s="2" t="s">
        <v>714</v>
      </c>
      <c r="G1203" s="2" t="s">
        <v>6943</v>
      </c>
      <c r="H1203" s="2" t="s">
        <v>6944</v>
      </c>
      <c r="I1203" s="2" t="s">
        <v>4970</v>
      </c>
      <c r="J1203" s="2" t="s">
        <v>6945</v>
      </c>
      <c r="K1203" s="2" t="s">
        <v>6946</v>
      </c>
      <c r="L1203" s="2" t="s">
        <v>6947</v>
      </c>
      <c r="M1203" s="2" t="s">
        <v>6948</v>
      </c>
    </row>
    <row r="1204" spans="1:13">
      <c r="A1204">
        <v>0</v>
      </c>
      <c r="B1204">
        <v>0</v>
      </c>
      <c r="C1204">
        <v>0</v>
      </c>
      <c r="D1204">
        <f t="shared" si="18"/>
        <v>0</v>
      </c>
      <c r="E1204" t="s">
        <v>716</v>
      </c>
      <c r="F1204" s="2" t="s">
        <v>716</v>
      </c>
      <c r="G1204" s="2" t="s">
        <v>6955</v>
      </c>
      <c r="H1204" s="2" t="s">
        <v>6956</v>
      </c>
      <c r="I1204" s="2" t="s">
        <v>6957</v>
      </c>
      <c r="J1204" s="2" t="s">
        <v>6958</v>
      </c>
      <c r="K1204" s="2" t="s">
        <v>2519</v>
      </c>
      <c r="L1204" s="2" t="s">
        <v>6959</v>
      </c>
      <c r="M1204" s="2" t="s">
        <v>6960</v>
      </c>
    </row>
    <row r="1205" spans="1:13">
      <c r="A1205">
        <v>0</v>
      </c>
      <c r="B1205">
        <v>0</v>
      </c>
      <c r="C1205">
        <v>0</v>
      </c>
      <c r="D1205">
        <f t="shared" si="18"/>
        <v>0</v>
      </c>
      <c r="E1205" t="s">
        <v>717</v>
      </c>
      <c r="F1205" s="2" t="s">
        <v>717</v>
      </c>
      <c r="G1205" s="2" t="s">
        <v>6961</v>
      </c>
      <c r="H1205" s="2" t="s">
        <v>6962</v>
      </c>
      <c r="I1205" s="2" t="s">
        <v>3571</v>
      </c>
      <c r="J1205" s="2" t="s">
        <v>6963</v>
      </c>
      <c r="K1205" s="2" t="s">
        <v>6964</v>
      </c>
      <c r="L1205" s="2" t="s">
        <v>6965</v>
      </c>
      <c r="M1205" s="2" t="s">
        <v>6966</v>
      </c>
    </row>
    <row r="1206" spans="1:13">
      <c r="A1206">
        <v>0</v>
      </c>
      <c r="B1206">
        <v>0</v>
      </c>
      <c r="C1206">
        <v>0</v>
      </c>
      <c r="D1206">
        <f t="shared" si="18"/>
        <v>0</v>
      </c>
      <c r="E1206" t="s">
        <v>2389</v>
      </c>
      <c r="F1206" s="2" t="s">
        <v>2389</v>
      </c>
      <c r="G1206" s="2" t="s">
        <v>6967</v>
      </c>
      <c r="H1206" s="2" t="s">
        <v>6968</v>
      </c>
      <c r="I1206" s="2" t="s">
        <v>6969</v>
      </c>
      <c r="J1206" s="2" t="s">
        <v>6970</v>
      </c>
      <c r="K1206" s="2" t="s">
        <v>2519</v>
      </c>
      <c r="L1206" s="2" t="s">
        <v>6971</v>
      </c>
      <c r="M1206" s="2" t="s">
        <v>6972</v>
      </c>
    </row>
    <row r="1207" spans="1:13">
      <c r="A1207">
        <v>0</v>
      </c>
      <c r="B1207">
        <v>0</v>
      </c>
      <c r="C1207">
        <v>0</v>
      </c>
      <c r="D1207">
        <f t="shared" si="18"/>
        <v>0</v>
      </c>
      <c r="E1207" t="s">
        <v>718</v>
      </c>
      <c r="F1207" s="2" t="s">
        <v>718</v>
      </c>
      <c r="G1207" s="2" t="s">
        <v>6973</v>
      </c>
      <c r="H1207" s="2" t="s">
        <v>6974</v>
      </c>
      <c r="I1207" s="2" t="s">
        <v>6975</v>
      </c>
      <c r="J1207" s="2" t="s">
        <v>6976</v>
      </c>
      <c r="K1207" s="2" t="s">
        <v>6977</v>
      </c>
      <c r="L1207" s="2" t="s">
        <v>6978</v>
      </c>
      <c r="M1207" s="2" t="s">
        <v>6979</v>
      </c>
    </row>
    <row r="1208" spans="1:13">
      <c r="A1208">
        <v>0</v>
      </c>
      <c r="B1208">
        <v>0</v>
      </c>
      <c r="C1208">
        <v>0</v>
      </c>
      <c r="D1208">
        <f t="shared" si="18"/>
        <v>0</v>
      </c>
      <c r="E1208" t="s">
        <v>719</v>
      </c>
      <c r="F1208" s="2" t="s">
        <v>719</v>
      </c>
      <c r="G1208" s="2" t="s">
        <v>6980</v>
      </c>
      <c r="H1208" s="2" t="s">
        <v>6981</v>
      </c>
      <c r="I1208" s="2" t="s">
        <v>6982</v>
      </c>
      <c r="J1208" s="2" t="s">
        <v>6983</v>
      </c>
      <c r="K1208" s="2" t="s">
        <v>4444</v>
      </c>
      <c r="L1208" s="2" t="s">
        <v>6984</v>
      </c>
      <c r="M1208" s="2" t="s">
        <v>6985</v>
      </c>
    </row>
    <row r="1209" spans="1:13">
      <c r="A1209">
        <v>0</v>
      </c>
      <c r="B1209">
        <v>0</v>
      </c>
      <c r="C1209">
        <v>0</v>
      </c>
      <c r="D1209">
        <f t="shared" si="18"/>
        <v>0</v>
      </c>
      <c r="E1209" t="s">
        <v>721</v>
      </c>
      <c r="F1209" s="2" t="s">
        <v>721</v>
      </c>
      <c r="G1209" s="2" t="s">
        <v>6992</v>
      </c>
      <c r="H1209" s="2" t="s">
        <v>6993</v>
      </c>
      <c r="I1209" s="2" t="s">
        <v>6994</v>
      </c>
      <c r="J1209" s="2" t="s">
        <v>6995</v>
      </c>
      <c r="K1209" s="2" t="s">
        <v>2519</v>
      </c>
      <c r="L1209" s="2" t="s">
        <v>6996</v>
      </c>
      <c r="M1209" s="2" t="s">
        <v>6997</v>
      </c>
    </row>
    <row r="1210" spans="1:13">
      <c r="A1210">
        <v>0</v>
      </c>
      <c r="B1210">
        <v>0</v>
      </c>
      <c r="C1210">
        <v>0</v>
      </c>
      <c r="D1210">
        <f t="shared" si="18"/>
        <v>0</v>
      </c>
      <c r="E1210" t="s">
        <v>722</v>
      </c>
      <c r="F1210" s="2" t="s">
        <v>722</v>
      </c>
      <c r="G1210" s="2" t="s">
        <v>6998</v>
      </c>
      <c r="H1210" s="2" t="s">
        <v>6999</v>
      </c>
      <c r="I1210" s="2" t="s">
        <v>7000</v>
      </c>
      <c r="J1210" s="2" t="s">
        <v>7001</v>
      </c>
      <c r="K1210" s="2" t="s">
        <v>7002</v>
      </c>
      <c r="L1210" s="2" t="s">
        <v>7003</v>
      </c>
      <c r="M1210" s="2" t="s">
        <v>7004</v>
      </c>
    </row>
    <row r="1211" spans="1:13">
      <c r="A1211">
        <v>0</v>
      </c>
      <c r="B1211">
        <v>0</v>
      </c>
      <c r="C1211">
        <v>0</v>
      </c>
      <c r="D1211">
        <f t="shared" si="18"/>
        <v>0</v>
      </c>
      <c r="E1211" t="s">
        <v>2390</v>
      </c>
      <c r="F1211" s="2" t="s">
        <v>2390</v>
      </c>
      <c r="G1211" s="2" t="s">
        <v>7009</v>
      </c>
      <c r="H1211" s="2" t="s">
        <v>7010</v>
      </c>
      <c r="I1211" s="2" t="s">
        <v>7011</v>
      </c>
      <c r="J1211" s="2" t="s">
        <v>7012</v>
      </c>
      <c r="K1211" s="2" t="s">
        <v>2540</v>
      </c>
      <c r="L1211" s="2" t="s">
        <v>7013</v>
      </c>
      <c r="M1211" s="2" t="s">
        <v>7014</v>
      </c>
    </row>
    <row r="1212" spans="1:13">
      <c r="A1212">
        <v>0</v>
      </c>
      <c r="B1212">
        <v>0</v>
      </c>
      <c r="C1212">
        <v>0</v>
      </c>
      <c r="D1212">
        <f t="shared" si="18"/>
        <v>0</v>
      </c>
      <c r="E1212" t="s">
        <v>724</v>
      </c>
      <c r="F1212" s="2" t="s">
        <v>724</v>
      </c>
      <c r="G1212" s="2" t="s">
        <v>7015</v>
      </c>
      <c r="H1212" s="2" t="s">
        <v>7016</v>
      </c>
      <c r="I1212" s="2" t="s">
        <v>7017</v>
      </c>
      <c r="J1212" s="2" t="s">
        <v>7018</v>
      </c>
      <c r="K1212" s="2" t="s">
        <v>7019</v>
      </c>
      <c r="L1212" s="2" t="s">
        <v>7020</v>
      </c>
      <c r="M1212" s="2" t="s">
        <v>7021</v>
      </c>
    </row>
    <row r="1213" spans="1:13">
      <c r="A1213">
        <v>0</v>
      </c>
      <c r="B1213">
        <v>0</v>
      </c>
      <c r="C1213">
        <v>0</v>
      </c>
      <c r="D1213">
        <f t="shared" si="18"/>
        <v>0</v>
      </c>
      <c r="E1213" t="s">
        <v>726</v>
      </c>
      <c r="F1213" s="2" t="s">
        <v>726</v>
      </c>
      <c r="G1213" s="2" t="s">
        <v>7028</v>
      </c>
      <c r="H1213" s="2" t="s">
        <v>7029</v>
      </c>
      <c r="I1213" s="2" t="s">
        <v>7030</v>
      </c>
      <c r="J1213" s="2" t="s">
        <v>7031</v>
      </c>
      <c r="K1213" s="2" t="s">
        <v>5628</v>
      </c>
      <c r="L1213" s="2" t="s">
        <v>7032</v>
      </c>
      <c r="M1213" s="2" t="s">
        <v>7033</v>
      </c>
    </row>
    <row r="1214" spans="1:13">
      <c r="A1214">
        <v>0</v>
      </c>
      <c r="B1214">
        <v>0</v>
      </c>
      <c r="C1214">
        <v>0</v>
      </c>
      <c r="D1214">
        <f t="shared" si="18"/>
        <v>0</v>
      </c>
      <c r="E1214" t="s">
        <v>727</v>
      </c>
      <c r="F1214" s="2" t="s">
        <v>727</v>
      </c>
      <c r="G1214" s="2" t="s">
        <v>7038</v>
      </c>
      <c r="H1214" s="2" t="s">
        <v>7039</v>
      </c>
      <c r="I1214" s="2" t="s">
        <v>7040</v>
      </c>
      <c r="J1214" s="2" t="s">
        <v>7041</v>
      </c>
      <c r="K1214" s="2" t="s">
        <v>7042</v>
      </c>
      <c r="L1214" s="2" t="s">
        <v>7043</v>
      </c>
      <c r="M1214" s="2" t="s">
        <v>7044</v>
      </c>
    </row>
    <row r="1215" spans="1:13">
      <c r="A1215">
        <v>0</v>
      </c>
      <c r="B1215">
        <v>0</v>
      </c>
      <c r="C1215">
        <v>0</v>
      </c>
      <c r="D1215">
        <f t="shared" si="18"/>
        <v>0</v>
      </c>
      <c r="E1215" t="s">
        <v>728</v>
      </c>
      <c r="F1215" s="2" t="s">
        <v>728</v>
      </c>
      <c r="G1215" s="2" t="s">
        <v>7045</v>
      </c>
      <c r="H1215" s="2" t="s">
        <v>7046</v>
      </c>
      <c r="I1215" s="2" t="s">
        <v>7047</v>
      </c>
      <c r="J1215" s="2" t="s">
        <v>3165</v>
      </c>
      <c r="K1215" s="2" t="s">
        <v>3166</v>
      </c>
      <c r="L1215" s="2" t="s">
        <v>7048</v>
      </c>
      <c r="M1215" s="2" t="s">
        <v>7049</v>
      </c>
    </row>
    <row r="1216" spans="1:13">
      <c r="A1216">
        <v>0</v>
      </c>
      <c r="B1216">
        <v>0</v>
      </c>
      <c r="C1216">
        <v>0</v>
      </c>
      <c r="D1216">
        <f t="shared" si="18"/>
        <v>0</v>
      </c>
      <c r="E1216" t="s">
        <v>729</v>
      </c>
      <c r="F1216" s="2" t="s">
        <v>729</v>
      </c>
      <c r="G1216" s="2" t="s">
        <v>7050</v>
      </c>
      <c r="H1216" s="2" t="s">
        <v>7051</v>
      </c>
      <c r="I1216" s="2" t="s">
        <v>7052</v>
      </c>
      <c r="J1216" s="2" t="s">
        <v>7053</v>
      </c>
      <c r="K1216" s="2" t="s">
        <v>2540</v>
      </c>
      <c r="L1216" s="2" t="s">
        <v>7054</v>
      </c>
      <c r="M1216" s="2" t="s">
        <v>7055</v>
      </c>
    </row>
    <row r="1217" spans="1:13">
      <c r="A1217">
        <v>0</v>
      </c>
      <c r="B1217">
        <v>0</v>
      </c>
      <c r="C1217">
        <v>0</v>
      </c>
      <c r="D1217">
        <f t="shared" si="18"/>
        <v>0</v>
      </c>
      <c r="E1217" t="s">
        <v>731</v>
      </c>
      <c r="F1217" s="2" t="s">
        <v>731</v>
      </c>
      <c r="G1217" s="2" t="s">
        <v>7061</v>
      </c>
      <c r="H1217" s="2" t="s">
        <v>7062</v>
      </c>
      <c r="I1217" s="2" t="s">
        <v>7063</v>
      </c>
      <c r="J1217" s="2" t="s">
        <v>2775</v>
      </c>
      <c r="K1217" s="2" t="s">
        <v>7064</v>
      </c>
      <c r="L1217" s="2" t="s">
        <v>7065</v>
      </c>
      <c r="M1217" s="2" t="s">
        <v>7066</v>
      </c>
    </row>
    <row r="1218" spans="1:13">
      <c r="A1218">
        <v>0</v>
      </c>
      <c r="B1218">
        <v>0</v>
      </c>
      <c r="C1218">
        <v>0</v>
      </c>
      <c r="D1218">
        <f t="shared" ref="D1218:D1281" si="19">MEDIAN(A1218:C1218)</f>
        <v>0</v>
      </c>
      <c r="E1218" t="s">
        <v>732</v>
      </c>
      <c r="F1218" s="2" t="s">
        <v>732</v>
      </c>
      <c r="G1218" s="2" t="s">
        <v>7067</v>
      </c>
      <c r="H1218" s="2" t="s">
        <v>7068</v>
      </c>
      <c r="I1218" s="2" t="s">
        <v>7069</v>
      </c>
      <c r="J1218" s="2" t="s">
        <v>3673</v>
      </c>
      <c r="K1218" s="2" t="s">
        <v>7070</v>
      </c>
      <c r="L1218" s="2" t="s">
        <v>7071</v>
      </c>
      <c r="M1218" s="2" t="s">
        <v>7072</v>
      </c>
    </row>
    <row r="1219" spans="1:13">
      <c r="A1219">
        <v>0</v>
      </c>
      <c r="B1219">
        <v>0</v>
      </c>
      <c r="C1219">
        <v>0</v>
      </c>
      <c r="D1219">
        <f t="shared" si="19"/>
        <v>0</v>
      </c>
      <c r="E1219" t="s">
        <v>734</v>
      </c>
      <c r="F1219" s="2" t="s">
        <v>734</v>
      </c>
      <c r="G1219" s="2" t="s">
        <v>7077</v>
      </c>
      <c r="H1219" s="2" t="s">
        <v>7078</v>
      </c>
      <c r="I1219" s="2" t="s">
        <v>4206</v>
      </c>
      <c r="J1219" s="2" t="s">
        <v>7079</v>
      </c>
      <c r="K1219" s="2" t="s">
        <v>3753</v>
      </c>
      <c r="L1219" s="2" t="s">
        <v>7080</v>
      </c>
      <c r="M1219" s="2" t="s">
        <v>7081</v>
      </c>
    </row>
    <row r="1220" spans="1:13">
      <c r="A1220">
        <v>0</v>
      </c>
      <c r="B1220">
        <v>0</v>
      </c>
      <c r="C1220">
        <v>0</v>
      </c>
      <c r="D1220">
        <f t="shared" si="19"/>
        <v>0</v>
      </c>
      <c r="E1220" t="s">
        <v>735</v>
      </c>
      <c r="F1220" s="2" t="s">
        <v>735</v>
      </c>
      <c r="G1220" s="2" t="s">
        <v>7082</v>
      </c>
      <c r="H1220" s="2" t="s">
        <v>7083</v>
      </c>
      <c r="I1220" s="2" t="s">
        <v>7084</v>
      </c>
      <c r="J1220" s="2" t="s">
        <v>7085</v>
      </c>
      <c r="K1220" s="2" t="s">
        <v>7086</v>
      </c>
      <c r="L1220" s="2" t="s">
        <v>7087</v>
      </c>
      <c r="M1220" s="2" t="s">
        <v>7088</v>
      </c>
    </row>
    <row r="1221" spans="1:13">
      <c r="A1221">
        <v>0</v>
      </c>
      <c r="B1221">
        <v>0</v>
      </c>
      <c r="C1221">
        <v>0</v>
      </c>
      <c r="D1221">
        <f t="shared" si="19"/>
        <v>0</v>
      </c>
      <c r="E1221" t="s">
        <v>737</v>
      </c>
      <c r="F1221" s="2" t="s">
        <v>737</v>
      </c>
      <c r="G1221" s="2" t="s">
        <v>7095</v>
      </c>
      <c r="H1221" s="2" t="s">
        <v>7096</v>
      </c>
      <c r="I1221" s="2" t="s">
        <v>7097</v>
      </c>
      <c r="J1221" s="2" t="s">
        <v>7098</v>
      </c>
      <c r="K1221" s="2" t="s">
        <v>2519</v>
      </c>
      <c r="L1221" s="2" t="s">
        <v>7099</v>
      </c>
      <c r="M1221" s="2" t="s">
        <v>7100</v>
      </c>
    </row>
    <row r="1222" spans="1:13">
      <c r="A1222">
        <v>0</v>
      </c>
      <c r="B1222">
        <v>0</v>
      </c>
      <c r="C1222">
        <v>0</v>
      </c>
      <c r="D1222">
        <f t="shared" si="19"/>
        <v>0</v>
      </c>
      <c r="E1222" t="s">
        <v>744</v>
      </c>
      <c r="F1222" s="2" t="s">
        <v>744</v>
      </c>
      <c r="G1222" s="2" t="s">
        <v>7140</v>
      </c>
      <c r="H1222" s="2" t="s">
        <v>7141</v>
      </c>
      <c r="I1222" s="2" t="s">
        <v>7142</v>
      </c>
      <c r="J1222" s="2" t="s">
        <v>2962</v>
      </c>
      <c r="K1222" s="2" t="s">
        <v>2593</v>
      </c>
      <c r="L1222" s="2" t="s">
        <v>7143</v>
      </c>
      <c r="M1222" s="2" t="s">
        <v>7144</v>
      </c>
    </row>
    <row r="1223" spans="1:13">
      <c r="A1223">
        <v>0</v>
      </c>
      <c r="B1223">
        <v>0</v>
      </c>
      <c r="C1223">
        <v>0</v>
      </c>
      <c r="D1223">
        <f t="shared" si="19"/>
        <v>0</v>
      </c>
      <c r="E1223" t="s">
        <v>747</v>
      </c>
      <c r="F1223" s="2" t="s">
        <v>747</v>
      </c>
      <c r="G1223" s="2" t="s">
        <v>7157</v>
      </c>
      <c r="H1223" s="2" t="s">
        <v>7158</v>
      </c>
      <c r="I1223" s="2" t="s">
        <v>7159</v>
      </c>
      <c r="J1223" s="2" t="s">
        <v>7160</v>
      </c>
      <c r="K1223" s="2" t="s">
        <v>2519</v>
      </c>
      <c r="L1223" s="2" t="s">
        <v>7161</v>
      </c>
      <c r="M1223" s="2" t="s">
        <v>7162</v>
      </c>
    </row>
    <row r="1224" spans="1:13">
      <c r="A1224">
        <v>0</v>
      </c>
      <c r="B1224">
        <v>0</v>
      </c>
      <c r="C1224">
        <v>0</v>
      </c>
      <c r="D1224">
        <f t="shared" si="19"/>
        <v>0</v>
      </c>
      <c r="E1224" t="s">
        <v>748</v>
      </c>
      <c r="F1224" s="2" t="s">
        <v>748</v>
      </c>
      <c r="G1224" s="2" t="s">
        <v>7163</v>
      </c>
      <c r="H1224" s="2" t="s">
        <v>7164</v>
      </c>
      <c r="I1224" s="2" t="s">
        <v>2769</v>
      </c>
      <c r="J1224" s="2" t="s">
        <v>2539</v>
      </c>
      <c r="K1224" s="2" t="s">
        <v>2519</v>
      </c>
      <c r="L1224" s="2" t="s">
        <v>2770</v>
      </c>
      <c r="M1224" s="2" t="s">
        <v>7165</v>
      </c>
    </row>
    <row r="1225" spans="1:13">
      <c r="A1225">
        <v>0</v>
      </c>
      <c r="B1225">
        <v>0</v>
      </c>
      <c r="C1225">
        <v>0</v>
      </c>
      <c r="D1225">
        <f t="shared" si="19"/>
        <v>0</v>
      </c>
      <c r="E1225" t="s">
        <v>753</v>
      </c>
      <c r="F1225" s="2" t="s">
        <v>753</v>
      </c>
      <c r="G1225" s="2" t="s">
        <v>7186</v>
      </c>
      <c r="H1225" s="2" t="s">
        <v>7187</v>
      </c>
      <c r="I1225" s="2" t="s">
        <v>7188</v>
      </c>
      <c r="J1225" s="2" t="s">
        <v>7189</v>
      </c>
      <c r="K1225" s="2" t="s">
        <v>7190</v>
      </c>
      <c r="L1225" s="2" t="s">
        <v>7191</v>
      </c>
      <c r="M1225" s="2" t="s">
        <v>7192</v>
      </c>
    </row>
    <row r="1226" spans="1:13">
      <c r="A1226">
        <v>0</v>
      </c>
      <c r="B1226">
        <v>0</v>
      </c>
      <c r="C1226">
        <v>0</v>
      </c>
      <c r="D1226">
        <f t="shared" si="19"/>
        <v>0</v>
      </c>
      <c r="E1226" t="s">
        <v>754</v>
      </c>
      <c r="F1226" s="2" t="s">
        <v>754</v>
      </c>
      <c r="G1226" s="2" t="s">
        <v>7193</v>
      </c>
      <c r="H1226" s="2" t="s">
        <v>7194</v>
      </c>
      <c r="I1226" s="2" t="s">
        <v>7195</v>
      </c>
      <c r="J1226" s="2" t="s">
        <v>6235</v>
      </c>
      <c r="K1226" s="2" t="s">
        <v>7196</v>
      </c>
      <c r="L1226" s="2" t="s">
        <v>7197</v>
      </c>
      <c r="M1226" s="2" t="s">
        <v>7198</v>
      </c>
    </row>
    <row r="1227" spans="1:13">
      <c r="A1227">
        <v>0</v>
      </c>
      <c r="B1227">
        <v>0</v>
      </c>
      <c r="C1227">
        <v>0</v>
      </c>
      <c r="D1227">
        <f t="shared" si="19"/>
        <v>0</v>
      </c>
      <c r="E1227" t="s">
        <v>755</v>
      </c>
      <c r="F1227" s="2" t="s">
        <v>755</v>
      </c>
      <c r="G1227" s="2" t="s">
        <v>7199</v>
      </c>
      <c r="H1227" s="2" t="s">
        <v>7200</v>
      </c>
      <c r="I1227" s="2" t="s">
        <v>4959</v>
      </c>
      <c r="J1227" s="2" t="s">
        <v>2559</v>
      </c>
      <c r="K1227" s="2" t="s">
        <v>2519</v>
      </c>
      <c r="L1227" s="2" t="s">
        <v>7201</v>
      </c>
      <c r="M1227" s="2" t="s">
        <v>7202</v>
      </c>
    </row>
    <row r="1228" spans="1:13">
      <c r="A1228">
        <v>0</v>
      </c>
      <c r="B1228">
        <v>0</v>
      </c>
      <c r="C1228">
        <v>0</v>
      </c>
      <c r="D1228">
        <f t="shared" si="19"/>
        <v>0</v>
      </c>
      <c r="E1228" t="s">
        <v>757</v>
      </c>
      <c r="F1228" s="2" t="s">
        <v>757</v>
      </c>
      <c r="G1228" s="2" t="s">
        <v>7209</v>
      </c>
      <c r="H1228" s="2" t="s">
        <v>7210</v>
      </c>
      <c r="I1228" s="2" t="s">
        <v>7211</v>
      </c>
      <c r="J1228" s="2" t="s">
        <v>7212</v>
      </c>
      <c r="K1228" s="2" t="s">
        <v>7213</v>
      </c>
      <c r="L1228" s="2" t="s">
        <v>7214</v>
      </c>
      <c r="M1228" s="2" t="s">
        <v>7215</v>
      </c>
    </row>
    <row r="1229" spans="1:13">
      <c r="A1229">
        <v>0</v>
      </c>
      <c r="B1229">
        <v>0</v>
      </c>
      <c r="C1229">
        <v>0</v>
      </c>
      <c r="D1229">
        <f t="shared" si="19"/>
        <v>0</v>
      </c>
      <c r="E1229" t="s">
        <v>759</v>
      </c>
      <c r="F1229" s="2" t="s">
        <v>759</v>
      </c>
      <c r="G1229" s="2" t="s">
        <v>7222</v>
      </c>
      <c r="H1229" s="2" t="s">
        <v>7223</v>
      </c>
      <c r="I1229" s="2" t="s">
        <v>7224</v>
      </c>
      <c r="J1229" s="2" t="s">
        <v>2539</v>
      </c>
      <c r="K1229" s="2" t="s">
        <v>2931</v>
      </c>
      <c r="L1229" s="2" t="s">
        <v>7225</v>
      </c>
      <c r="M1229" s="2" t="s">
        <v>7226</v>
      </c>
    </row>
    <row r="1230" spans="1:13">
      <c r="A1230">
        <v>0</v>
      </c>
      <c r="B1230">
        <v>0</v>
      </c>
      <c r="C1230">
        <v>0</v>
      </c>
      <c r="D1230">
        <f t="shared" si="19"/>
        <v>0</v>
      </c>
      <c r="E1230" t="s">
        <v>760</v>
      </c>
      <c r="F1230" s="2" t="s">
        <v>760</v>
      </c>
      <c r="G1230" s="2" t="s">
        <v>7227</v>
      </c>
      <c r="H1230" s="2" t="s">
        <v>7228</v>
      </c>
      <c r="I1230" s="2" t="s">
        <v>2519</v>
      </c>
      <c r="J1230" s="2" t="s">
        <v>2943</v>
      </c>
      <c r="K1230" s="2" t="s">
        <v>7229</v>
      </c>
      <c r="L1230" s="2" t="s">
        <v>2943</v>
      </c>
      <c r="M1230" s="2" t="s">
        <v>7230</v>
      </c>
    </row>
    <row r="1231" spans="1:13">
      <c r="A1231">
        <v>0</v>
      </c>
      <c r="B1231">
        <v>0</v>
      </c>
      <c r="C1231">
        <v>0</v>
      </c>
      <c r="D1231">
        <f t="shared" si="19"/>
        <v>0</v>
      </c>
      <c r="E1231" t="s">
        <v>761</v>
      </c>
      <c r="F1231" s="2" t="s">
        <v>761</v>
      </c>
      <c r="G1231" s="2" t="s">
        <v>7231</v>
      </c>
      <c r="H1231" s="2" t="s">
        <v>7232</v>
      </c>
      <c r="I1231" s="2" t="s">
        <v>7233</v>
      </c>
      <c r="J1231" s="2" t="s">
        <v>2816</v>
      </c>
      <c r="K1231" s="2" t="s">
        <v>7234</v>
      </c>
      <c r="L1231" s="2" t="s">
        <v>7235</v>
      </c>
      <c r="M1231" s="2" t="s">
        <v>7236</v>
      </c>
    </row>
    <row r="1232" spans="1:13">
      <c r="A1232">
        <v>0</v>
      </c>
      <c r="B1232">
        <v>0</v>
      </c>
      <c r="C1232">
        <v>0</v>
      </c>
      <c r="D1232">
        <f t="shared" si="19"/>
        <v>0</v>
      </c>
      <c r="E1232" t="s">
        <v>762</v>
      </c>
      <c r="F1232" s="2" t="s">
        <v>762</v>
      </c>
      <c r="G1232" s="2" t="s">
        <v>7237</v>
      </c>
      <c r="H1232" s="2" t="s">
        <v>7238</v>
      </c>
      <c r="I1232" s="2" t="s">
        <v>7239</v>
      </c>
      <c r="J1232" s="2" t="s">
        <v>7240</v>
      </c>
      <c r="K1232" s="2" t="s">
        <v>3684</v>
      </c>
      <c r="L1232" s="2" t="s">
        <v>7241</v>
      </c>
      <c r="M1232" s="2" t="s">
        <v>7242</v>
      </c>
    </row>
    <row r="1233" spans="1:13">
      <c r="A1233">
        <v>0</v>
      </c>
      <c r="B1233">
        <v>0</v>
      </c>
      <c r="C1233">
        <v>0</v>
      </c>
      <c r="D1233">
        <f t="shared" si="19"/>
        <v>0</v>
      </c>
      <c r="E1233" t="s">
        <v>766</v>
      </c>
      <c r="F1233" s="2" t="s">
        <v>766</v>
      </c>
      <c r="G1233" s="2" t="s">
        <v>7258</v>
      </c>
      <c r="H1233" s="2" t="s">
        <v>7259</v>
      </c>
      <c r="I1233" s="2" t="s">
        <v>7260</v>
      </c>
      <c r="J1233" s="2" t="s">
        <v>7261</v>
      </c>
      <c r="K1233" s="2" t="s">
        <v>3166</v>
      </c>
      <c r="L1233" s="2" t="s">
        <v>7262</v>
      </c>
      <c r="M1233" s="2" t="s">
        <v>7263</v>
      </c>
    </row>
    <row r="1234" spans="1:13">
      <c r="A1234">
        <v>0</v>
      </c>
      <c r="B1234">
        <v>0</v>
      </c>
      <c r="C1234">
        <v>0</v>
      </c>
      <c r="D1234">
        <f t="shared" si="19"/>
        <v>0</v>
      </c>
      <c r="E1234" t="s">
        <v>767</v>
      </c>
      <c r="F1234" s="2" t="s">
        <v>767</v>
      </c>
      <c r="G1234" s="2" t="s">
        <v>7264</v>
      </c>
      <c r="H1234" s="2" t="s">
        <v>7265</v>
      </c>
      <c r="I1234" s="2" t="s">
        <v>7266</v>
      </c>
      <c r="J1234" s="2" t="s">
        <v>7267</v>
      </c>
      <c r="K1234" s="2" t="s">
        <v>7268</v>
      </c>
      <c r="L1234" s="2" t="s">
        <v>7269</v>
      </c>
      <c r="M1234" s="2" t="s">
        <v>7270</v>
      </c>
    </row>
    <row r="1235" spans="1:13">
      <c r="A1235">
        <v>0</v>
      </c>
      <c r="B1235">
        <v>0</v>
      </c>
      <c r="C1235">
        <v>0</v>
      </c>
      <c r="D1235">
        <f t="shared" si="19"/>
        <v>0</v>
      </c>
      <c r="E1235" t="s">
        <v>769</v>
      </c>
      <c r="F1235" s="2" t="s">
        <v>769</v>
      </c>
      <c r="G1235" s="2" t="s">
        <v>7277</v>
      </c>
      <c r="H1235" s="2" t="s">
        <v>7278</v>
      </c>
      <c r="I1235" s="2" t="s">
        <v>7279</v>
      </c>
      <c r="J1235" s="2" t="s">
        <v>2539</v>
      </c>
      <c r="K1235" s="2" t="s">
        <v>3166</v>
      </c>
      <c r="L1235" s="2" t="s">
        <v>7280</v>
      </c>
      <c r="M1235" s="2" t="s">
        <v>7281</v>
      </c>
    </row>
    <row r="1236" spans="1:13">
      <c r="A1236">
        <v>0</v>
      </c>
      <c r="B1236">
        <v>0</v>
      </c>
      <c r="C1236">
        <v>0</v>
      </c>
      <c r="D1236">
        <f t="shared" si="19"/>
        <v>0</v>
      </c>
      <c r="E1236" t="s">
        <v>770</v>
      </c>
      <c r="F1236" s="2" t="s">
        <v>770</v>
      </c>
      <c r="G1236" s="2" t="s">
        <v>7282</v>
      </c>
      <c r="H1236" s="2" t="s">
        <v>7283</v>
      </c>
      <c r="I1236" s="2" t="s">
        <v>7284</v>
      </c>
      <c r="J1236" s="2" t="s">
        <v>7285</v>
      </c>
      <c r="K1236" s="2" t="s">
        <v>7286</v>
      </c>
      <c r="L1236" s="2" t="s">
        <v>7287</v>
      </c>
      <c r="M1236" s="2" t="s">
        <v>7288</v>
      </c>
    </row>
    <row r="1237" spans="1:13">
      <c r="A1237">
        <v>0</v>
      </c>
      <c r="B1237">
        <v>0</v>
      </c>
      <c r="C1237">
        <v>0</v>
      </c>
      <c r="D1237">
        <f t="shared" si="19"/>
        <v>0</v>
      </c>
      <c r="E1237" t="s">
        <v>773</v>
      </c>
      <c r="F1237" s="2" t="s">
        <v>773</v>
      </c>
      <c r="G1237" s="2" t="s">
        <v>7307</v>
      </c>
      <c r="H1237" s="2" t="s">
        <v>7308</v>
      </c>
      <c r="I1237" s="2" t="s">
        <v>2519</v>
      </c>
      <c r="J1237" s="2" t="s">
        <v>2467</v>
      </c>
      <c r="K1237" s="2" t="s">
        <v>7309</v>
      </c>
      <c r="L1237" s="2" t="s">
        <v>7310</v>
      </c>
      <c r="M1237" s="2" t="s">
        <v>7311</v>
      </c>
    </row>
    <row r="1238" spans="1:13">
      <c r="A1238">
        <v>0</v>
      </c>
      <c r="B1238">
        <v>0</v>
      </c>
      <c r="C1238">
        <v>0</v>
      </c>
      <c r="D1238">
        <f t="shared" si="19"/>
        <v>0</v>
      </c>
      <c r="E1238" t="s">
        <v>776</v>
      </c>
      <c r="F1238" s="2" t="s">
        <v>776</v>
      </c>
      <c r="G1238" s="2" t="s">
        <v>7325</v>
      </c>
      <c r="H1238" s="2" t="s">
        <v>7326</v>
      </c>
      <c r="I1238" s="2" t="s">
        <v>7327</v>
      </c>
      <c r="J1238" s="2" t="s">
        <v>7328</v>
      </c>
      <c r="K1238" s="2" t="s">
        <v>7329</v>
      </c>
      <c r="L1238" s="2" t="s">
        <v>7330</v>
      </c>
      <c r="M1238" s="2" t="s">
        <v>7331</v>
      </c>
    </row>
    <row r="1239" spans="1:13">
      <c r="A1239">
        <v>0</v>
      </c>
      <c r="B1239">
        <v>0</v>
      </c>
      <c r="C1239">
        <v>0</v>
      </c>
      <c r="D1239">
        <f t="shared" si="19"/>
        <v>0</v>
      </c>
      <c r="E1239" t="s">
        <v>777</v>
      </c>
      <c r="F1239" s="2" t="s">
        <v>777</v>
      </c>
      <c r="G1239" s="2" t="s">
        <v>7332</v>
      </c>
      <c r="H1239" s="2" t="s">
        <v>7333</v>
      </c>
      <c r="I1239" s="2" t="s">
        <v>7334</v>
      </c>
      <c r="J1239" s="2" t="s">
        <v>7335</v>
      </c>
      <c r="K1239" s="2" t="s">
        <v>7336</v>
      </c>
      <c r="L1239" s="2" t="s">
        <v>7337</v>
      </c>
      <c r="M1239" s="2" t="s">
        <v>7338</v>
      </c>
    </row>
    <row r="1240" spans="1:13">
      <c r="A1240">
        <v>0</v>
      </c>
      <c r="B1240">
        <v>0</v>
      </c>
      <c r="C1240">
        <v>0</v>
      </c>
      <c r="D1240">
        <f t="shared" si="19"/>
        <v>0</v>
      </c>
      <c r="E1240" t="s">
        <v>780</v>
      </c>
      <c r="F1240" s="2" t="s">
        <v>780</v>
      </c>
      <c r="G1240" s="2" t="s">
        <v>7353</v>
      </c>
      <c r="H1240" s="2" t="s">
        <v>7354</v>
      </c>
      <c r="I1240" s="2" t="s">
        <v>7355</v>
      </c>
      <c r="J1240" s="2" t="s">
        <v>2539</v>
      </c>
      <c r="K1240" s="2" t="s">
        <v>2519</v>
      </c>
      <c r="L1240" s="2" t="s">
        <v>7356</v>
      </c>
      <c r="M1240" s="2" t="s">
        <v>7357</v>
      </c>
    </row>
    <row r="1241" spans="1:13">
      <c r="A1241">
        <v>0</v>
      </c>
      <c r="B1241">
        <v>0</v>
      </c>
      <c r="C1241">
        <v>0</v>
      </c>
      <c r="D1241">
        <f t="shared" si="19"/>
        <v>0</v>
      </c>
      <c r="E1241" t="s">
        <v>783</v>
      </c>
      <c r="F1241" s="2" t="s">
        <v>783</v>
      </c>
      <c r="G1241" s="2" t="s">
        <v>7368</v>
      </c>
      <c r="H1241" s="2" t="s">
        <v>7369</v>
      </c>
      <c r="I1241" s="2" t="s">
        <v>7370</v>
      </c>
      <c r="J1241" s="2" t="s">
        <v>7371</v>
      </c>
      <c r="K1241" s="2" t="s">
        <v>7372</v>
      </c>
      <c r="L1241" s="2" t="s">
        <v>7373</v>
      </c>
      <c r="M1241" s="2" t="s">
        <v>7374</v>
      </c>
    </row>
    <row r="1242" spans="1:13">
      <c r="A1242">
        <v>0</v>
      </c>
      <c r="B1242">
        <v>0</v>
      </c>
      <c r="C1242">
        <v>0</v>
      </c>
      <c r="D1242">
        <f t="shared" si="19"/>
        <v>0</v>
      </c>
      <c r="E1242" t="s">
        <v>785</v>
      </c>
      <c r="F1242" s="2" t="s">
        <v>785</v>
      </c>
      <c r="G1242" s="2" t="s">
        <v>7381</v>
      </c>
      <c r="H1242" s="2" t="s">
        <v>7382</v>
      </c>
      <c r="I1242" s="2" t="s">
        <v>7383</v>
      </c>
      <c r="J1242" s="2" t="s">
        <v>6995</v>
      </c>
      <c r="K1242" s="2" t="s">
        <v>2540</v>
      </c>
      <c r="L1242" s="2" t="s">
        <v>7384</v>
      </c>
      <c r="M1242" s="2" t="s">
        <v>7385</v>
      </c>
    </row>
    <row r="1243" spans="1:13">
      <c r="A1243">
        <v>0</v>
      </c>
      <c r="B1243">
        <v>0</v>
      </c>
      <c r="C1243">
        <v>0</v>
      </c>
      <c r="D1243">
        <f t="shared" si="19"/>
        <v>0</v>
      </c>
      <c r="E1243" t="s">
        <v>786</v>
      </c>
      <c r="F1243" s="2" t="s">
        <v>786</v>
      </c>
      <c r="G1243" s="2" t="s">
        <v>7386</v>
      </c>
      <c r="H1243" s="2" t="s">
        <v>7387</v>
      </c>
      <c r="I1243" s="2" t="s">
        <v>7388</v>
      </c>
      <c r="J1243" s="2" t="s">
        <v>4018</v>
      </c>
      <c r="K1243" s="2" t="s">
        <v>3940</v>
      </c>
      <c r="L1243" s="2" t="s">
        <v>7389</v>
      </c>
      <c r="M1243" s="2" t="s">
        <v>7390</v>
      </c>
    </row>
    <row r="1244" spans="1:13">
      <c r="A1244">
        <v>0</v>
      </c>
      <c r="B1244">
        <v>0</v>
      </c>
      <c r="C1244">
        <v>0</v>
      </c>
      <c r="D1244">
        <f t="shared" si="19"/>
        <v>0</v>
      </c>
      <c r="E1244" t="s">
        <v>787</v>
      </c>
      <c r="F1244" s="2" t="s">
        <v>787</v>
      </c>
      <c r="G1244" s="2" t="s">
        <v>7391</v>
      </c>
      <c r="H1244" s="2" t="s">
        <v>7392</v>
      </c>
      <c r="I1244" s="2" t="s">
        <v>7393</v>
      </c>
      <c r="J1244" s="2" t="s">
        <v>7394</v>
      </c>
      <c r="K1244" s="2" t="s">
        <v>2593</v>
      </c>
      <c r="L1244" s="2" t="s">
        <v>7395</v>
      </c>
      <c r="M1244" s="2" t="s">
        <v>7396</v>
      </c>
    </row>
    <row r="1245" spans="1:13">
      <c r="A1245">
        <v>0</v>
      </c>
      <c r="B1245">
        <v>0</v>
      </c>
      <c r="C1245">
        <v>0</v>
      </c>
      <c r="D1245">
        <f t="shared" si="19"/>
        <v>0</v>
      </c>
      <c r="E1245" t="s">
        <v>788</v>
      </c>
      <c r="F1245" s="2" t="s">
        <v>788</v>
      </c>
      <c r="G1245" s="2" t="s">
        <v>7397</v>
      </c>
      <c r="H1245" s="2" t="s">
        <v>788</v>
      </c>
      <c r="I1245" s="2" t="s">
        <v>7398</v>
      </c>
      <c r="J1245" s="2" t="s">
        <v>7399</v>
      </c>
      <c r="K1245" s="2" t="s">
        <v>2533</v>
      </c>
      <c r="L1245" s="2" t="s">
        <v>7400</v>
      </c>
      <c r="M1245" s="2" t="s">
        <v>7401</v>
      </c>
    </row>
    <row r="1246" spans="1:13">
      <c r="A1246">
        <v>0</v>
      </c>
      <c r="B1246">
        <v>0</v>
      </c>
      <c r="C1246">
        <v>0</v>
      </c>
      <c r="D1246">
        <f t="shared" si="19"/>
        <v>0</v>
      </c>
      <c r="E1246" t="s">
        <v>789</v>
      </c>
      <c r="F1246" s="2" t="s">
        <v>789</v>
      </c>
      <c r="G1246" s="2" t="s">
        <v>7402</v>
      </c>
      <c r="H1246" s="2" t="s">
        <v>7403</v>
      </c>
      <c r="I1246" s="2" t="s">
        <v>7404</v>
      </c>
      <c r="J1246" s="2" t="s">
        <v>7405</v>
      </c>
      <c r="K1246" s="2" t="s">
        <v>7406</v>
      </c>
      <c r="L1246" s="2" t="s">
        <v>7407</v>
      </c>
      <c r="M1246" s="2" t="s">
        <v>7408</v>
      </c>
    </row>
    <row r="1247" spans="1:13">
      <c r="A1247">
        <v>0</v>
      </c>
      <c r="B1247">
        <v>0</v>
      </c>
      <c r="C1247">
        <v>0</v>
      </c>
      <c r="D1247">
        <f t="shared" si="19"/>
        <v>0</v>
      </c>
      <c r="E1247" t="s">
        <v>790</v>
      </c>
      <c r="F1247" s="2" t="s">
        <v>790</v>
      </c>
      <c r="G1247" s="2" t="s">
        <v>7409</v>
      </c>
      <c r="H1247" s="2" t="s">
        <v>790</v>
      </c>
      <c r="I1247" s="2" t="s">
        <v>2519</v>
      </c>
      <c r="J1247" s="2" t="s">
        <v>2519</v>
      </c>
      <c r="K1247" s="2" t="s">
        <v>2519</v>
      </c>
      <c r="L1247" s="2" t="s">
        <v>2519</v>
      </c>
      <c r="M1247" s="2" t="s">
        <v>7410</v>
      </c>
    </row>
    <row r="1248" spans="1:13">
      <c r="A1248">
        <v>0</v>
      </c>
      <c r="B1248">
        <v>0</v>
      </c>
      <c r="C1248">
        <v>0</v>
      </c>
      <c r="D1248">
        <f t="shared" si="19"/>
        <v>0</v>
      </c>
      <c r="E1248" t="s">
        <v>791</v>
      </c>
      <c r="F1248" s="2" t="s">
        <v>791</v>
      </c>
      <c r="G1248" s="2" t="s">
        <v>7411</v>
      </c>
      <c r="H1248" s="2" t="s">
        <v>7412</v>
      </c>
      <c r="I1248" s="2" t="s">
        <v>7413</v>
      </c>
      <c r="J1248" s="2" t="s">
        <v>3211</v>
      </c>
      <c r="K1248" s="2" t="s">
        <v>7414</v>
      </c>
      <c r="L1248" s="2" t="s">
        <v>7415</v>
      </c>
      <c r="M1248" s="2" t="s">
        <v>7416</v>
      </c>
    </row>
    <row r="1249" spans="1:13">
      <c r="A1249">
        <v>0</v>
      </c>
      <c r="B1249">
        <v>0</v>
      </c>
      <c r="C1249">
        <v>0</v>
      </c>
      <c r="D1249">
        <f t="shared" si="19"/>
        <v>0</v>
      </c>
      <c r="E1249" t="s">
        <v>792</v>
      </c>
      <c r="F1249" s="2" t="s">
        <v>792</v>
      </c>
      <c r="G1249" s="2" t="s">
        <v>7417</v>
      </c>
      <c r="H1249" s="2" t="s">
        <v>7418</v>
      </c>
      <c r="I1249" s="2" t="s">
        <v>7419</v>
      </c>
      <c r="J1249" s="2" t="s">
        <v>7420</v>
      </c>
      <c r="K1249" s="2" t="s">
        <v>2593</v>
      </c>
      <c r="L1249" s="2" t="s">
        <v>7421</v>
      </c>
      <c r="M1249" s="2" t="s">
        <v>7422</v>
      </c>
    </row>
    <row r="1250" spans="1:13">
      <c r="A1250">
        <v>0</v>
      </c>
      <c r="B1250">
        <v>0</v>
      </c>
      <c r="C1250">
        <v>0</v>
      </c>
      <c r="D1250">
        <f t="shared" si="19"/>
        <v>0</v>
      </c>
      <c r="E1250" t="s">
        <v>793</v>
      </c>
      <c r="F1250" s="2" t="s">
        <v>793</v>
      </c>
      <c r="G1250" s="2" t="s">
        <v>7423</v>
      </c>
      <c r="H1250" s="2" t="s">
        <v>7424</v>
      </c>
      <c r="I1250" s="2" t="s">
        <v>7425</v>
      </c>
      <c r="J1250" s="2" t="s">
        <v>2673</v>
      </c>
      <c r="K1250" s="2" t="s">
        <v>4501</v>
      </c>
      <c r="L1250" s="2" t="s">
        <v>7426</v>
      </c>
      <c r="M1250" s="2" t="s">
        <v>7427</v>
      </c>
    </row>
    <row r="1251" spans="1:13">
      <c r="A1251">
        <v>0</v>
      </c>
      <c r="B1251">
        <v>0</v>
      </c>
      <c r="C1251">
        <v>0</v>
      </c>
      <c r="D1251">
        <f t="shared" si="19"/>
        <v>0</v>
      </c>
      <c r="E1251" t="s">
        <v>795</v>
      </c>
      <c r="F1251" s="2" t="s">
        <v>795</v>
      </c>
      <c r="G1251" s="2" t="s">
        <v>7434</v>
      </c>
      <c r="H1251" s="2" t="s">
        <v>7435</v>
      </c>
      <c r="I1251" s="2" t="s">
        <v>7436</v>
      </c>
      <c r="J1251" s="2" t="s">
        <v>7437</v>
      </c>
      <c r="K1251" s="2" t="s">
        <v>7438</v>
      </c>
      <c r="L1251" s="2" t="s">
        <v>7439</v>
      </c>
      <c r="M1251" s="2" t="s">
        <v>7440</v>
      </c>
    </row>
    <row r="1252" spans="1:13">
      <c r="A1252">
        <v>0</v>
      </c>
      <c r="B1252">
        <v>0</v>
      </c>
      <c r="C1252">
        <v>0</v>
      </c>
      <c r="D1252">
        <f t="shared" si="19"/>
        <v>0</v>
      </c>
      <c r="E1252" t="s">
        <v>796</v>
      </c>
      <c r="F1252" s="2" t="s">
        <v>796</v>
      </c>
      <c r="G1252" s="2" t="s">
        <v>7441</v>
      </c>
      <c r="H1252" s="2" t="s">
        <v>7442</v>
      </c>
      <c r="I1252" s="2" t="s">
        <v>7443</v>
      </c>
      <c r="J1252" s="2" t="s">
        <v>7444</v>
      </c>
      <c r="K1252" s="2" t="s">
        <v>7445</v>
      </c>
      <c r="L1252" s="2" t="s">
        <v>7446</v>
      </c>
      <c r="M1252" s="2" t="s">
        <v>7447</v>
      </c>
    </row>
    <row r="1253" spans="1:13">
      <c r="A1253">
        <v>0</v>
      </c>
      <c r="B1253">
        <v>0</v>
      </c>
      <c r="C1253">
        <v>0</v>
      </c>
      <c r="D1253">
        <f t="shared" si="19"/>
        <v>0</v>
      </c>
      <c r="E1253" t="s">
        <v>798</v>
      </c>
      <c r="F1253" s="2" t="s">
        <v>798</v>
      </c>
      <c r="G1253" s="2" t="s">
        <v>7452</v>
      </c>
      <c r="H1253" s="2" t="s">
        <v>7453</v>
      </c>
      <c r="I1253" s="2" t="s">
        <v>7454</v>
      </c>
      <c r="J1253" s="2" t="s">
        <v>7455</v>
      </c>
      <c r="K1253" s="2" t="s">
        <v>2540</v>
      </c>
      <c r="L1253" s="2" t="s">
        <v>7456</v>
      </c>
      <c r="M1253" s="2" t="s">
        <v>7457</v>
      </c>
    </row>
    <row r="1254" spans="1:13">
      <c r="A1254">
        <v>0</v>
      </c>
      <c r="B1254">
        <v>0</v>
      </c>
      <c r="C1254">
        <v>0</v>
      </c>
      <c r="D1254">
        <f t="shared" si="19"/>
        <v>0</v>
      </c>
      <c r="E1254" t="s">
        <v>799</v>
      </c>
      <c r="F1254" s="2" t="s">
        <v>799</v>
      </c>
      <c r="G1254" s="2" t="s">
        <v>7463</v>
      </c>
      <c r="H1254" s="2" t="s">
        <v>7464</v>
      </c>
      <c r="I1254" s="2" t="s">
        <v>7465</v>
      </c>
      <c r="J1254" s="2" t="s">
        <v>2460</v>
      </c>
      <c r="K1254" s="2" t="s">
        <v>7466</v>
      </c>
      <c r="L1254" s="2" t="s">
        <v>7467</v>
      </c>
      <c r="M1254" s="2" t="s">
        <v>7468</v>
      </c>
    </row>
    <row r="1255" spans="1:13">
      <c r="A1255">
        <v>0</v>
      </c>
      <c r="B1255">
        <v>0</v>
      </c>
      <c r="C1255">
        <v>0</v>
      </c>
      <c r="D1255">
        <f t="shared" si="19"/>
        <v>0</v>
      </c>
      <c r="E1255" t="s">
        <v>801</v>
      </c>
      <c r="F1255" s="2" t="s">
        <v>801</v>
      </c>
      <c r="G1255" s="2" t="s">
        <v>7474</v>
      </c>
      <c r="H1255" s="2" t="s">
        <v>7475</v>
      </c>
      <c r="I1255" s="2" t="s">
        <v>7476</v>
      </c>
      <c r="J1255" s="2" t="s">
        <v>7477</v>
      </c>
      <c r="K1255" s="2" t="s">
        <v>7478</v>
      </c>
      <c r="L1255" s="2" t="s">
        <v>7479</v>
      </c>
      <c r="M1255" s="2" t="s">
        <v>7480</v>
      </c>
    </row>
    <row r="1256" spans="1:13">
      <c r="A1256">
        <v>0</v>
      </c>
      <c r="B1256">
        <v>0</v>
      </c>
      <c r="C1256">
        <v>0</v>
      </c>
      <c r="D1256">
        <f t="shared" si="19"/>
        <v>0</v>
      </c>
      <c r="E1256" t="s">
        <v>802</v>
      </c>
      <c r="F1256" s="2" t="s">
        <v>802</v>
      </c>
      <c r="G1256" s="2" t="s">
        <v>7481</v>
      </c>
      <c r="H1256" s="2" t="s">
        <v>7482</v>
      </c>
      <c r="I1256" s="2" t="s">
        <v>7483</v>
      </c>
      <c r="J1256" s="2" t="s">
        <v>2460</v>
      </c>
      <c r="K1256" s="2" t="s">
        <v>2474</v>
      </c>
      <c r="L1256" s="2" t="s">
        <v>7484</v>
      </c>
      <c r="M1256" s="2" t="s">
        <v>7485</v>
      </c>
    </row>
    <row r="1257" spans="1:13">
      <c r="A1257">
        <v>0</v>
      </c>
      <c r="B1257">
        <v>0</v>
      </c>
      <c r="C1257">
        <v>0</v>
      </c>
      <c r="D1257">
        <f t="shared" si="19"/>
        <v>0</v>
      </c>
      <c r="E1257" t="s">
        <v>803</v>
      </c>
      <c r="F1257" s="2" t="s">
        <v>803</v>
      </c>
      <c r="G1257" s="2" t="s">
        <v>7486</v>
      </c>
      <c r="H1257" s="2" t="s">
        <v>7487</v>
      </c>
      <c r="I1257" s="2" t="s">
        <v>7488</v>
      </c>
      <c r="J1257" s="2" t="s">
        <v>7489</v>
      </c>
      <c r="K1257" s="2" t="s">
        <v>7490</v>
      </c>
      <c r="L1257" s="2" t="s">
        <v>7491</v>
      </c>
      <c r="M1257" s="2" t="s">
        <v>7492</v>
      </c>
    </row>
    <row r="1258" spans="1:13">
      <c r="A1258">
        <v>0</v>
      </c>
      <c r="B1258">
        <v>0</v>
      </c>
      <c r="C1258">
        <v>0</v>
      </c>
      <c r="D1258">
        <f t="shared" si="19"/>
        <v>0</v>
      </c>
      <c r="E1258" t="s">
        <v>805</v>
      </c>
      <c r="F1258" s="2" t="s">
        <v>805</v>
      </c>
      <c r="G1258" s="2" t="s">
        <v>7497</v>
      </c>
      <c r="H1258" s="2" t="s">
        <v>7498</v>
      </c>
      <c r="I1258" s="2" t="s">
        <v>3737</v>
      </c>
      <c r="J1258" s="2" t="s">
        <v>3252</v>
      </c>
      <c r="K1258" s="2" t="s">
        <v>2519</v>
      </c>
      <c r="L1258" s="2" t="s">
        <v>7499</v>
      </c>
      <c r="M1258" s="2" t="s">
        <v>7500</v>
      </c>
    </row>
    <row r="1259" spans="1:13">
      <c r="A1259">
        <v>0</v>
      </c>
      <c r="B1259">
        <v>0</v>
      </c>
      <c r="C1259">
        <v>0</v>
      </c>
      <c r="D1259">
        <f t="shared" si="19"/>
        <v>0</v>
      </c>
      <c r="E1259" t="s">
        <v>806</v>
      </c>
      <c r="F1259" s="2" t="s">
        <v>806</v>
      </c>
      <c r="G1259" s="2" t="s">
        <v>7501</v>
      </c>
      <c r="H1259" s="2" t="s">
        <v>7502</v>
      </c>
      <c r="I1259" s="2" t="s">
        <v>7503</v>
      </c>
      <c r="J1259" s="2" t="s">
        <v>7504</v>
      </c>
      <c r="K1259" s="2" t="s">
        <v>2804</v>
      </c>
      <c r="L1259" s="2" t="s">
        <v>7505</v>
      </c>
      <c r="M1259" s="2" t="s">
        <v>7506</v>
      </c>
    </row>
    <row r="1260" spans="1:13">
      <c r="A1260">
        <v>0</v>
      </c>
      <c r="B1260">
        <v>0</v>
      </c>
      <c r="C1260">
        <v>0</v>
      </c>
      <c r="D1260">
        <f t="shared" si="19"/>
        <v>0</v>
      </c>
      <c r="E1260" t="s">
        <v>807</v>
      </c>
      <c r="F1260" s="2" t="s">
        <v>807</v>
      </c>
      <c r="G1260" s="2" t="s">
        <v>7507</v>
      </c>
      <c r="H1260" s="2" t="s">
        <v>7508</v>
      </c>
      <c r="I1260" s="2" t="s">
        <v>7509</v>
      </c>
      <c r="J1260" s="2" t="s">
        <v>7510</v>
      </c>
      <c r="K1260" s="2" t="s">
        <v>7511</v>
      </c>
      <c r="L1260" s="2" t="s">
        <v>7512</v>
      </c>
      <c r="M1260" s="2" t="s">
        <v>7513</v>
      </c>
    </row>
    <row r="1261" spans="1:13">
      <c r="A1261">
        <v>0</v>
      </c>
      <c r="B1261">
        <v>0</v>
      </c>
      <c r="C1261">
        <v>0</v>
      </c>
      <c r="D1261">
        <f t="shared" si="19"/>
        <v>0</v>
      </c>
      <c r="E1261" t="s">
        <v>808</v>
      </c>
      <c r="F1261" s="2" t="s">
        <v>808</v>
      </c>
      <c r="G1261" s="2" t="s">
        <v>7514</v>
      </c>
      <c r="H1261" s="2" t="s">
        <v>7515</v>
      </c>
      <c r="I1261" s="2" t="s">
        <v>2519</v>
      </c>
      <c r="J1261" s="2" t="s">
        <v>2673</v>
      </c>
      <c r="K1261" s="2" t="s">
        <v>2519</v>
      </c>
      <c r="L1261" s="2" t="s">
        <v>2673</v>
      </c>
      <c r="M1261" s="2" t="s">
        <v>7516</v>
      </c>
    </row>
    <row r="1262" spans="1:13">
      <c r="A1262">
        <v>0</v>
      </c>
      <c r="B1262">
        <v>0</v>
      </c>
      <c r="C1262">
        <v>0</v>
      </c>
      <c r="D1262">
        <f t="shared" si="19"/>
        <v>0</v>
      </c>
      <c r="E1262" t="s">
        <v>809</v>
      </c>
      <c r="F1262" s="2" t="s">
        <v>809</v>
      </c>
      <c r="G1262" s="2" t="s">
        <v>7517</v>
      </c>
      <c r="H1262" s="2" t="s">
        <v>7518</v>
      </c>
      <c r="I1262" s="2" t="s">
        <v>7519</v>
      </c>
      <c r="J1262" s="2" t="s">
        <v>7520</v>
      </c>
      <c r="K1262" s="2" t="s">
        <v>2905</v>
      </c>
      <c r="L1262" s="2" t="s">
        <v>7521</v>
      </c>
      <c r="M1262" s="2" t="s">
        <v>7522</v>
      </c>
    </row>
    <row r="1263" spans="1:13">
      <c r="A1263">
        <v>0</v>
      </c>
      <c r="B1263">
        <v>0</v>
      </c>
      <c r="C1263">
        <v>0</v>
      </c>
      <c r="D1263">
        <f t="shared" si="19"/>
        <v>0</v>
      </c>
      <c r="E1263" t="s">
        <v>810</v>
      </c>
      <c r="F1263" s="2" t="s">
        <v>810</v>
      </c>
      <c r="G1263" s="2" t="s">
        <v>7523</v>
      </c>
      <c r="H1263" s="2" t="s">
        <v>7524</v>
      </c>
      <c r="I1263" s="2" t="s">
        <v>7525</v>
      </c>
      <c r="J1263" s="2" t="s">
        <v>7526</v>
      </c>
      <c r="K1263" s="2" t="s">
        <v>2533</v>
      </c>
      <c r="L1263" s="2" t="s">
        <v>7527</v>
      </c>
      <c r="M1263" s="2" t="s">
        <v>7528</v>
      </c>
    </row>
    <row r="1264" spans="1:13">
      <c r="A1264">
        <v>0</v>
      </c>
      <c r="B1264">
        <v>0</v>
      </c>
      <c r="C1264">
        <v>0</v>
      </c>
      <c r="D1264">
        <f t="shared" si="19"/>
        <v>0</v>
      </c>
      <c r="E1264" t="s">
        <v>812</v>
      </c>
      <c r="F1264" s="2" t="s">
        <v>812</v>
      </c>
      <c r="G1264" s="2" t="s">
        <v>7536</v>
      </c>
      <c r="H1264" s="2" t="s">
        <v>7537</v>
      </c>
      <c r="I1264" s="2" t="s">
        <v>7538</v>
      </c>
      <c r="J1264" s="2" t="s">
        <v>7539</v>
      </c>
      <c r="K1264" s="2" t="s">
        <v>7540</v>
      </c>
      <c r="L1264" s="2" t="s">
        <v>7541</v>
      </c>
      <c r="M1264" s="2" t="s">
        <v>7542</v>
      </c>
    </row>
    <row r="1265" spans="1:13">
      <c r="A1265">
        <v>0</v>
      </c>
      <c r="B1265">
        <v>0</v>
      </c>
      <c r="C1265">
        <v>0</v>
      </c>
      <c r="D1265">
        <f t="shared" si="19"/>
        <v>0</v>
      </c>
      <c r="E1265" t="s">
        <v>813</v>
      </c>
      <c r="F1265" s="2" t="s">
        <v>813</v>
      </c>
      <c r="G1265" s="2" t="s">
        <v>7543</v>
      </c>
      <c r="H1265" s="2" t="s">
        <v>7544</v>
      </c>
      <c r="I1265" s="2" t="s">
        <v>7545</v>
      </c>
      <c r="J1265" s="2" t="s">
        <v>7546</v>
      </c>
      <c r="K1265" s="2" t="s">
        <v>7547</v>
      </c>
      <c r="L1265" s="2" t="s">
        <v>7548</v>
      </c>
      <c r="M1265" s="2" t="s">
        <v>7549</v>
      </c>
    </row>
    <row r="1266" spans="1:13">
      <c r="A1266">
        <v>0</v>
      </c>
      <c r="B1266">
        <v>0</v>
      </c>
      <c r="C1266">
        <v>0</v>
      </c>
      <c r="D1266">
        <f t="shared" si="19"/>
        <v>0</v>
      </c>
      <c r="E1266" t="s">
        <v>814</v>
      </c>
      <c r="F1266" s="2" t="s">
        <v>814</v>
      </c>
      <c r="G1266" s="2" t="s">
        <v>7550</v>
      </c>
      <c r="H1266" s="2" t="s">
        <v>7551</v>
      </c>
      <c r="I1266" s="2" t="s">
        <v>7552</v>
      </c>
      <c r="J1266" s="2" t="s">
        <v>7553</v>
      </c>
      <c r="K1266" s="2" t="s">
        <v>4444</v>
      </c>
      <c r="L1266" s="2" t="s">
        <v>7554</v>
      </c>
      <c r="M1266" s="2" t="s">
        <v>7555</v>
      </c>
    </row>
    <row r="1267" spans="1:13">
      <c r="A1267">
        <v>0</v>
      </c>
      <c r="B1267">
        <v>0</v>
      </c>
      <c r="C1267">
        <v>0</v>
      </c>
      <c r="D1267">
        <f t="shared" si="19"/>
        <v>0</v>
      </c>
      <c r="E1267" t="s">
        <v>816</v>
      </c>
      <c r="F1267" s="2" t="s">
        <v>816</v>
      </c>
      <c r="G1267" s="2" t="s">
        <v>7563</v>
      </c>
      <c r="H1267" s="2" t="s">
        <v>7564</v>
      </c>
      <c r="I1267" s="2" t="s">
        <v>7565</v>
      </c>
      <c r="J1267" s="2" t="s">
        <v>7566</v>
      </c>
      <c r="K1267" s="2" t="s">
        <v>7567</v>
      </c>
      <c r="L1267" s="2" t="s">
        <v>7568</v>
      </c>
      <c r="M1267" s="2" t="s">
        <v>7569</v>
      </c>
    </row>
    <row r="1268" spans="1:13">
      <c r="A1268">
        <v>0</v>
      </c>
      <c r="B1268">
        <v>0</v>
      </c>
      <c r="C1268">
        <v>0</v>
      </c>
      <c r="D1268">
        <f t="shared" si="19"/>
        <v>0</v>
      </c>
      <c r="E1268" t="s">
        <v>817</v>
      </c>
      <c r="F1268" s="2" t="s">
        <v>817</v>
      </c>
      <c r="G1268" s="2" t="s">
        <v>7570</v>
      </c>
      <c r="H1268" s="2" t="s">
        <v>7571</v>
      </c>
      <c r="I1268" s="2" t="s">
        <v>7572</v>
      </c>
      <c r="J1268" s="2" t="s">
        <v>2673</v>
      </c>
      <c r="K1268" s="2" t="s">
        <v>7573</v>
      </c>
      <c r="L1268" s="2" t="s">
        <v>7574</v>
      </c>
      <c r="M1268" s="2" t="s">
        <v>7575</v>
      </c>
    </row>
    <row r="1269" spans="1:13">
      <c r="A1269">
        <v>0</v>
      </c>
      <c r="B1269">
        <v>0</v>
      </c>
      <c r="C1269">
        <v>0</v>
      </c>
      <c r="D1269">
        <f t="shared" si="19"/>
        <v>0</v>
      </c>
      <c r="E1269" t="s">
        <v>818</v>
      </c>
      <c r="F1269" s="2" t="s">
        <v>818</v>
      </c>
      <c r="G1269" s="2" t="s">
        <v>7576</v>
      </c>
      <c r="H1269" s="2" t="s">
        <v>7577</v>
      </c>
      <c r="I1269" s="2" t="s">
        <v>7578</v>
      </c>
      <c r="J1269" s="2" t="s">
        <v>7579</v>
      </c>
      <c r="K1269" s="2" t="s">
        <v>7580</v>
      </c>
      <c r="L1269" s="2" t="s">
        <v>7581</v>
      </c>
      <c r="M1269" s="2" t="s">
        <v>7582</v>
      </c>
    </row>
    <row r="1270" spans="1:13">
      <c r="A1270">
        <v>0</v>
      </c>
      <c r="B1270">
        <v>0</v>
      </c>
      <c r="C1270">
        <v>0</v>
      </c>
      <c r="D1270">
        <f t="shared" si="19"/>
        <v>0</v>
      </c>
      <c r="E1270" t="s">
        <v>819</v>
      </c>
      <c r="F1270" s="2" t="s">
        <v>819</v>
      </c>
      <c r="G1270" s="2" t="s">
        <v>7583</v>
      </c>
      <c r="H1270" s="2" t="s">
        <v>7584</v>
      </c>
      <c r="I1270" s="2" t="s">
        <v>7585</v>
      </c>
      <c r="J1270" s="2" t="s">
        <v>7586</v>
      </c>
      <c r="K1270" s="2" t="s">
        <v>2519</v>
      </c>
      <c r="L1270" s="2" t="s">
        <v>7587</v>
      </c>
      <c r="M1270" s="2" t="s">
        <v>7588</v>
      </c>
    </row>
    <row r="1271" spans="1:13">
      <c r="A1271">
        <v>0</v>
      </c>
      <c r="B1271">
        <v>0</v>
      </c>
      <c r="C1271">
        <v>0</v>
      </c>
      <c r="D1271">
        <f t="shared" si="19"/>
        <v>0</v>
      </c>
      <c r="E1271" t="s">
        <v>820</v>
      </c>
      <c r="F1271" s="2" t="s">
        <v>820</v>
      </c>
      <c r="G1271" s="2" t="s">
        <v>7589</v>
      </c>
      <c r="H1271" s="2" t="s">
        <v>7590</v>
      </c>
      <c r="I1271" s="2" t="s">
        <v>7591</v>
      </c>
      <c r="J1271" s="2" t="s">
        <v>2473</v>
      </c>
      <c r="K1271" s="2" t="s">
        <v>4380</v>
      </c>
      <c r="L1271" s="2" t="s">
        <v>7592</v>
      </c>
      <c r="M1271" s="2" t="s">
        <v>7593</v>
      </c>
    </row>
    <row r="1272" spans="1:13">
      <c r="A1272">
        <v>0</v>
      </c>
      <c r="B1272">
        <v>0</v>
      </c>
      <c r="C1272">
        <v>0</v>
      </c>
      <c r="D1272">
        <f t="shared" si="19"/>
        <v>0</v>
      </c>
      <c r="E1272" t="s">
        <v>821</v>
      </c>
      <c r="F1272" s="2" t="s">
        <v>821</v>
      </c>
      <c r="G1272" s="2" t="s">
        <v>7594</v>
      </c>
      <c r="H1272" s="2" t="s">
        <v>7595</v>
      </c>
      <c r="I1272" s="2" t="s">
        <v>7596</v>
      </c>
      <c r="J1272" s="2" t="s">
        <v>7597</v>
      </c>
      <c r="K1272" s="2" t="s">
        <v>2593</v>
      </c>
      <c r="L1272" s="2" t="s">
        <v>7598</v>
      </c>
      <c r="M1272" s="2" t="s">
        <v>7599</v>
      </c>
    </row>
    <row r="1273" spans="1:13">
      <c r="A1273">
        <v>0</v>
      </c>
      <c r="B1273">
        <v>0</v>
      </c>
      <c r="C1273">
        <v>0</v>
      </c>
      <c r="D1273">
        <f t="shared" si="19"/>
        <v>0</v>
      </c>
      <c r="E1273" t="s">
        <v>823</v>
      </c>
      <c r="F1273" s="2" t="s">
        <v>823</v>
      </c>
      <c r="G1273" s="2" t="s">
        <v>7607</v>
      </c>
      <c r="H1273" s="2" t="s">
        <v>7608</v>
      </c>
      <c r="I1273" s="2" t="s">
        <v>3571</v>
      </c>
      <c r="J1273" s="2" t="s">
        <v>7609</v>
      </c>
      <c r="K1273" s="2" t="s">
        <v>7610</v>
      </c>
      <c r="L1273" s="2" t="s">
        <v>7611</v>
      </c>
      <c r="M1273" s="2" t="s">
        <v>7612</v>
      </c>
    </row>
    <row r="1274" spans="1:13">
      <c r="A1274">
        <v>0</v>
      </c>
      <c r="B1274">
        <v>0</v>
      </c>
      <c r="C1274">
        <v>0</v>
      </c>
      <c r="D1274">
        <f t="shared" si="19"/>
        <v>0</v>
      </c>
      <c r="E1274" t="s">
        <v>824</v>
      </c>
      <c r="F1274" s="2" t="s">
        <v>824</v>
      </c>
      <c r="G1274" s="2" t="s">
        <v>7613</v>
      </c>
      <c r="H1274" s="2" t="s">
        <v>7614</v>
      </c>
      <c r="I1274" s="2" t="s">
        <v>7615</v>
      </c>
      <c r="J1274" s="2" t="s">
        <v>7616</v>
      </c>
      <c r="K1274" s="2" t="s">
        <v>7617</v>
      </c>
      <c r="L1274" s="2" t="s">
        <v>7618</v>
      </c>
      <c r="M1274" s="2" t="s">
        <v>7619</v>
      </c>
    </row>
    <row r="1275" spans="1:13">
      <c r="A1275">
        <v>0</v>
      </c>
      <c r="B1275">
        <v>0</v>
      </c>
      <c r="C1275">
        <v>0</v>
      </c>
      <c r="D1275">
        <f t="shared" si="19"/>
        <v>0</v>
      </c>
      <c r="E1275" t="s">
        <v>828</v>
      </c>
      <c r="F1275" s="2" t="s">
        <v>828</v>
      </c>
      <c r="G1275" s="2" t="s">
        <v>7638</v>
      </c>
      <c r="H1275" s="2" t="s">
        <v>7639</v>
      </c>
      <c r="I1275" s="2" t="s">
        <v>7640</v>
      </c>
      <c r="J1275" s="2" t="s">
        <v>7641</v>
      </c>
      <c r="K1275" s="2" t="s">
        <v>4413</v>
      </c>
      <c r="L1275" s="2" t="s">
        <v>7642</v>
      </c>
      <c r="M1275" s="2" t="s">
        <v>7643</v>
      </c>
    </row>
    <row r="1276" spans="1:13">
      <c r="A1276">
        <v>271230</v>
      </c>
      <c r="B1276">
        <v>0</v>
      </c>
      <c r="C1276">
        <v>0</v>
      </c>
      <c r="D1276">
        <f t="shared" si="19"/>
        <v>0</v>
      </c>
      <c r="E1276" t="s">
        <v>830</v>
      </c>
      <c r="F1276" s="2" t="s">
        <v>830</v>
      </c>
      <c r="G1276" s="2" t="s">
        <v>7651</v>
      </c>
      <c r="H1276" s="2" t="s">
        <v>7652</v>
      </c>
      <c r="I1276" s="2" t="s">
        <v>7653</v>
      </c>
      <c r="J1276" s="2" t="s">
        <v>7654</v>
      </c>
      <c r="K1276" s="2" t="s">
        <v>7655</v>
      </c>
      <c r="L1276" s="2" t="s">
        <v>7656</v>
      </c>
      <c r="M1276" s="2" t="s">
        <v>7657</v>
      </c>
    </row>
    <row r="1277" spans="1:13">
      <c r="A1277">
        <v>0</v>
      </c>
      <c r="B1277">
        <v>0</v>
      </c>
      <c r="C1277">
        <v>0</v>
      </c>
      <c r="D1277">
        <f t="shared" si="19"/>
        <v>0</v>
      </c>
      <c r="E1277" t="s">
        <v>831</v>
      </c>
      <c r="F1277" s="2" t="s">
        <v>831</v>
      </c>
      <c r="G1277" s="2" t="s">
        <v>7658</v>
      </c>
      <c r="H1277" s="2" t="s">
        <v>7659</v>
      </c>
      <c r="I1277" s="2" t="s">
        <v>7660</v>
      </c>
      <c r="J1277" s="2" t="s">
        <v>7661</v>
      </c>
      <c r="K1277" s="2" t="s">
        <v>7662</v>
      </c>
      <c r="L1277" s="2" t="s">
        <v>7663</v>
      </c>
      <c r="M1277" s="2" t="s">
        <v>7664</v>
      </c>
    </row>
    <row r="1278" spans="1:13">
      <c r="A1278">
        <v>0</v>
      </c>
      <c r="B1278">
        <v>0</v>
      </c>
      <c r="C1278">
        <v>0</v>
      </c>
      <c r="D1278">
        <f t="shared" si="19"/>
        <v>0</v>
      </c>
      <c r="E1278" t="s">
        <v>832</v>
      </c>
      <c r="F1278" s="2" t="s">
        <v>832</v>
      </c>
      <c r="G1278" s="2" t="s">
        <v>7665</v>
      </c>
      <c r="H1278" s="2" t="s">
        <v>7666</v>
      </c>
      <c r="I1278" s="2" t="s">
        <v>7667</v>
      </c>
      <c r="J1278" s="2" t="s">
        <v>7668</v>
      </c>
      <c r="K1278" s="2" t="s">
        <v>7669</v>
      </c>
      <c r="L1278" s="2" t="s">
        <v>7670</v>
      </c>
      <c r="M1278" s="2" t="s">
        <v>7671</v>
      </c>
    </row>
    <row r="1279" spans="1:13">
      <c r="A1279">
        <v>0</v>
      </c>
      <c r="B1279">
        <v>0</v>
      </c>
      <c r="C1279">
        <v>0</v>
      </c>
      <c r="D1279">
        <f t="shared" si="19"/>
        <v>0</v>
      </c>
      <c r="E1279" t="s">
        <v>833</v>
      </c>
      <c r="F1279" s="2" t="s">
        <v>833</v>
      </c>
      <c r="G1279" s="2" t="s">
        <v>7672</v>
      </c>
      <c r="H1279" s="2" t="s">
        <v>7673</v>
      </c>
      <c r="I1279" s="2" t="s">
        <v>7674</v>
      </c>
      <c r="J1279" s="2" t="s">
        <v>7675</v>
      </c>
      <c r="K1279" s="2" t="s">
        <v>7676</v>
      </c>
      <c r="L1279" s="2" t="s">
        <v>7677</v>
      </c>
      <c r="M1279" s="2" t="s">
        <v>7678</v>
      </c>
    </row>
    <row r="1280" spans="1:13">
      <c r="A1280">
        <v>0</v>
      </c>
      <c r="B1280">
        <v>0</v>
      </c>
      <c r="C1280">
        <v>0</v>
      </c>
      <c r="D1280">
        <f t="shared" si="19"/>
        <v>0</v>
      </c>
      <c r="E1280" t="s">
        <v>834</v>
      </c>
      <c r="F1280" s="2" t="s">
        <v>834</v>
      </c>
      <c r="G1280" s="2" t="s">
        <v>7679</v>
      </c>
      <c r="H1280" s="2" t="s">
        <v>7680</v>
      </c>
      <c r="I1280" s="2" t="s">
        <v>7681</v>
      </c>
      <c r="J1280" s="2" t="s">
        <v>7682</v>
      </c>
      <c r="K1280" s="2" t="s">
        <v>7683</v>
      </c>
      <c r="L1280" s="2" t="s">
        <v>7684</v>
      </c>
      <c r="M1280" s="2" t="s">
        <v>7685</v>
      </c>
    </row>
    <row r="1281" spans="1:13">
      <c r="A1281">
        <v>0</v>
      </c>
      <c r="B1281">
        <v>0</v>
      </c>
      <c r="C1281">
        <v>0</v>
      </c>
      <c r="D1281">
        <f t="shared" si="19"/>
        <v>0</v>
      </c>
      <c r="E1281" t="s">
        <v>835</v>
      </c>
      <c r="F1281" s="2" t="s">
        <v>835</v>
      </c>
      <c r="G1281" s="2" t="s">
        <v>7693</v>
      </c>
      <c r="H1281" s="2" t="s">
        <v>7694</v>
      </c>
      <c r="I1281" s="2" t="s">
        <v>7695</v>
      </c>
      <c r="J1281" s="2" t="s">
        <v>2473</v>
      </c>
      <c r="K1281" s="2" t="s">
        <v>5401</v>
      </c>
      <c r="L1281" s="2" t="s">
        <v>7696</v>
      </c>
      <c r="M1281" s="2" t="s">
        <v>7697</v>
      </c>
    </row>
    <row r="1282" spans="1:13">
      <c r="A1282">
        <v>4018900</v>
      </c>
      <c r="B1282">
        <v>0</v>
      </c>
      <c r="C1282">
        <v>0</v>
      </c>
      <c r="D1282">
        <f t="shared" ref="D1282:D1345" si="20">MEDIAN(A1282:C1282)</f>
        <v>0</v>
      </c>
      <c r="E1282" t="s">
        <v>836</v>
      </c>
      <c r="F1282" s="2" t="s">
        <v>836</v>
      </c>
      <c r="G1282" s="2" t="s">
        <v>7698</v>
      </c>
      <c r="H1282" s="2" t="s">
        <v>7699</v>
      </c>
      <c r="I1282" s="2" t="s">
        <v>7700</v>
      </c>
      <c r="J1282" s="2" t="s">
        <v>3965</v>
      </c>
      <c r="K1282" s="2" t="s">
        <v>3966</v>
      </c>
      <c r="L1282" s="2" t="s">
        <v>7701</v>
      </c>
      <c r="M1282" s="2" t="s">
        <v>7702</v>
      </c>
    </row>
    <row r="1283" spans="1:13">
      <c r="A1283">
        <v>0</v>
      </c>
      <c r="B1283">
        <v>0</v>
      </c>
      <c r="C1283">
        <v>0</v>
      </c>
      <c r="D1283">
        <f t="shared" si="20"/>
        <v>0</v>
      </c>
      <c r="E1283" t="s">
        <v>837</v>
      </c>
      <c r="F1283" s="2" t="s">
        <v>837</v>
      </c>
      <c r="G1283" s="2" t="s">
        <v>7703</v>
      </c>
      <c r="H1283" s="2" t="s">
        <v>7704</v>
      </c>
      <c r="I1283" s="2" t="s">
        <v>7705</v>
      </c>
      <c r="J1283" s="2" t="s">
        <v>7706</v>
      </c>
      <c r="K1283" s="2" t="s">
        <v>7707</v>
      </c>
      <c r="L1283" s="2" t="s">
        <v>7708</v>
      </c>
      <c r="M1283" s="2" t="s">
        <v>7709</v>
      </c>
    </row>
    <row r="1284" spans="1:13">
      <c r="A1284">
        <v>0</v>
      </c>
      <c r="B1284">
        <v>0</v>
      </c>
      <c r="C1284">
        <v>0</v>
      </c>
      <c r="D1284">
        <f t="shared" si="20"/>
        <v>0</v>
      </c>
      <c r="E1284" t="s">
        <v>838</v>
      </c>
      <c r="F1284" s="2" t="s">
        <v>838</v>
      </c>
      <c r="G1284" s="2" t="s">
        <v>7710</v>
      </c>
      <c r="H1284" s="2" t="s">
        <v>7711</v>
      </c>
      <c r="I1284" s="2" t="s">
        <v>7052</v>
      </c>
      <c r="J1284" s="2" t="s">
        <v>7712</v>
      </c>
      <c r="K1284" s="2" t="s">
        <v>2519</v>
      </c>
      <c r="L1284" s="2" t="s">
        <v>7713</v>
      </c>
      <c r="M1284" s="2" t="s">
        <v>7714</v>
      </c>
    </row>
    <row r="1285" spans="1:13">
      <c r="A1285">
        <v>0</v>
      </c>
      <c r="B1285">
        <v>0</v>
      </c>
      <c r="C1285">
        <v>0</v>
      </c>
      <c r="D1285">
        <f t="shared" si="20"/>
        <v>0</v>
      </c>
      <c r="E1285" t="s">
        <v>839</v>
      </c>
      <c r="F1285" s="2" t="s">
        <v>839</v>
      </c>
      <c r="G1285" s="2" t="s">
        <v>7715</v>
      </c>
      <c r="H1285" s="2" t="s">
        <v>7716</v>
      </c>
      <c r="I1285" s="2" t="s">
        <v>7717</v>
      </c>
      <c r="J1285" s="2" t="s">
        <v>7718</v>
      </c>
      <c r="K1285" s="2" t="s">
        <v>7719</v>
      </c>
      <c r="L1285" s="2" t="s">
        <v>7720</v>
      </c>
      <c r="M1285" s="2" t="s">
        <v>7721</v>
      </c>
    </row>
    <row r="1286" spans="1:13">
      <c r="A1286">
        <v>0</v>
      </c>
      <c r="B1286">
        <v>0</v>
      </c>
      <c r="C1286">
        <v>0</v>
      </c>
      <c r="D1286">
        <f t="shared" si="20"/>
        <v>0</v>
      </c>
      <c r="E1286" t="s">
        <v>843</v>
      </c>
      <c r="F1286" s="2" t="s">
        <v>843</v>
      </c>
      <c r="G1286" s="2" t="s">
        <v>7739</v>
      </c>
      <c r="H1286" s="2" t="s">
        <v>7740</v>
      </c>
      <c r="I1286" s="2" t="s">
        <v>7741</v>
      </c>
      <c r="J1286" s="2" t="s">
        <v>5827</v>
      </c>
      <c r="K1286" s="2" t="s">
        <v>7742</v>
      </c>
      <c r="L1286" s="2" t="s">
        <v>7743</v>
      </c>
      <c r="M1286" s="2" t="s">
        <v>7744</v>
      </c>
    </row>
    <row r="1287" spans="1:13">
      <c r="A1287">
        <v>0</v>
      </c>
      <c r="B1287">
        <v>0</v>
      </c>
      <c r="C1287">
        <v>0</v>
      </c>
      <c r="D1287">
        <f t="shared" si="20"/>
        <v>0</v>
      </c>
      <c r="E1287" t="s">
        <v>845</v>
      </c>
      <c r="F1287" s="2" t="s">
        <v>845</v>
      </c>
      <c r="G1287" s="2" t="s">
        <v>7752</v>
      </c>
      <c r="H1287" s="2" t="s">
        <v>7753</v>
      </c>
      <c r="I1287" s="2" t="s">
        <v>7754</v>
      </c>
      <c r="J1287" s="2" t="s">
        <v>7755</v>
      </c>
      <c r="K1287" s="2" t="s">
        <v>2519</v>
      </c>
      <c r="L1287" s="2" t="s">
        <v>7756</v>
      </c>
      <c r="M1287" s="2" t="s">
        <v>7757</v>
      </c>
    </row>
    <row r="1288" spans="1:13">
      <c r="A1288">
        <v>0</v>
      </c>
      <c r="B1288">
        <v>0</v>
      </c>
      <c r="C1288">
        <v>0</v>
      </c>
      <c r="D1288">
        <f t="shared" si="20"/>
        <v>0</v>
      </c>
      <c r="E1288" t="s">
        <v>847</v>
      </c>
      <c r="F1288" s="2" t="s">
        <v>847</v>
      </c>
      <c r="G1288" s="2" t="s">
        <v>7764</v>
      </c>
      <c r="H1288" s="2" t="s">
        <v>7765</v>
      </c>
      <c r="I1288" s="2" t="s">
        <v>7766</v>
      </c>
      <c r="J1288" s="2" t="s">
        <v>2673</v>
      </c>
      <c r="K1288" s="2" t="s">
        <v>7767</v>
      </c>
      <c r="L1288" s="2" t="s">
        <v>7768</v>
      </c>
      <c r="M1288" s="2" t="s">
        <v>7769</v>
      </c>
    </row>
    <row r="1289" spans="1:13">
      <c r="A1289">
        <v>0</v>
      </c>
      <c r="B1289">
        <v>0</v>
      </c>
      <c r="C1289">
        <v>0</v>
      </c>
      <c r="D1289">
        <f t="shared" si="20"/>
        <v>0</v>
      </c>
      <c r="E1289" t="s">
        <v>848</v>
      </c>
      <c r="F1289" s="2" t="s">
        <v>848</v>
      </c>
      <c r="G1289" s="2" t="s">
        <v>7770</v>
      </c>
      <c r="H1289" s="2" t="s">
        <v>7771</v>
      </c>
      <c r="I1289" s="2" t="s">
        <v>7772</v>
      </c>
      <c r="J1289" s="2" t="s">
        <v>7773</v>
      </c>
      <c r="K1289" s="2" t="s">
        <v>2804</v>
      </c>
      <c r="L1289" s="2" t="s">
        <v>7774</v>
      </c>
      <c r="M1289" s="2" t="s">
        <v>7775</v>
      </c>
    </row>
    <row r="1290" spans="1:13">
      <c r="A1290">
        <v>0</v>
      </c>
      <c r="B1290">
        <v>0</v>
      </c>
      <c r="C1290">
        <v>0</v>
      </c>
      <c r="D1290">
        <f t="shared" si="20"/>
        <v>0</v>
      </c>
      <c r="E1290" t="s">
        <v>849</v>
      </c>
      <c r="F1290" s="2" t="s">
        <v>849</v>
      </c>
      <c r="G1290" s="2" t="s">
        <v>7776</v>
      </c>
      <c r="H1290" s="2" t="s">
        <v>7777</v>
      </c>
      <c r="I1290" s="2" t="s">
        <v>7778</v>
      </c>
      <c r="J1290" s="2" t="s">
        <v>7779</v>
      </c>
      <c r="K1290" s="2" t="s">
        <v>2519</v>
      </c>
      <c r="L1290" s="2" t="s">
        <v>7780</v>
      </c>
      <c r="M1290" s="2" t="s">
        <v>7781</v>
      </c>
    </row>
    <row r="1291" spans="1:13">
      <c r="A1291">
        <v>0</v>
      </c>
      <c r="B1291">
        <v>0</v>
      </c>
      <c r="C1291">
        <v>0</v>
      </c>
      <c r="D1291">
        <f t="shared" si="20"/>
        <v>0</v>
      </c>
      <c r="E1291" t="s">
        <v>850</v>
      </c>
      <c r="F1291" s="2" t="s">
        <v>850</v>
      </c>
      <c r="G1291" s="2" t="s">
        <v>7782</v>
      </c>
      <c r="H1291" s="2" t="s">
        <v>7783</v>
      </c>
      <c r="I1291" s="2" t="s">
        <v>7784</v>
      </c>
      <c r="J1291" s="2" t="s">
        <v>7785</v>
      </c>
      <c r="K1291" s="2" t="s">
        <v>7786</v>
      </c>
      <c r="L1291" s="2" t="s">
        <v>7787</v>
      </c>
      <c r="M1291" s="2" t="s">
        <v>7788</v>
      </c>
    </row>
    <row r="1292" spans="1:13">
      <c r="A1292">
        <v>0</v>
      </c>
      <c r="B1292">
        <v>0</v>
      </c>
      <c r="C1292">
        <v>0</v>
      </c>
      <c r="D1292">
        <f t="shared" si="20"/>
        <v>0</v>
      </c>
      <c r="E1292" t="s">
        <v>851</v>
      </c>
      <c r="F1292" s="2" t="s">
        <v>851</v>
      </c>
      <c r="G1292" s="2" t="s">
        <v>7789</v>
      </c>
      <c r="H1292" s="2" t="s">
        <v>7790</v>
      </c>
      <c r="I1292" s="2" t="s">
        <v>7791</v>
      </c>
      <c r="J1292" s="2" t="s">
        <v>7792</v>
      </c>
      <c r="K1292" s="2" t="s">
        <v>2593</v>
      </c>
      <c r="L1292" s="2" t="s">
        <v>7793</v>
      </c>
      <c r="M1292" s="2" t="s">
        <v>7794</v>
      </c>
    </row>
    <row r="1293" spans="1:13">
      <c r="A1293">
        <v>0</v>
      </c>
      <c r="B1293">
        <v>0</v>
      </c>
      <c r="C1293">
        <v>0</v>
      </c>
      <c r="D1293">
        <f t="shared" si="20"/>
        <v>0</v>
      </c>
      <c r="E1293" t="s">
        <v>852</v>
      </c>
      <c r="F1293" s="2" t="s">
        <v>852</v>
      </c>
      <c r="G1293" s="2" t="s">
        <v>7795</v>
      </c>
      <c r="H1293" s="2" t="s">
        <v>7796</v>
      </c>
      <c r="I1293" s="2" t="s">
        <v>7797</v>
      </c>
      <c r="J1293" s="2" t="s">
        <v>7798</v>
      </c>
      <c r="K1293" s="2" t="s">
        <v>7799</v>
      </c>
      <c r="L1293" s="2" t="s">
        <v>7800</v>
      </c>
      <c r="M1293" s="2" t="s">
        <v>7801</v>
      </c>
    </row>
    <row r="1294" spans="1:13">
      <c r="A1294">
        <v>0</v>
      </c>
      <c r="B1294">
        <v>0</v>
      </c>
      <c r="C1294">
        <v>0</v>
      </c>
      <c r="D1294">
        <f t="shared" si="20"/>
        <v>0</v>
      </c>
      <c r="E1294" t="s">
        <v>853</v>
      </c>
      <c r="F1294" s="2" t="s">
        <v>853</v>
      </c>
      <c r="G1294" s="2" t="s">
        <v>7802</v>
      </c>
      <c r="H1294" s="2" t="s">
        <v>7803</v>
      </c>
      <c r="I1294" s="2" t="s">
        <v>6433</v>
      </c>
      <c r="J1294" s="2" t="s">
        <v>7804</v>
      </c>
      <c r="K1294" s="2" t="s">
        <v>2931</v>
      </c>
      <c r="L1294" s="2" t="s">
        <v>7805</v>
      </c>
      <c r="M1294" s="2" t="s">
        <v>7806</v>
      </c>
    </row>
    <row r="1295" spans="1:13">
      <c r="A1295">
        <v>0</v>
      </c>
      <c r="B1295">
        <v>0</v>
      </c>
      <c r="C1295">
        <v>0</v>
      </c>
      <c r="D1295">
        <f t="shared" si="20"/>
        <v>0</v>
      </c>
      <c r="E1295" t="s">
        <v>854</v>
      </c>
      <c r="F1295" s="2" t="s">
        <v>854</v>
      </c>
      <c r="G1295" s="2" t="s">
        <v>7807</v>
      </c>
      <c r="H1295" s="2" t="s">
        <v>7808</v>
      </c>
      <c r="I1295" s="2" t="s">
        <v>7809</v>
      </c>
      <c r="J1295" s="2" t="s">
        <v>2782</v>
      </c>
      <c r="K1295" s="2" t="s">
        <v>7810</v>
      </c>
      <c r="L1295" s="2" t="s">
        <v>7811</v>
      </c>
      <c r="M1295" s="2" t="s">
        <v>7812</v>
      </c>
    </row>
    <row r="1296" spans="1:13">
      <c r="A1296">
        <v>0</v>
      </c>
      <c r="B1296">
        <v>0</v>
      </c>
      <c r="C1296">
        <v>0</v>
      </c>
      <c r="D1296">
        <f t="shared" si="20"/>
        <v>0</v>
      </c>
      <c r="E1296" t="s">
        <v>855</v>
      </c>
      <c r="F1296" s="2" t="s">
        <v>855</v>
      </c>
      <c r="G1296" s="2" t="s">
        <v>7813</v>
      </c>
      <c r="H1296" s="2" t="s">
        <v>7814</v>
      </c>
      <c r="I1296" s="2" t="s">
        <v>7815</v>
      </c>
      <c r="J1296" s="2" t="s">
        <v>2539</v>
      </c>
      <c r="K1296" s="2" t="s">
        <v>2519</v>
      </c>
      <c r="L1296" s="2" t="s">
        <v>7816</v>
      </c>
      <c r="M1296" s="2" t="s">
        <v>7817</v>
      </c>
    </row>
    <row r="1297" spans="1:13">
      <c r="A1297">
        <v>0</v>
      </c>
      <c r="B1297">
        <v>0</v>
      </c>
      <c r="C1297">
        <v>0</v>
      </c>
      <c r="D1297">
        <f t="shared" si="20"/>
        <v>0</v>
      </c>
      <c r="E1297" t="s">
        <v>856</v>
      </c>
      <c r="F1297" s="2" t="s">
        <v>856</v>
      </c>
      <c r="G1297" s="2" t="s">
        <v>7822</v>
      </c>
      <c r="H1297" s="2" t="s">
        <v>7823</v>
      </c>
      <c r="I1297" s="2" t="s">
        <v>7824</v>
      </c>
      <c r="J1297" s="2" t="s">
        <v>7825</v>
      </c>
      <c r="K1297" s="2" t="s">
        <v>7826</v>
      </c>
      <c r="L1297" s="2" t="s">
        <v>7827</v>
      </c>
      <c r="M1297" s="2" t="s">
        <v>7828</v>
      </c>
    </row>
    <row r="1298" spans="1:13">
      <c r="A1298">
        <v>0</v>
      </c>
      <c r="B1298">
        <v>0</v>
      </c>
      <c r="C1298">
        <v>0</v>
      </c>
      <c r="D1298">
        <f t="shared" si="20"/>
        <v>0</v>
      </c>
      <c r="E1298" t="s">
        <v>2397</v>
      </c>
      <c r="F1298" s="2" t="s">
        <v>2397</v>
      </c>
      <c r="G1298" s="2" t="s">
        <v>7829</v>
      </c>
      <c r="H1298" s="2" t="s">
        <v>7830</v>
      </c>
      <c r="I1298" s="2" t="s">
        <v>7831</v>
      </c>
      <c r="J1298" s="2" t="s">
        <v>7832</v>
      </c>
      <c r="K1298" s="2" t="s">
        <v>7833</v>
      </c>
      <c r="L1298" s="2" t="s">
        <v>7834</v>
      </c>
      <c r="M1298" s="2" t="s">
        <v>7835</v>
      </c>
    </row>
    <row r="1299" spans="1:13">
      <c r="A1299">
        <v>0</v>
      </c>
      <c r="B1299">
        <v>0</v>
      </c>
      <c r="C1299">
        <v>0</v>
      </c>
      <c r="D1299">
        <f t="shared" si="20"/>
        <v>0</v>
      </c>
      <c r="E1299" t="s">
        <v>857</v>
      </c>
      <c r="F1299" s="2" t="s">
        <v>857</v>
      </c>
      <c r="G1299" s="2" t="s">
        <v>7836</v>
      </c>
      <c r="H1299" s="2" t="s">
        <v>7837</v>
      </c>
      <c r="I1299" s="2" t="s">
        <v>7838</v>
      </c>
      <c r="J1299" s="2" t="s">
        <v>7839</v>
      </c>
      <c r="K1299" s="2" t="s">
        <v>7840</v>
      </c>
      <c r="L1299" s="2" t="s">
        <v>7841</v>
      </c>
      <c r="M1299" s="2" t="s">
        <v>7842</v>
      </c>
    </row>
    <row r="1300" spans="1:13">
      <c r="A1300">
        <v>2661400</v>
      </c>
      <c r="B1300">
        <v>0</v>
      </c>
      <c r="C1300">
        <v>0</v>
      </c>
      <c r="D1300">
        <f t="shared" si="20"/>
        <v>0</v>
      </c>
      <c r="E1300" t="s">
        <v>858</v>
      </c>
      <c r="F1300" s="2" t="s">
        <v>858</v>
      </c>
      <c r="G1300" s="2" t="s">
        <v>7848</v>
      </c>
      <c r="H1300" s="2" t="s">
        <v>7849</v>
      </c>
      <c r="I1300" s="2" t="s">
        <v>7850</v>
      </c>
      <c r="J1300" s="2" t="s">
        <v>7851</v>
      </c>
      <c r="K1300" s="2" t="s">
        <v>7852</v>
      </c>
      <c r="L1300" s="2" t="s">
        <v>7853</v>
      </c>
      <c r="M1300" s="2" t="s">
        <v>7854</v>
      </c>
    </row>
    <row r="1301" spans="1:13">
      <c r="A1301">
        <v>0</v>
      </c>
      <c r="B1301">
        <v>0</v>
      </c>
      <c r="C1301">
        <v>0</v>
      </c>
      <c r="D1301">
        <f t="shared" si="20"/>
        <v>0</v>
      </c>
      <c r="E1301" t="s">
        <v>2399</v>
      </c>
      <c r="F1301" s="2" t="s">
        <v>2399</v>
      </c>
      <c r="G1301" s="2" t="s">
        <v>7855</v>
      </c>
      <c r="H1301" s="2" t="s">
        <v>7856</v>
      </c>
      <c r="I1301" s="2" t="s">
        <v>7857</v>
      </c>
      <c r="J1301" s="2" t="s">
        <v>3239</v>
      </c>
      <c r="K1301" s="2" t="s">
        <v>4790</v>
      </c>
      <c r="L1301" s="2" t="s">
        <v>7858</v>
      </c>
      <c r="M1301" s="2" t="s">
        <v>7859</v>
      </c>
    </row>
    <row r="1302" spans="1:13">
      <c r="A1302">
        <v>0</v>
      </c>
      <c r="B1302">
        <v>0</v>
      </c>
      <c r="C1302">
        <v>0</v>
      </c>
      <c r="D1302">
        <f t="shared" si="20"/>
        <v>0</v>
      </c>
      <c r="E1302" t="s">
        <v>860</v>
      </c>
      <c r="F1302" s="2" t="s">
        <v>860</v>
      </c>
      <c r="G1302" s="2" t="s">
        <v>7867</v>
      </c>
      <c r="H1302" s="2" t="s">
        <v>7868</v>
      </c>
      <c r="I1302" s="2" t="s">
        <v>7869</v>
      </c>
      <c r="J1302" s="2" t="s">
        <v>2539</v>
      </c>
      <c r="K1302" s="2" t="s">
        <v>2593</v>
      </c>
      <c r="L1302" s="2" t="s">
        <v>7870</v>
      </c>
      <c r="M1302" s="2" t="s">
        <v>7871</v>
      </c>
    </row>
    <row r="1303" spans="1:13">
      <c r="A1303">
        <v>0</v>
      </c>
      <c r="B1303">
        <v>0</v>
      </c>
      <c r="C1303">
        <v>0</v>
      </c>
      <c r="D1303">
        <f t="shared" si="20"/>
        <v>0</v>
      </c>
      <c r="E1303" t="s">
        <v>861</v>
      </c>
      <c r="F1303" s="2" t="s">
        <v>861</v>
      </c>
      <c r="G1303" s="2" t="s">
        <v>7872</v>
      </c>
      <c r="H1303" s="2" t="s">
        <v>7873</v>
      </c>
      <c r="I1303" s="2" t="s">
        <v>7874</v>
      </c>
      <c r="J1303" s="2" t="s">
        <v>7875</v>
      </c>
      <c r="K1303" s="2" t="s">
        <v>2804</v>
      </c>
      <c r="L1303" s="2" t="s">
        <v>7876</v>
      </c>
      <c r="M1303" s="2" t="s">
        <v>7877</v>
      </c>
    </row>
    <row r="1304" spans="1:13">
      <c r="A1304">
        <v>0</v>
      </c>
      <c r="B1304">
        <v>0</v>
      </c>
      <c r="C1304">
        <v>0</v>
      </c>
      <c r="D1304">
        <f t="shared" si="20"/>
        <v>0</v>
      </c>
      <c r="E1304" t="s">
        <v>862</v>
      </c>
      <c r="F1304" s="2" t="s">
        <v>862</v>
      </c>
      <c r="G1304" s="2" t="s">
        <v>7878</v>
      </c>
      <c r="H1304" s="2" t="s">
        <v>7879</v>
      </c>
      <c r="I1304" s="2" t="s">
        <v>7880</v>
      </c>
      <c r="J1304" s="2" t="s">
        <v>2904</v>
      </c>
      <c r="K1304" s="2" t="s">
        <v>2533</v>
      </c>
      <c r="L1304" s="2" t="s">
        <v>7881</v>
      </c>
      <c r="M1304" s="2" t="s">
        <v>7882</v>
      </c>
    </row>
    <row r="1305" spans="1:13">
      <c r="A1305">
        <v>0</v>
      </c>
      <c r="B1305">
        <v>0</v>
      </c>
      <c r="C1305">
        <v>0</v>
      </c>
      <c r="D1305">
        <f t="shared" si="20"/>
        <v>0</v>
      </c>
      <c r="E1305" t="s">
        <v>864</v>
      </c>
      <c r="F1305" s="2" t="s">
        <v>864</v>
      </c>
      <c r="G1305" s="2" t="s">
        <v>7889</v>
      </c>
      <c r="H1305" s="2" t="s">
        <v>7890</v>
      </c>
      <c r="I1305" s="2" t="s">
        <v>7891</v>
      </c>
      <c r="J1305" s="2" t="s">
        <v>2673</v>
      </c>
      <c r="K1305" s="2" t="s">
        <v>2938</v>
      </c>
      <c r="L1305" s="2" t="s">
        <v>7892</v>
      </c>
      <c r="M1305" s="2" t="s">
        <v>7893</v>
      </c>
    </row>
    <row r="1306" spans="1:13">
      <c r="A1306">
        <v>0</v>
      </c>
      <c r="B1306">
        <v>0</v>
      </c>
      <c r="C1306">
        <v>0</v>
      </c>
      <c r="D1306">
        <f t="shared" si="20"/>
        <v>0</v>
      </c>
      <c r="E1306" t="s">
        <v>865</v>
      </c>
      <c r="F1306" s="2" t="s">
        <v>865</v>
      </c>
      <c r="G1306" s="2" t="s">
        <v>7894</v>
      </c>
      <c r="H1306" s="2" t="s">
        <v>7895</v>
      </c>
      <c r="I1306" s="2" t="s">
        <v>7896</v>
      </c>
      <c r="J1306" s="2" t="s">
        <v>4725</v>
      </c>
      <c r="K1306" s="2" t="s">
        <v>7897</v>
      </c>
      <c r="L1306" s="2" t="s">
        <v>7898</v>
      </c>
      <c r="M1306" s="2" t="s">
        <v>7899</v>
      </c>
    </row>
    <row r="1307" spans="1:13">
      <c r="A1307">
        <v>0</v>
      </c>
      <c r="B1307">
        <v>0</v>
      </c>
      <c r="C1307">
        <v>0</v>
      </c>
      <c r="D1307">
        <f t="shared" si="20"/>
        <v>0</v>
      </c>
      <c r="E1307" t="s">
        <v>866</v>
      </c>
      <c r="F1307" s="2" t="s">
        <v>866</v>
      </c>
      <c r="G1307" s="2" t="s">
        <v>7900</v>
      </c>
      <c r="H1307" s="2" t="s">
        <v>7901</v>
      </c>
      <c r="I1307" s="2" t="s">
        <v>7902</v>
      </c>
      <c r="J1307" s="2" t="s">
        <v>7903</v>
      </c>
      <c r="K1307" s="2" t="s">
        <v>2804</v>
      </c>
      <c r="L1307" s="2" t="s">
        <v>7904</v>
      </c>
      <c r="M1307" s="2" t="s">
        <v>7905</v>
      </c>
    </row>
    <row r="1308" spans="1:13">
      <c r="A1308">
        <v>0</v>
      </c>
      <c r="B1308">
        <v>0</v>
      </c>
      <c r="C1308">
        <v>0</v>
      </c>
      <c r="D1308">
        <f t="shared" si="20"/>
        <v>0</v>
      </c>
      <c r="E1308" t="s">
        <v>867</v>
      </c>
      <c r="F1308" s="2" t="s">
        <v>867</v>
      </c>
      <c r="G1308" s="2" t="s">
        <v>7906</v>
      </c>
      <c r="H1308" s="2" t="s">
        <v>7907</v>
      </c>
      <c r="I1308" s="2" t="s">
        <v>7908</v>
      </c>
      <c r="J1308" s="2" t="s">
        <v>7909</v>
      </c>
      <c r="K1308" s="2" t="s">
        <v>7910</v>
      </c>
      <c r="L1308" s="2" t="s">
        <v>7911</v>
      </c>
      <c r="M1308" s="2" t="s">
        <v>7912</v>
      </c>
    </row>
    <row r="1309" spans="1:13">
      <c r="A1309">
        <v>0</v>
      </c>
      <c r="B1309">
        <v>0</v>
      </c>
      <c r="C1309">
        <v>0</v>
      </c>
      <c r="D1309">
        <f t="shared" si="20"/>
        <v>0</v>
      </c>
      <c r="E1309" t="s">
        <v>868</v>
      </c>
      <c r="F1309" s="2" t="s">
        <v>868</v>
      </c>
      <c r="G1309" s="2" t="s">
        <v>7913</v>
      </c>
      <c r="H1309" s="2" t="s">
        <v>7914</v>
      </c>
      <c r="I1309" s="2" t="s">
        <v>2491</v>
      </c>
      <c r="J1309" s="2" t="s">
        <v>2877</v>
      </c>
      <c r="K1309" s="2" t="s">
        <v>2878</v>
      </c>
      <c r="L1309" s="2" t="s">
        <v>3435</v>
      </c>
      <c r="M1309" s="2" t="s">
        <v>7915</v>
      </c>
    </row>
    <row r="1310" spans="1:13">
      <c r="A1310">
        <v>0</v>
      </c>
      <c r="B1310">
        <v>0</v>
      </c>
      <c r="C1310">
        <v>0</v>
      </c>
      <c r="D1310">
        <f t="shared" si="20"/>
        <v>0</v>
      </c>
      <c r="E1310" t="s">
        <v>869</v>
      </c>
      <c r="F1310" s="2" t="s">
        <v>869</v>
      </c>
      <c r="G1310" s="2" t="s">
        <v>7916</v>
      </c>
      <c r="H1310" s="2" t="s">
        <v>7917</v>
      </c>
      <c r="I1310" s="2" t="s">
        <v>7918</v>
      </c>
      <c r="J1310" s="2" t="s">
        <v>7919</v>
      </c>
      <c r="K1310" s="2" t="s">
        <v>7920</v>
      </c>
      <c r="L1310" s="2" t="s">
        <v>7921</v>
      </c>
      <c r="M1310" s="2" t="s">
        <v>7922</v>
      </c>
    </row>
    <row r="1311" spans="1:13">
      <c r="A1311">
        <v>0</v>
      </c>
      <c r="B1311">
        <v>0</v>
      </c>
      <c r="C1311">
        <v>0</v>
      </c>
      <c r="D1311">
        <f t="shared" si="20"/>
        <v>0</v>
      </c>
      <c r="E1311" t="s">
        <v>870</v>
      </c>
      <c r="F1311" s="2" t="s">
        <v>870</v>
      </c>
      <c r="G1311" s="2" t="s">
        <v>7923</v>
      </c>
      <c r="H1311" s="2" t="s">
        <v>7924</v>
      </c>
      <c r="I1311" s="2" t="s">
        <v>7925</v>
      </c>
      <c r="J1311" s="2" t="s">
        <v>7926</v>
      </c>
      <c r="K1311" s="2" t="s">
        <v>7927</v>
      </c>
      <c r="L1311" s="2" t="s">
        <v>7928</v>
      </c>
      <c r="M1311" s="2" t="s">
        <v>7929</v>
      </c>
    </row>
    <row r="1312" spans="1:13">
      <c r="A1312">
        <v>0</v>
      </c>
      <c r="B1312">
        <v>0</v>
      </c>
      <c r="C1312">
        <v>0</v>
      </c>
      <c r="D1312">
        <f t="shared" si="20"/>
        <v>0</v>
      </c>
      <c r="E1312" t="s">
        <v>872</v>
      </c>
      <c r="F1312" s="2" t="s">
        <v>872</v>
      </c>
      <c r="G1312" s="2" t="s">
        <v>7936</v>
      </c>
      <c r="H1312" s="2" t="s">
        <v>7937</v>
      </c>
      <c r="I1312" s="2" t="s">
        <v>2491</v>
      </c>
      <c r="J1312" s="2" t="s">
        <v>3031</v>
      </c>
      <c r="K1312" s="2" t="s">
        <v>2878</v>
      </c>
      <c r="L1312" s="2" t="s">
        <v>5286</v>
      </c>
      <c r="M1312" s="2" t="s">
        <v>7938</v>
      </c>
    </row>
    <row r="1313" spans="1:13">
      <c r="A1313">
        <v>0</v>
      </c>
      <c r="B1313">
        <v>0</v>
      </c>
      <c r="C1313">
        <v>0</v>
      </c>
      <c r="D1313">
        <f t="shared" si="20"/>
        <v>0</v>
      </c>
      <c r="E1313" t="s">
        <v>875</v>
      </c>
      <c r="F1313" s="2" t="s">
        <v>875</v>
      </c>
      <c r="G1313" s="2" t="s">
        <v>7958</v>
      </c>
      <c r="H1313" s="2" t="s">
        <v>7959</v>
      </c>
      <c r="I1313" s="2" t="s">
        <v>2519</v>
      </c>
      <c r="J1313" s="2" t="s">
        <v>2775</v>
      </c>
      <c r="K1313" s="2" t="s">
        <v>3007</v>
      </c>
      <c r="L1313" s="2" t="s">
        <v>2775</v>
      </c>
      <c r="M1313" s="2" t="s">
        <v>7960</v>
      </c>
    </row>
    <row r="1314" spans="1:13">
      <c r="A1314">
        <v>0</v>
      </c>
      <c r="B1314">
        <v>0</v>
      </c>
      <c r="C1314">
        <v>0</v>
      </c>
      <c r="D1314">
        <f t="shared" si="20"/>
        <v>0</v>
      </c>
      <c r="E1314" t="s">
        <v>877</v>
      </c>
      <c r="F1314" s="2" t="s">
        <v>877</v>
      </c>
      <c r="G1314" s="2" t="s">
        <v>7968</v>
      </c>
      <c r="H1314" s="2" t="s">
        <v>7969</v>
      </c>
      <c r="I1314" s="2" t="s">
        <v>7970</v>
      </c>
      <c r="J1314" s="2" t="s">
        <v>7971</v>
      </c>
      <c r="K1314" s="2" t="s">
        <v>2593</v>
      </c>
      <c r="L1314" s="2" t="s">
        <v>7972</v>
      </c>
      <c r="M1314" s="2" t="s">
        <v>7973</v>
      </c>
    </row>
    <row r="1315" spans="1:13">
      <c r="A1315">
        <v>0</v>
      </c>
      <c r="B1315">
        <v>0</v>
      </c>
      <c r="C1315">
        <v>0</v>
      </c>
      <c r="D1315">
        <f t="shared" si="20"/>
        <v>0</v>
      </c>
      <c r="E1315" t="s">
        <v>879</v>
      </c>
      <c r="F1315" s="2" t="s">
        <v>879</v>
      </c>
      <c r="G1315" s="2" t="s">
        <v>7981</v>
      </c>
      <c r="H1315" s="2" t="s">
        <v>7982</v>
      </c>
      <c r="I1315" s="2" t="s">
        <v>7983</v>
      </c>
      <c r="J1315" s="2" t="s">
        <v>6110</v>
      </c>
      <c r="K1315" s="2" t="s">
        <v>7984</v>
      </c>
      <c r="L1315" s="2" t="s">
        <v>7985</v>
      </c>
      <c r="M1315" s="2" t="s">
        <v>7986</v>
      </c>
    </row>
    <row r="1316" spans="1:13">
      <c r="A1316">
        <v>0</v>
      </c>
      <c r="B1316">
        <v>0</v>
      </c>
      <c r="C1316">
        <v>0</v>
      </c>
      <c r="D1316">
        <f t="shared" si="20"/>
        <v>0</v>
      </c>
      <c r="E1316" t="s">
        <v>880</v>
      </c>
      <c r="F1316" s="2" t="s">
        <v>880</v>
      </c>
      <c r="G1316" s="2" t="s">
        <v>7987</v>
      </c>
      <c r="H1316" s="2" t="s">
        <v>7988</v>
      </c>
      <c r="I1316" s="2" t="s">
        <v>7989</v>
      </c>
      <c r="J1316" s="2" t="s">
        <v>2673</v>
      </c>
      <c r="K1316" s="2" t="s">
        <v>7990</v>
      </c>
      <c r="L1316" s="2" t="s">
        <v>7991</v>
      </c>
      <c r="M1316" s="2" t="s">
        <v>7992</v>
      </c>
    </row>
    <row r="1317" spans="1:13">
      <c r="A1317">
        <v>0</v>
      </c>
      <c r="B1317">
        <v>0</v>
      </c>
      <c r="C1317">
        <v>0</v>
      </c>
      <c r="D1317">
        <f t="shared" si="20"/>
        <v>0</v>
      </c>
      <c r="E1317" t="s">
        <v>881</v>
      </c>
      <c r="F1317" s="2" t="s">
        <v>881</v>
      </c>
      <c r="G1317" s="2" t="s">
        <v>7993</v>
      </c>
      <c r="H1317" s="2" t="s">
        <v>7994</v>
      </c>
      <c r="I1317" s="2" t="s">
        <v>7995</v>
      </c>
      <c r="J1317" s="2" t="s">
        <v>7996</v>
      </c>
      <c r="K1317" s="2" t="s">
        <v>7997</v>
      </c>
      <c r="L1317" s="2" t="s">
        <v>7998</v>
      </c>
      <c r="M1317" s="2" t="s">
        <v>7999</v>
      </c>
    </row>
    <row r="1318" spans="1:13">
      <c r="A1318">
        <v>0</v>
      </c>
      <c r="B1318">
        <v>0</v>
      </c>
      <c r="C1318">
        <v>0</v>
      </c>
      <c r="D1318">
        <f t="shared" si="20"/>
        <v>0</v>
      </c>
      <c r="E1318" t="s">
        <v>883</v>
      </c>
      <c r="F1318" s="2" t="s">
        <v>883</v>
      </c>
      <c r="G1318" s="2" t="s">
        <v>8007</v>
      </c>
      <c r="H1318" s="2" t="s">
        <v>8008</v>
      </c>
      <c r="I1318" s="2" t="s">
        <v>8009</v>
      </c>
      <c r="J1318" s="2" t="s">
        <v>6402</v>
      </c>
      <c r="K1318" s="2" t="s">
        <v>2804</v>
      </c>
      <c r="L1318" s="2" t="s">
        <v>8010</v>
      </c>
      <c r="M1318" s="2" t="s">
        <v>8011</v>
      </c>
    </row>
    <row r="1319" spans="1:13">
      <c r="A1319">
        <v>0</v>
      </c>
      <c r="B1319">
        <v>0</v>
      </c>
      <c r="C1319">
        <v>0</v>
      </c>
      <c r="D1319">
        <f t="shared" si="20"/>
        <v>0</v>
      </c>
      <c r="E1319" t="s">
        <v>884</v>
      </c>
      <c r="F1319" s="2" t="s">
        <v>884</v>
      </c>
      <c r="G1319" s="2" t="s">
        <v>8012</v>
      </c>
      <c r="H1319" s="2" t="s">
        <v>8013</v>
      </c>
      <c r="I1319" s="2" t="s">
        <v>5032</v>
      </c>
      <c r="J1319" s="2" t="s">
        <v>2850</v>
      </c>
      <c r="K1319" s="2" t="s">
        <v>8014</v>
      </c>
      <c r="L1319" s="2" t="s">
        <v>8015</v>
      </c>
      <c r="M1319" s="2" t="s">
        <v>8016</v>
      </c>
    </row>
    <row r="1320" spans="1:13">
      <c r="A1320">
        <v>0</v>
      </c>
      <c r="B1320">
        <v>0</v>
      </c>
      <c r="C1320">
        <v>0</v>
      </c>
      <c r="D1320">
        <f t="shared" si="20"/>
        <v>0</v>
      </c>
      <c r="E1320" t="s">
        <v>885</v>
      </c>
      <c r="F1320" s="2" t="s">
        <v>885</v>
      </c>
      <c r="G1320" s="2" t="s">
        <v>8017</v>
      </c>
      <c r="H1320" s="2" t="s">
        <v>8018</v>
      </c>
      <c r="I1320" s="2" t="s">
        <v>8019</v>
      </c>
      <c r="J1320" s="2" t="s">
        <v>8020</v>
      </c>
      <c r="K1320" s="2" t="s">
        <v>8021</v>
      </c>
      <c r="L1320" s="2" t="s">
        <v>8022</v>
      </c>
      <c r="M1320" s="2" t="s">
        <v>8023</v>
      </c>
    </row>
    <row r="1321" spans="1:13">
      <c r="A1321">
        <v>0</v>
      </c>
      <c r="B1321">
        <v>0</v>
      </c>
      <c r="C1321">
        <v>0</v>
      </c>
      <c r="D1321">
        <f t="shared" si="20"/>
        <v>0</v>
      </c>
      <c r="E1321" t="s">
        <v>886</v>
      </c>
      <c r="F1321" s="2" t="s">
        <v>886</v>
      </c>
      <c r="G1321" s="2" t="s">
        <v>8024</v>
      </c>
      <c r="H1321" s="2" t="s">
        <v>8025</v>
      </c>
      <c r="I1321" s="2" t="s">
        <v>8026</v>
      </c>
      <c r="J1321" s="2" t="s">
        <v>2673</v>
      </c>
      <c r="K1321" s="2" t="s">
        <v>2519</v>
      </c>
      <c r="L1321" s="2" t="s">
        <v>8027</v>
      </c>
      <c r="M1321" s="2" t="s">
        <v>8028</v>
      </c>
    </row>
    <row r="1322" spans="1:13">
      <c r="A1322">
        <v>0</v>
      </c>
      <c r="B1322">
        <v>0</v>
      </c>
      <c r="C1322">
        <v>0</v>
      </c>
      <c r="D1322">
        <f t="shared" si="20"/>
        <v>0</v>
      </c>
      <c r="E1322" t="s">
        <v>887</v>
      </c>
      <c r="F1322" s="2" t="s">
        <v>887</v>
      </c>
      <c r="G1322" s="2" t="s">
        <v>8035</v>
      </c>
      <c r="H1322" s="2" t="s">
        <v>8036</v>
      </c>
      <c r="I1322" s="2" t="s">
        <v>8037</v>
      </c>
      <c r="J1322" s="2" t="s">
        <v>8038</v>
      </c>
      <c r="K1322" s="2" t="s">
        <v>4444</v>
      </c>
      <c r="L1322" s="2" t="s">
        <v>8039</v>
      </c>
      <c r="M1322" s="2" t="s">
        <v>8040</v>
      </c>
    </row>
    <row r="1323" spans="1:13">
      <c r="A1323">
        <v>0</v>
      </c>
      <c r="B1323">
        <v>0</v>
      </c>
      <c r="C1323">
        <v>3648600</v>
      </c>
      <c r="D1323">
        <f t="shared" si="20"/>
        <v>0</v>
      </c>
      <c r="E1323" t="s">
        <v>888</v>
      </c>
      <c r="F1323" s="2" t="s">
        <v>888</v>
      </c>
      <c r="G1323" s="2" t="s">
        <v>8041</v>
      </c>
      <c r="H1323" s="2" t="s">
        <v>8042</v>
      </c>
      <c r="I1323" s="2" t="s">
        <v>8043</v>
      </c>
      <c r="J1323" s="2" t="s">
        <v>5226</v>
      </c>
      <c r="K1323" s="2" t="s">
        <v>2519</v>
      </c>
      <c r="L1323" s="2" t="s">
        <v>8044</v>
      </c>
      <c r="M1323" s="2" t="s">
        <v>8045</v>
      </c>
    </row>
    <row r="1324" spans="1:13">
      <c r="A1324">
        <v>0</v>
      </c>
      <c r="B1324">
        <v>0</v>
      </c>
      <c r="C1324">
        <v>0</v>
      </c>
      <c r="D1324">
        <f t="shared" si="20"/>
        <v>0</v>
      </c>
      <c r="E1324" t="s">
        <v>889</v>
      </c>
      <c r="F1324" s="2" t="s">
        <v>889</v>
      </c>
      <c r="G1324" s="2" t="s">
        <v>8046</v>
      </c>
      <c r="H1324" s="2" t="s">
        <v>8047</v>
      </c>
      <c r="I1324" s="2" t="s">
        <v>8048</v>
      </c>
      <c r="J1324" s="2" t="s">
        <v>3252</v>
      </c>
      <c r="K1324" s="2" t="s">
        <v>2519</v>
      </c>
      <c r="L1324" s="2" t="s">
        <v>8049</v>
      </c>
      <c r="M1324" s="2" t="s">
        <v>8050</v>
      </c>
    </row>
    <row r="1325" spans="1:13">
      <c r="A1325">
        <v>0</v>
      </c>
      <c r="B1325">
        <v>0</v>
      </c>
      <c r="C1325">
        <v>0</v>
      </c>
      <c r="D1325">
        <f t="shared" si="20"/>
        <v>0</v>
      </c>
      <c r="E1325" t="s">
        <v>890</v>
      </c>
      <c r="F1325" s="2" t="s">
        <v>890</v>
      </c>
      <c r="G1325" s="2" t="s">
        <v>8051</v>
      </c>
      <c r="H1325" s="2" t="s">
        <v>8052</v>
      </c>
      <c r="I1325" s="2" t="s">
        <v>2519</v>
      </c>
      <c r="J1325" s="2" t="s">
        <v>8053</v>
      </c>
      <c r="K1325" s="2" t="s">
        <v>8054</v>
      </c>
      <c r="L1325" s="2" t="s">
        <v>8055</v>
      </c>
      <c r="M1325" s="2" t="s">
        <v>8056</v>
      </c>
    </row>
    <row r="1326" spans="1:13">
      <c r="A1326">
        <v>0</v>
      </c>
      <c r="B1326">
        <v>0</v>
      </c>
      <c r="C1326">
        <v>0</v>
      </c>
      <c r="D1326">
        <f t="shared" si="20"/>
        <v>0</v>
      </c>
      <c r="E1326" t="s">
        <v>891</v>
      </c>
      <c r="F1326" s="2" t="s">
        <v>891</v>
      </c>
      <c r="G1326" s="2" t="s">
        <v>8057</v>
      </c>
      <c r="H1326" s="2" t="s">
        <v>8058</v>
      </c>
      <c r="I1326" s="2" t="s">
        <v>8059</v>
      </c>
      <c r="J1326" s="2" t="s">
        <v>8060</v>
      </c>
      <c r="K1326" s="2" t="s">
        <v>8061</v>
      </c>
      <c r="L1326" s="2" t="s">
        <v>8062</v>
      </c>
      <c r="M1326" s="2" t="s">
        <v>8063</v>
      </c>
    </row>
    <row r="1327" spans="1:13">
      <c r="A1327">
        <v>0</v>
      </c>
      <c r="B1327">
        <v>0</v>
      </c>
      <c r="C1327">
        <v>0</v>
      </c>
      <c r="D1327">
        <f t="shared" si="20"/>
        <v>0</v>
      </c>
      <c r="E1327" t="s">
        <v>892</v>
      </c>
      <c r="F1327" s="2" t="s">
        <v>892</v>
      </c>
      <c r="G1327" s="2" t="s">
        <v>8064</v>
      </c>
      <c r="H1327" s="2" t="s">
        <v>892</v>
      </c>
      <c r="I1327" s="2" t="s">
        <v>2519</v>
      </c>
      <c r="J1327" s="2" t="s">
        <v>8065</v>
      </c>
      <c r="K1327" s="2" t="s">
        <v>2519</v>
      </c>
      <c r="L1327" s="2" t="s">
        <v>8065</v>
      </c>
      <c r="M1327" s="2" t="s">
        <v>8066</v>
      </c>
    </row>
    <row r="1328" spans="1:13">
      <c r="A1328">
        <v>0</v>
      </c>
      <c r="B1328">
        <v>0</v>
      </c>
      <c r="C1328">
        <v>0</v>
      </c>
      <c r="D1328">
        <f t="shared" si="20"/>
        <v>0</v>
      </c>
      <c r="E1328" t="s">
        <v>893</v>
      </c>
      <c r="F1328" s="2" t="s">
        <v>893</v>
      </c>
      <c r="G1328" s="2" t="s">
        <v>8067</v>
      </c>
      <c r="H1328" s="2" t="s">
        <v>8068</v>
      </c>
      <c r="I1328" s="2" t="s">
        <v>8069</v>
      </c>
      <c r="J1328" s="2" t="s">
        <v>8070</v>
      </c>
      <c r="K1328" s="2" t="s">
        <v>8071</v>
      </c>
      <c r="L1328" s="2" t="s">
        <v>8072</v>
      </c>
      <c r="M1328" s="2" t="s">
        <v>8073</v>
      </c>
    </row>
    <row r="1329" spans="1:13">
      <c r="A1329">
        <v>0</v>
      </c>
      <c r="B1329">
        <v>0</v>
      </c>
      <c r="C1329">
        <v>0</v>
      </c>
      <c r="D1329">
        <f t="shared" si="20"/>
        <v>0</v>
      </c>
      <c r="E1329" t="s">
        <v>894</v>
      </c>
      <c r="F1329" s="2" t="s">
        <v>894</v>
      </c>
      <c r="G1329" s="2" t="s">
        <v>8074</v>
      </c>
      <c r="H1329" s="2" t="s">
        <v>8075</v>
      </c>
      <c r="I1329" s="2" t="s">
        <v>8076</v>
      </c>
      <c r="J1329" s="2" t="s">
        <v>8077</v>
      </c>
      <c r="K1329" s="2" t="s">
        <v>4225</v>
      </c>
      <c r="L1329" s="2" t="s">
        <v>8078</v>
      </c>
      <c r="M1329" s="2" t="s">
        <v>8079</v>
      </c>
    </row>
    <row r="1330" spans="1:13">
      <c r="A1330">
        <v>0</v>
      </c>
      <c r="B1330">
        <v>0</v>
      </c>
      <c r="C1330">
        <v>0</v>
      </c>
      <c r="D1330">
        <f t="shared" si="20"/>
        <v>0</v>
      </c>
      <c r="E1330" t="s">
        <v>895</v>
      </c>
      <c r="F1330" s="2" t="s">
        <v>895</v>
      </c>
      <c r="G1330" s="2" t="s">
        <v>8080</v>
      </c>
      <c r="H1330" s="2" t="s">
        <v>8081</v>
      </c>
      <c r="I1330" s="2" t="s">
        <v>8082</v>
      </c>
      <c r="J1330" s="2" t="s">
        <v>8083</v>
      </c>
      <c r="K1330" s="2" t="s">
        <v>2898</v>
      </c>
      <c r="L1330" s="2" t="s">
        <v>8084</v>
      </c>
      <c r="M1330" s="2" t="s">
        <v>8085</v>
      </c>
    </row>
    <row r="1331" spans="1:13">
      <c r="A1331">
        <v>0</v>
      </c>
      <c r="B1331">
        <v>0</v>
      </c>
      <c r="C1331">
        <v>0</v>
      </c>
      <c r="D1331">
        <f t="shared" si="20"/>
        <v>0</v>
      </c>
      <c r="E1331" t="s">
        <v>896</v>
      </c>
      <c r="F1331" s="2" t="s">
        <v>896</v>
      </c>
      <c r="G1331" s="2" t="s">
        <v>8086</v>
      </c>
      <c r="H1331" s="2" t="s">
        <v>8087</v>
      </c>
      <c r="I1331" s="2" t="s">
        <v>8088</v>
      </c>
      <c r="J1331" s="2" t="s">
        <v>6494</v>
      </c>
      <c r="K1331" s="2" t="s">
        <v>8089</v>
      </c>
      <c r="L1331" s="2" t="s">
        <v>8090</v>
      </c>
      <c r="M1331" s="2" t="s">
        <v>8091</v>
      </c>
    </row>
    <row r="1332" spans="1:13">
      <c r="A1332">
        <v>0</v>
      </c>
      <c r="B1332">
        <v>0</v>
      </c>
      <c r="C1332">
        <v>0</v>
      </c>
      <c r="D1332">
        <f t="shared" si="20"/>
        <v>0</v>
      </c>
      <c r="E1332" t="s">
        <v>897</v>
      </c>
      <c r="F1332" s="2" t="s">
        <v>897</v>
      </c>
      <c r="G1332" s="2" t="s">
        <v>8092</v>
      </c>
      <c r="H1332" s="2" t="s">
        <v>8093</v>
      </c>
      <c r="I1332" s="2" t="s">
        <v>8094</v>
      </c>
      <c r="J1332" s="2" t="s">
        <v>8095</v>
      </c>
      <c r="K1332" s="2" t="s">
        <v>8096</v>
      </c>
      <c r="L1332" s="2" t="s">
        <v>8097</v>
      </c>
      <c r="M1332" s="2" t="s">
        <v>8098</v>
      </c>
    </row>
    <row r="1333" spans="1:13">
      <c r="A1333">
        <v>0</v>
      </c>
      <c r="B1333">
        <v>0</v>
      </c>
      <c r="C1333">
        <v>0</v>
      </c>
      <c r="D1333">
        <f t="shared" si="20"/>
        <v>0</v>
      </c>
      <c r="E1333" t="s">
        <v>2402</v>
      </c>
      <c r="F1333" s="2" t="s">
        <v>2402</v>
      </c>
      <c r="G1333" s="2" t="s">
        <v>8099</v>
      </c>
      <c r="H1333" s="2" t="s">
        <v>8100</v>
      </c>
      <c r="I1333" s="2" t="s">
        <v>8101</v>
      </c>
      <c r="J1333" s="2" t="s">
        <v>8102</v>
      </c>
      <c r="K1333" s="2" t="s">
        <v>8103</v>
      </c>
      <c r="L1333" s="2" t="s">
        <v>8104</v>
      </c>
      <c r="M1333" s="2" t="s">
        <v>8105</v>
      </c>
    </row>
    <row r="1334" spans="1:13">
      <c r="A1334">
        <v>0</v>
      </c>
      <c r="B1334">
        <v>0</v>
      </c>
      <c r="C1334">
        <v>0</v>
      </c>
      <c r="D1334">
        <f t="shared" si="20"/>
        <v>0</v>
      </c>
      <c r="E1334" t="s">
        <v>898</v>
      </c>
      <c r="F1334" s="2" t="s">
        <v>898</v>
      </c>
      <c r="G1334" s="2" t="s">
        <v>8106</v>
      </c>
      <c r="H1334" s="2" t="s">
        <v>8107</v>
      </c>
      <c r="I1334" s="2" t="s">
        <v>8108</v>
      </c>
      <c r="J1334" s="2" t="s">
        <v>4803</v>
      </c>
      <c r="K1334" s="2" t="s">
        <v>8109</v>
      </c>
      <c r="L1334" s="2" t="s">
        <v>8110</v>
      </c>
      <c r="M1334" s="2" t="s">
        <v>8111</v>
      </c>
    </row>
    <row r="1335" spans="1:13">
      <c r="A1335">
        <v>0</v>
      </c>
      <c r="B1335">
        <v>0</v>
      </c>
      <c r="C1335">
        <v>0</v>
      </c>
      <c r="D1335">
        <f t="shared" si="20"/>
        <v>0</v>
      </c>
      <c r="E1335" t="s">
        <v>899</v>
      </c>
      <c r="F1335" s="2" t="s">
        <v>899</v>
      </c>
      <c r="G1335" s="2" t="s">
        <v>8112</v>
      </c>
      <c r="H1335" s="2" t="s">
        <v>8113</v>
      </c>
      <c r="I1335" s="2" t="s">
        <v>8114</v>
      </c>
      <c r="J1335" s="2" t="s">
        <v>2460</v>
      </c>
      <c r="K1335" s="2" t="s">
        <v>4501</v>
      </c>
      <c r="L1335" s="2" t="s">
        <v>8115</v>
      </c>
      <c r="M1335" s="2" t="s">
        <v>8116</v>
      </c>
    </row>
    <row r="1336" spans="1:13">
      <c r="A1336">
        <v>0</v>
      </c>
      <c r="B1336">
        <v>0</v>
      </c>
      <c r="C1336">
        <v>0</v>
      </c>
      <c r="D1336">
        <f t="shared" si="20"/>
        <v>0</v>
      </c>
      <c r="E1336" t="s">
        <v>901</v>
      </c>
      <c r="F1336" s="2" t="s">
        <v>901</v>
      </c>
      <c r="G1336" s="2" t="s">
        <v>8120</v>
      </c>
      <c r="H1336" s="2" t="s">
        <v>8121</v>
      </c>
      <c r="I1336" s="2" t="s">
        <v>8122</v>
      </c>
      <c r="J1336" s="2" t="s">
        <v>8123</v>
      </c>
      <c r="K1336" s="2" t="s">
        <v>8124</v>
      </c>
      <c r="L1336" s="2" t="s">
        <v>8125</v>
      </c>
      <c r="M1336" s="2" t="s">
        <v>8126</v>
      </c>
    </row>
    <row r="1337" spans="1:13">
      <c r="A1337">
        <v>0</v>
      </c>
      <c r="B1337">
        <v>0</v>
      </c>
      <c r="C1337">
        <v>0</v>
      </c>
      <c r="D1337">
        <f t="shared" si="20"/>
        <v>0</v>
      </c>
      <c r="E1337" t="s">
        <v>902</v>
      </c>
      <c r="F1337" s="2" t="s">
        <v>902</v>
      </c>
      <c r="G1337" s="2" t="s">
        <v>8127</v>
      </c>
      <c r="H1337" s="2" t="s">
        <v>8128</v>
      </c>
      <c r="I1337" s="2" t="s">
        <v>8129</v>
      </c>
      <c r="J1337" s="2" t="s">
        <v>2460</v>
      </c>
      <c r="K1337" s="2" t="s">
        <v>8130</v>
      </c>
      <c r="L1337" s="2" t="s">
        <v>8131</v>
      </c>
      <c r="M1337" s="2" t="s">
        <v>8132</v>
      </c>
    </row>
    <row r="1338" spans="1:13">
      <c r="A1338">
        <v>0</v>
      </c>
      <c r="B1338">
        <v>0</v>
      </c>
      <c r="C1338">
        <v>0</v>
      </c>
      <c r="D1338">
        <f t="shared" si="20"/>
        <v>0</v>
      </c>
      <c r="E1338" t="s">
        <v>908</v>
      </c>
      <c r="F1338" s="2" t="s">
        <v>908</v>
      </c>
      <c r="G1338" s="2" t="s">
        <v>8164</v>
      </c>
      <c r="H1338" s="2" t="s">
        <v>8165</v>
      </c>
      <c r="I1338" s="2" t="s">
        <v>8166</v>
      </c>
      <c r="J1338" s="2" t="s">
        <v>8167</v>
      </c>
      <c r="K1338" s="2" t="s">
        <v>8168</v>
      </c>
      <c r="L1338" s="2" t="s">
        <v>8169</v>
      </c>
      <c r="M1338" s="2" t="s">
        <v>8170</v>
      </c>
    </row>
    <row r="1339" spans="1:13">
      <c r="A1339">
        <v>0</v>
      </c>
      <c r="B1339">
        <v>0</v>
      </c>
      <c r="C1339">
        <v>0</v>
      </c>
      <c r="D1339">
        <f t="shared" si="20"/>
        <v>0</v>
      </c>
      <c r="E1339" t="s">
        <v>909</v>
      </c>
      <c r="F1339" s="2" t="s">
        <v>909</v>
      </c>
      <c r="G1339" s="2" t="s">
        <v>8171</v>
      </c>
      <c r="H1339" s="2" t="s">
        <v>909</v>
      </c>
      <c r="I1339" s="2" t="s">
        <v>2519</v>
      </c>
      <c r="J1339" s="2" t="s">
        <v>8172</v>
      </c>
      <c r="K1339" s="2" t="s">
        <v>2533</v>
      </c>
      <c r="L1339" s="2" t="s">
        <v>8172</v>
      </c>
      <c r="M1339" s="2" t="s">
        <v>8173</v>
      </c>
    </row>
    <row r="1340" spans="1:13">
      <c r="A1340">
        <v>0</v>
      </c>
      <c r="B1340">
        <v>0</v>
      </c>
      <c r="C1340">
        <v>0</v>
      </c>
      <c r="D1340">
        <f t="shared" si="20"/>
        <v>0</v>
      </c>
      <c r="E1340" t="s">
        <v>910</v>
      </c>
      <c r="F1340" s="2" t="s">
        <v>910</v>
      </c>
      <c r="G1340" s="2" t="s">
        <v>8174</v>
      </c>
      <c r="H1340" s="2" t="s">
        <v>8175</v>
      </c>
      <c r="I1340" s="2" t="s">
        <v>8176</v>
      </c>
      <c r="J1340" s="2" t="s">
        <v>8177</v>
      </c>
      <c r="K1340" s="2" t="s">
        <v>8178</v>
      </c>
      <c r="L1340" s="2" t="s">
        <v>8179</v>
      </c>
      <c r="M1340" s="2" t="s">
        <v>8180</v>
      </c>
    </row>
    <row r="1341" spans="1:13">
      <c r="A1341">
        <v>0</v>
      </c>
      <c r="B1341">
        <v>0</v>
      </c>
      <c r="C1341">
        <v>0</v>
      </c>
      <c r="D1341">
        <f t="shared" si="20"/>
        <v>0</v>
      </c>
      <c r="E1341" t="s">
        <v>911</v>
      </c>
      <c r="F1341" s="2" t="s">
        <v>911</v>
      </c>
      <c r="G1341" s="2" t="s">
        <v>8181</v>
      </c>
      <c r="H1341" s="2" t="s">
        <v>8182</v>
      </c>
      <c r="I1341" s="2" t="s">
        <v>8183</v>
      </c>
      <c r="J1341" s="2" t="s">
        <v>8184</v>
      </c>
      <c r="K1341" s="2" t="s">
        <v>8185</v>
      </c>
      <c r="L1341" s="2" t="s">
        <v>8186</v>
      </c>
      <c r="M1341" s="2" t="s">
        <v>8187</v>
      </c>
    </row>
    <row r="1342" spans="1:13">
      <c r="A1342">
        <v>0</v>
      </c>
      <c r="B1342">
        <v>0</v>
      </c>
      <c r="C1342">
        <v>0</v>
      </c>
      <c r="D1342">
        <f t="shared" si="20"/>
        <v>0</v>
      </c>
      <c r="E1342" t="s">
        <v>912</v>
      </c>
      <c r="F1342" s="2" t="s">
        <v>912</v>
      </c>
      <c r="G1342" s="2" t="s">
        <v>8188</v>
      </c>
      <c r="H1342" s="2" t="s">
        <v>8189</v>
      </c>
      <c r="I1342" s="2" t="s">
        <v>2619</v>
      </c>
      <c r="J1342" s="2" t="s">
        <v>2673</v>
      </c>
      <c r="K1342" s="2" t="s">
        <v>2540</v>
      </c>
      <c r="L1342" s="2" t="s">
        <v>8190</v>
      </c>
      <c r="M1342" s="2" t="s">
        <v>8191</v>
      </c>
    </row>
    <row r="1343" spans="1:13">
      <c r="A1343">
        <v>0</v>
      </c>
      <c r="B1343">
        <v>0</v>
      </c>
      <c r="C1343">
        <v>0</v>
      </c>
      <c r="D1343">
        <f t="shared" si="20"/>
        <v>0</v>
      </c>
      <c r="E1343" t="s">
        <v>913</v>
      </c>
      <c r="F1343" s="2" t="s">
        <v>913</v>
      </c>
      <c r="G1343" s="2" t="s">
        <v>8192</v>
      </c>
      <c r="H1343" s="2" t="s">
        <v>8193</v>
      </c>
      <c r="I1343" s="2" t="s">
        <v>8194</v>
      </c>
      <c r="J1343" s="2" t="s">
        <v>8195</v>
      </c>
      <c r="K1343" s="2" t="s">
        <v>8196</v>
      </c>
      <c r="L1343" s="2" t="s">
        <v>8197</v>
      </c>
      <c r="M1343" s="2" t="s">
        <v>8198</v>
      </c>
    </row>
    <row r="1344" spans="1:13">
      <c r="A1344">
        <v>0</v>
      </c>
      <c r="B1344">
        <v>0</v>
      </c>
      <c r="C1344">
        <v>0</v>
      </c>
      <c r="D1344">
        <f t="shared" si="20"/>
        <v>0</v>
      </c>
      <c r="E1344" t="s">
        <v>916</v>
      </c>
      <c r="F1344" s="2" t="s">
        <v>916</v>
      </c>
      <c r="G1344" s="2" t="s">
        <v>8212</v>
      </c>
      <c r="H1344" s="2" t="s">
        <v>8213</v>
      </c>
      <c r="I1344" s="2" t="s">
        <v>8214</v>
      </c>
      <c r="J1344" s="2" t="s">
        <v>8215</v>
      </c>
      <c r="K1344" s="2" t="s">
        <v>8216</v>
      </c>
      <c r="L1344" s="2" t="s">
        <v>8217</v>
      </c>
      <c r="M1344" s="2" t="s">
        <v>8218</v>
      </c>
    </row>
    <row r="1345" spans="1:13">
      <c r="A1345">
        <v>0</v>
      </c>
      <c r="B1345">
        <v>0</v>
      </c>
      <c r="C1345">
        <v>0</v>
      </c>
      <c r="D1345">
        <f t="shared" si="20"/>
        <v>0</v>
      </c>
      <c r="E1345" t="s">
        <v>917</v>
      </c>
      <c r="F1345" s="2" t="s">
        <v>917</v>
      </c>
      <c r="G1345" s="2" t="s">
        <v>8219</v>
      </c>
      <c r="H1345" s="2" t="s">
        <v>8220</v>
      </c>
      <c r="I1345" s="2" t="s">
        <v>6523</v>
      </c>
      <c r="J1345" s="2" t="s">
        <v>6524</v>
      </c>
      <c r="K1345" s="2" t="s">
        <v>8221</v>
      </c>
      <c r="L1345" s="2" t="s">
        <v>8222</v>
      </c>
      <c r="M1345" s="2" t="s">
        <v>8223</v>
      </c>
    </row>
    <row r="1346" spans="1:13">
      <c r="A1346">
        <v>0</v>
      </c>
      <c r="B1346">
        <v>0</v>
      </c>
      <c r="C1346">
        <v>0</v>
      </c>
      <c r="D1346">
        <f t="shared" ref="D1346:D1409" si="21">MEDIAN(A1346:C1346)</f>
        <v>0</v>
      </c>
      <c r="E1346" t="s">
        <v>918</v>
      </c>
      <c r="F1346" s="2" t="s">
        <v>918</v>
      </c>
      <c r="G1346" s="2" t="s">
        <v>8224</v>
      </c>
      <c r="H1346" s="2" t="s">
        <v>8225</v>
      </c>
      <c r="I1346" s="2" t="s">
        <v>8226</v>
      </c>
      <c r="J1346" s="2" t="s">
        <v>8227</v>
      </c>
      <c r="K1346" s="2" t="s">
        <v>2519</v>
      </c>
      <c r="L1346" s="2" t="s">
        <v>8228</v>
      </c>
      <c r="M1346" s="2" t="s">
        <v>8229</v>
      </c>
    </row>
    <row r="1347" spans="1:13">
      <c r="A1347">
        <v>0</v>
      </c>
      <c r="B1347">
        <v>0</v>
      </c>
      <c r="C1347">
        <v>0</v>
      </c>
      <c r="D1347">
        <f t="shared" si="21"/>
        <v>0</v>
      </c>
      <c r="E1347" t="s">
        <v>919</v>
      </c>
      <c r="F1347" s="2" t="s">
        <v>919</v>
      </c>
      <c r="G1347" s="2" t="s">
        <v>8230</v>
      </c>
      <c r="H1347" s="2" t="s">
        <v>8231</v>
      </c>
      <c r="I1347" s="2" t="s">
        <v>8232</v>
      </c>
      <c r="J1347" s="2" t="s">
        <v>4324</v>
      </c>
      <c r="K1347" s="2" t="s">
        <v>8233</v>
      </c>
      <c r="L1347" s="2" t="s">
        <v>8234</v>
      </c>
      <c r="M1347" s="2" t="s">
        <v>8235</v>
      </c>
    </row>
    <row r="1348" spans="1:13">
      <c r="A1348">
        <v>0</v>
      </c>
      <c r="B1348">
        <v>0</v>
      </c>
      <c r="C1348">
        <v>0</v>
      </c>
      <c r="D1348">
        <f t="shared" si="21"/>
        <v>0</v>
      </c>
      <c r="E1348" t="s">
        <v>922</v>
      </c>
      <c r="F1348" s="2" t="s">
        <v>922</v>
      </c>
      <c r="G1348" s="2" t="s">
        <v>8247</v>
      </c>
      <c r="H1348" s="2" t="s">
        <v>8248</v>
      </c>
      <c r="I1348" s="2" t="s">
        <v>8249</v>
      </c>
      <c r="J1348" s="2" t="s">
        <v>4520</v>
      </c>
      <c r="K1348" s="2" t="s">
        <v>4521</v>
      </c>
      <c r="L1348" s="2" t="s">
        <v>8250</v>
      </c>
      <c r="M1348" s="2" t="s">
        <v>8251</v>
      </c>
    </row>
    <row r="1349" spans="1:13">
      <c r="A1349">
        <v>0</v>
      </c>
      <c r="B1349">
        <v>0</v>
      </c>
      <c r="C1349">
        <v>0</v>
      </c>
      <c r="D1349">
        <f t="shared" si="21"/>
        <v>0</v>
      </c>
      <c r="E1349" t="s">
        <v>924</v>
      </c>
      <c r="F1349" s="2" t="s">
        <v>924</v>
      </c>
      <c r="G1349" s="2" t="s">
        <v>8259</v>
      </c>
      <c r="H1349" s="2" t="s">
        <v>8260</v>
      </c>
      <c r="I1349" s="2" t="s">
        <v>8261</v>
      </c>
      <c r="J1349" s="2" t="s">
        <v>2775</v>
      </c>
      <c r="K1349" s="2" t="s">
        <v>2586</v>
      </c>
      <c r="L1349" s="2" t="s">
        <v>8262</v>
      </c>
      <c r="M1349" s="2" t="s">
        <v>8263</v>
      </c>
    </row>
    <row r="1350" spans="1:13">
      <c r="A1350">
        <v>0</v>
      </c>
      <c r="B1350">
        <v>0</v>
      </c>
      <c r="C1350">
        <v>0</v>
      </c>
      <c r="D1350">
        <f t="shared" si="21"/>
        <v>0</v>
      </c>
      <c r="E1350" t="s">
        <v>925</v>
      </c>
      <c r="F1350" s="2" t="s">
        <v>925</v>
      </c>
      <c r="G1350" s="2" t="s">
        <v>8264</v>
      </c>
      <c r="H1350" s="2" t="s">
        <v>8265</v>
      </c>
      <c r="I1350" s="2" t="s">
        <v>8266</v>
      </c>
      <c r="J1350" s="2" t="s">
        <v>8267</v>
      </c>
      <c r="K1350" s="2" t="s">
        <v>2898</v>
      </c>
      <c r="L1350" s="2" t="s">
        <v>8268</v>
      </c>
      <c r="M1350" s="2" t="s">
        <v>8269</v>
      </c>
    </row>
    <row r="1351" spans="1:13">
      <c r="A1351">
        <v>13427000</v>
      </c>
      <c r="B1351">
        <v>0</v>
      </c>
      <c r="C1351">
        <v>0</v>
      </c>
      <c r="D1351">
        <f t="shared" si="21"/>
        <v>0</v>
      </c>
      <c r="E1351" t="s">
        <v>926</v>
      </c>
      <c r="F1351" s="2" t="s">
        <v>926</v>
      </c>
      <c r="G1351" s="2" t="s">
        <v>8270</v>
      </c>
      <c r="H1351" s="2" t="s">
        <v>8271</v>
      </c>
      <c r="I1351" s="2" t="s">
        <v>8272</v>
      </c>
      <c r="J1351" s="2" t="s">
        <v>8273</v>
      </c>
      <c r="K1351" s="2" t="s">
        <v>8274</v>
      </c>
      <c r="L1351" s="2" t="s">
        <v>8275</v>
      </c>
      <c r="M1351" s="2" t="s">
        <v>8276</v>
      </c>
    </row>
    <row r="1352" spans="1:13">
      <c r="A1352">
        <v>0</v>
      </c>
      <c r="B1352">
        <v>0</v>
      </c>
      <c r="C1352">
        <v>0</v>
      </c>
      <c r="D1352">
        <f t="shared" si="21"/>
        <v>0</v>
      </c>
      <c r="E1352" t="s">
        <v>928</v>
      </c>
      <c r="F1352" s="2" t="s">
        <v>928</v>
      </c>
      <c r="G1352" s="2" t="s">
        <v>8282</v>
      </c>
      <c r="H1352" s="2" t="s">
        <v>8283</v>
      </c>
      <c r="I1352" s="2" t="s">
        <v>8284</v>
      </c>
      <c r="J1352" s="2" t="s">
        <v>2539</v>
      </c>
      <c r="K1352" s="2" t="s">
        <v>2931</v>
      </c>
      <c r="L1352" s="2" t="s">
        <v>8285</v>
      </c>
      <c r="M1352" s="2" t="s">
        <v>8286</v>
      </c>
    </row>
    <row r="1353" spans="1:13">
      <c r="A1353">
        <v>0</v>
      </c>
      <c r="B1353">
        <v>0</v>
      </c>
      <c r="C1353">
        <v>0</v>
      </c>
      <c r="D1353">
        <f t="shared" si="21"/>
        <v>0</v>
      </c>
      <c r="E1353" t="s">
        <v>929</v>
      </c>
      <c r="F1353" s="2" t="s">
        <v>929</v>
      </c>
      <c r="G1353" s="2" t="s">
        <v>8287</v>
      </c>
      <c r="H1353" s="2" t="s">
        <v>8288</v>
      </c>
      <c r="I1353" s="2" t="s">
        <v>8289</v>
      </c>
      <c r="J1353" s="2" t="s">
        <v>2816</v>
      </c>
      <c r="K1353" s="2" t="s">
        <v>8290</v>
      </c>
      <c r="L1353" s="2" t="s">
        <v>8291</v>
      </c>
      <c r="M1353" s="2" t="s">
        <v>8292</v>
      </c>
    </row>
    <row r="1354" spans="1:13">
      <c r="A1354">
        <v>0</v>
      </c>
      <c r="B1354">
        <v>0</v>
      </c>
      <c r="C1354">
        <v>0</v>
      </c>
      <c r="D1354">
        <f t="shared" si="21"/>
        <v>0</v>
      </c>
      <c r="E1354" t="s">
        <v>930</v>
      </c>
      <c r="F1354" s="2" t="s">
        <v>930</v>
      </c>
      <c r="G1354" s="2" t="s">
        <v>8293</v>
      </c>
      <c r="H1354" s="2" t="s">
        <v>8294</v>
      </c>
      <c r="I1354" s="2" t="s">
        <v>8295</v>
      </c>
      <c r="J1354" s="2" t="s">
        <v>3358</v>
      </c>
      <c r="K1354" s="2" t="s">
        <v>8296</v>
      </c>
      <c r="L1354" s="2" t="s">
        <v>8297</v>
      </c>
      <c r="M1354" s="2" t="s">
        <v>8298</v>
      </c>
    </row>
    <row r="1355" spans="1:13">
      <c r="A1355">
        <v>0</v>
      </c>
      <c r="B1355">
        <v>0</v>
      </c>
      <c r="C1355">
        <v>0</v>
      </c>
      <c r="D1355">
        <f t="shared" si="21"/>
        <v>0</v>
      </c>
      <c r="E1355" t="s">
        <v>932</v>
      </c>
      <c r="F1355" s="2" t="s">
        <v>932</v>
      </c>
      <c r="G1355" s="2" t="s">
        <v>8306</v>
      </c>
      <c r="H1355" s="2" t="s">
        <v>8307</v>
      </c>
      <c r="I1355" s="2" t="s">
        <v>2491</v>
      </c>
      <c r="J1355" s="2" t="s">
        <v>3031</v>
      </c>
      <c r="K1355" s="2" t="s">
        <v>4954</v>
      </c>
      <c r="L1355" s="2" t="s">
        <v>5286</v>
      </c>
      <c r="M1355" s="2" t="s">
        <v>8308</v>
      </c>
    </row>
    <row r="1356" spans="1:13">
      <c r="A1356">
        <v>0</v>
      </c>
      <c r="B1356">
        <v>0</v>
      </c>
      <c r="C1356">
        <v>0</v>
      </c>
      <c r="D1356">
        <f t="shared" si="21"/>
        <v>0</v>
      </c>
      <c r="E1356" t="s">
        <v>934</v>
      </c>
      <c r="F1356" s="2" t="s">
        <v>934</v>
      </c>
      <c r="G1356" s="2" t="s">
        <v>8316</v>
      </c>
      <c r="H1356" s="2" t="s">
        <v>8317</v>
      </c>
      <c r="I1356" s="2" t="s">
        <v>2491</v>
      </c>
      <c r="J1356" s="2" t="s">
        <v>2877</v>
      </c>
      <c r="K1356" s="2" t="s">
        <v>2878</v>
      </c>
      <c r="L1356" s="2" t="s">
        <v>3435</v>
      </c>
      <c r="M1356" s="2" t="s">
        <v>8318</v>
      </c>
    </row>
    <row r="1357" spans="1:13">
      <c r="A1357">
        <v>0</v>
      </c>
      <c r="B1357">
        <v>0</v>
      </c>
      <c r="C1357">
        <v>0</v>
      </c>
      <c r="D1357">
        <f t="shared" si="21"/>
        <v>0</v>
      </c>
      <c r="E1357" t="s">
        <v>935</v>
      </c>
      <c r="F1357" s="2" t="s">
        <v>935</v>
      </c>
      <c r="G1357" s="2" t="s">
        <v>8319</v>
      </c>
      <c r="H1357" s="2" t="s">
        <v>8320</v>
      </c>
      <c r="I1357" s="2" t="s">
        <v>8321</v>
      </c>
      <c r="J1357" s="2" t="s">
        <v>3211</v>
      </c>
      <c r="K1357" s="2" t="s">
        <v>6735</v>
      </c>
      <c r="L1357" s="2" t="s">
        <v>8322</v>
      </c>
      <c r="M1357" s="2" t="s">
        <v>8323</v>
      </c>
    </row>
    <row r="1358" spans="1:13">
      <c r="A1358">
        <v>0</v>
      </c>
      <c r="B1358">
        <v>0</v>
      </c>
      <c r="C1358">
        <v>0</v>
      </c>
      <c r="D1358">
        <f t="shared" si="21"/>
        <v>0</v>
      </c>
      <c r="E1358" t="s">
        <v>936</v>
      </c>
      <c r="F1358" s="2" t="s">
        <v>936</v>
      </c>
      <c r="G1358" s="2" t="s">
        <v>8324</v>
      </c>
      <c r="H1358" s="2" t="s">
        <v>8325</v>
      </c>
      <c r="I1358" s="2" t="s">
        <v>8326</v>
      </c>
      <c r="J1358" s="2" t="s">
        <v>8142</v>
      </c>
      <c r="K1358" s="2" t="s">
        <v>8327</v>
      </c>
      <c r="L1358" s="2" t="s">
        <v>8328</v>
      </c>
      <c r="M1358" s="2" t="s">
        <v>8329</v>
      </c>
    </row>
    <row r="1359" spans="1:13">
      <c r="A1359">
        <v>0</v>
      </c>
      <c r="B1359">
        <v>0</v>
      </c>
      <c r="C1359">
        <v>0</v>
      </c>
      <c r="D1359">
        <f t="shared" si="21"/>
        <v>0</v>
      </c>
      <c r="E1359" t="s">
        <v>942</v>
      </c>
      <c r="F1359" s="2" t="s">
        <v>942</v>
      </c>
      <c r="G1359" s="2" t="s">
        <v>8360</v>
      </c>
      <c r="H1359" s="2" t="s">
        <v>8361</v>
      </c>
      <c r="I1359" s="2" t="s">
        <v>8362</v>
      </c>
      <c r="J1359" s="2" t="s">
        <v>8363</v>
      </c>
      <c r="K1359" s="2" t="s">
        <v>8364</v>
      </c>
      <c r="L1359" s="2" t="s">
        <v>8365</v>
      </c>
      <c r="M1359" s="2" t="s">
        <v>8366</v>
      </c>
    </row>
    <row r="1360" spans="1:13">
      <c r="A1360">
        <v>0</v>
      </c>
      <c r="B1360">
        <v>0</v>
      </c>
      <c r="C1360">
        <v>0</v>
      </c>
      <c r="D1360">
        <f t="shared" si="21"/>
        <v>0</v>
      </c>
      <c r="E1360" t="s">
        <v>944</v>
      </c>
      <c r="F1360" s="2" t="s">
        <v>944</v>
      </c>
      <c r="G1360" s="2" t="s">
        <v>8374</v>
      </c>
      <c r="H1360" s="2" t="s">
        <v>8375</v>
      </c>
      <c r="I1360" s="2" t="s">
        <v>8376</v>
      </c>
      <c r="J1360" s="2" t="s">
        <v>8377</v>
      </c>
      <c r="K1360" s="2" t="s">
        <v>2593</v>
      </c>
      <c r="L1360" s="2" t="s">
        <v>8378</v>
      </c>
      <c r="M1360" s="2" t="s">
        <v>8379</v>
      </c>
    </row>
    <row r="1361" spans="1:13">
      <c r="A1361">
        <v>0</v>
      </c>
      <c r="B1361">
        <v>0</v>
      </c>
      <c r="C1361">
        <v>0</v>
      </c>
      <c r="D1361">
        <f t="shared" si="21"/>
        <v>0</v>
      </c>
      <c r="E1361" t="s">
        <v>946</v>
      </c>
      <c r="F1361" s="2" t="s">
        <v>946</v>
      </c>
      <c r="G1361" s="2" t="s">
        <v>8384</v>
      </c>
      <c r="H1361" s="2" t="s">
        <v>8385</v>
      </c>
      <c r="I1361" s="2" t="s">
        <v>8386</v>
      </c>
      <c r="J1361" s="2" t="s">
        <v>8387</v>
      </c>
      <c r="K1361" s="2" t="s">
        <v>3166</v>
      </c>
      <c r="L1361" s="2" t="s">
        <v>8388</v>
      </c>
      <c r="M1361" s="2" t="s">
        <v>8389</v>
      </c>
    </row>
    <row r="1362" spans="1:13">
      <c r="A1362">
        <v>0</v>
      </c>
      <c r="B1362">
        <v>0</v>
      </c>
      <c r="C1362">
        <v>0</v>
      </c>
      <c r="D1362">
        <f t="shared" si="21"/>
        <v>0</v>
      </c>
      <c r="E1362" t="s">
        <v>950</v>
      </c>
      <c r="F1362" s="2" t="s">
        <v>950</v>
      </c>
      <c r="G1362" s="2" t="s">
        <v>8406</v>
      </c>
      <c r="H1362" s="2" t="s">
        <v>8407</v>
      </c>
      <c r="I1362" s="2" t="s">
        <v>8408</v>
      </c>
      <c r="J1362" s="2" t="s">
        <v>2717</v>
      </c>
      <c r="K1362" s="2" t="s">
        <v>3391</v>
      </c>
      <c r="L1362" s="2" t="s">
        <v>8409</v>
      </c>
      <c r="M1362" s="2" t="s">
        <v>8410</v>
      </c>
    </row>
    <row r="1363" spans="1:13">
      <c r="A1363">
        <v>0</v>
      </c>
      <c r="B1363">
        <v>0</v>
      </c>
      <c r="C1363">
        <v>4923300</v>
      </c>
      <c r="D1363">
        <f t="shared" si="21"/>
        <v>0</v>
      </c>
      <c r="E1363" t="s">
        <v>951</v>
      </c>
      <c r="F1363" s="2" t="s">
        <v>951</v>
      </c>
      <c r="G1363" s="2" t="s">
        <v>8411</v>
      </c>
      <c r="H1363" s="2" t="s">
        <v>8412</v>
      </c>
      <c r="I1363" s="2" t="s">
        <v>8413</v>
      </c>
      <c r="J1363" s="2" t="s">
        <v>8414</v>
      </c>
      <c r="K1363" s="2" t="s">
        <v>8415</v>
      </c>
      <c r="L1363" s="2" t="s">
        <v>8416</v>
      </c>
      <c r="M1363" s="2" t="s">
        <v>8417</v>
      </c>
    </row>
    <row r="1364" spans="1:13">
      <c r="A1364">
        <v>0</v>
      </c>
      <c r="B1364">
        <v>0</v>
      </c>
      <c r="C1364">
        <v>0</v>
      </c>
      <c r="D1364">
        <f t="shared" si="21"/>
        <v>0</v>
      </c>
      <c r="E1364" t="s">
        <v>952</v>
      </c>
      <c r="F1364" s="2" t="s">
        <v>952</v>
      </c>
      <c r="G1364" s="2" t="s">
        <v>8418</v>
      </c>
      <c r="H1364" s="2" t="s">
        <v>8419</v>
      </c>
      <c r="I1364" s="2" t="s">
        <v>8420</v>
      </c>
      <c r="J1364" s="2" t="s">
        <v>8421</v>
      </c>
      <c r="K1364" s="2" t="s">
        <v>8422</v>
      </c>
      <c r="L1364" s="2" t="s">
        <v>8423</v>
      </c>
      <c r="M1364" s="2" t="s">
        <v>8424</v>
      </c>
    </row>
    <row r="1365" spans="1:13">
      <c r="A1365">
        <v>0</v>
      </c>
      <c r="B1365">
        <v>0</v>
      </c>
      <c r="C1365">
        <v>0</v>
      </c>
      <c r="D1365">
        <f t="shared" si="21"/>
        <v>0</v>
      </c>
      <c r="E1365" t="s">
        <v>954</v>
      </c>
      <c r="F1365" s="2" t="s">
        <v>954</v>
      </c>
      <c r="G1365" s="2" t="s">
        <v>8431</v>
      </c>
      <c r="H1365" s="2" t="s">
        <v>954</v>
      </c>
      <c r="I1365" s="2" t="s">
        <v>2519</v>
      </c>
      <c r="J1365" s="2" t="s">
        <v>8432</v>
      </c>
      <c r="K1365" s="2" t="s">
        <v>2519</v>
      </c>
      <c r="L1365" s="2" t="s">
        <v>8432</v>
      </c>
      <c r="M1365" s="2" t="s">
        <v>8433</v>
      </c>
    </row>
    <row r="1366" spans="1:13">
      <c r="A1366">
        <v>0</v>
      </c>
      <c r="B1366">
        <v>0</v>
      </c>
      <c r="C1366">
        <v>0</v>
      </c>
      <c r="D1366">
        <f t="shared" si="21"/>
        <v>0</v>
      </c>
      <c r="E1366" t="s">
        <v>955</v>
      </c>
      <c r="F1366" s="2" t="s">
        <v>955</v>
      </c>
      <c r="G1366" s="2" t="s">
        <v>8434</v>
      </c>
      <c r="H1366" s="2" t="s">
        <v>8435</v>
      </c>
      <c r="I1366" s="2" t="s">
        <v>8436</v>
      </c>
      <c r="J1366" s="2" t="s">
        <v>2539</v>
      </c>
      <c r="K1366" s="2" t="s">
        <v>2519</v>
      </c>
      <c r="L1366" s="2" t="s">
        <v>8437</v>
      </c>
      <c r="M1366" s="2" t="s">
        <v>8438</v>
      </c>
    </row>
    <row r="1367" spans="1:13">
      <c r="A1367">
        <v>0</v>
      </c>
      <c r="B1367">
        <v>0</v>
      </c>
      <c r="C1367">
        <v>0</v>
      </c>
      <c r="D1367">
        <f t="shared" si="21"/>
        <v>0</v>
      </c>
      <c r="E1367" t="s">
        <v>956</v>
      </c>
      <c r="F1367" s="2" t="s">
        <v>956</v>
      </c>
      <c r="G1367" s="2" t="s">
        <v>8439</v>
      </c>
      <c r="H1367" s="2" t="s">
        <v>8440</v>
      </c>
      <c r="I1367" s="2" t="s">
        <v>2519</v>
      </c>
      <c r="J1367" s="2" t="s">
        <v>2673</v>
      </c>
      <c r="K1367" s="2" t="s">
        <v>7810</v>
      </c>
      <c r="L1367" s="2" t="s">
        <v>2673</v>
      </c>
      <c r="M1367" s="2" t="s">
        <v>8441</v>
      </c>
    </row>
    <row r="1368" spans="1:13">
      <c r="A1368">
        <v>0</v>
      </c>
      <c r="B1368">
        <v>0</v>
      </c>
      <c r="C1368">
        <v>0</v>
      </c>
      <c r="D1368">
        <f t="shared" si="21"/>
        <v>0</v>
      </c>
      <c r="E1368" t="s">
        <v>957</v>
      </c>
      <c r="F1368" s="2" t="s">
        <v>957</v>
      </c>
      <c r="G1368" s="2" t="s">
        <v>8442</v>
      </c>
      <c r="H1368" s="2" t="s">
        <v>8443</v>
      </c>
      <c r="I1368" s="2" t="s">
        <v>8444</v>
      </c>
      <c r="J1368" s="2" t="s">
        <v>8445</v>
      </c>
      <c r="K1368" s="2" t="s">
        <v>3940</v>
      </c>
      <c r="L1368" s="2" t="s">
        <v>8446</v>
      </c>
      <c r="M1368" s="2" t="s">
        <v>8447</v>
      </c>
    </row>
    <row r="1369" spans="1:13">
      <c r="A1369">
        <v>0</v>
      </c>
      <c r="B1369">
        <v>0</v>
      </c>
      <c r="C1369">
        <v>0</v>
      </c>
      <c r="D1369">
        <f t="shared" si="21"/>
        <v>0</v>
      </c>
      <c r="E1369" t="s">
        <v>958</v>
      </c>
      <c r="F1369" s="2" t="s">
        <v>958</v>
      </c>
      <c r="G1369" s="2" t="s">
        <v>8448</v>
      </c>
      <c r="H1369" s="2" t="s">
        <v>8449</v>
      </c>
      <c r="I1369" s="2" t="s">
        <v>8450</v>
      </c>
      <c r="J1369" s="2" t="s">
        <v>8451</v>
      </c>
      <c r="K1369" s="2" t="s">
        <v>8452</v>
      </c>
      <c r="L1369" s="2" t="s">
        <v>8453</v>
      </c>
      <c r="M1369" s="2" t="s">
        <v>8454</v>
      </c>
    </row>
    <row r="1370" spans="1:13">
      <c r="A1370">
        <v>0</v>
      </c>
      <c r="B1370">
        <v>0</v>
      </c>
      <c r="C1370">
        <v>0</v>
      </c>
      <c r="D1370">
        <f t="shared" si="21"/>
        <v>0</v>
      </c>
      <c r="E1370" t="s">
        <v>959</v>
      </c>
      <c r="F1370" s="2" t="s">
        <v>959</v>
      </c>
      <c r="G1370" s="2" t="s">
        <v>8455</v>
      </c>
      <c r="H1370" s="2" t="s">
        <v>8456</v>
      </c>
      <c r="I1370" s="2" t="s">
        <v>8457</v>
      </c>
      <c r="J1370" s="2" t="s">
        <v>8458</v>
      </c>
      <c r="K1370" s="2" t="s">
        <v>2804</v>
      </c>
      <c r="L1370" s="2" t="s">
        <v>8459</v>
      </c>
      <c r="M1370" s="2" t="s">
        <v>8460</v>
      </c>
    </row>
    <row r="1371" spans="1:13">
      <c r="A1371">
        <v>0</v>
      </c>
      <c r="B1371">
        <v>0</v>
      </c>
      <c r="C1371">
        <v>0</v>
      </c>
      <c r="D1371">
        <f t="shared" si="21"/>
        <v>0</v>
      </c>
      <c r="E1371" t="s">
        <v>960</v>
      </c>
      <c r="F1371" s="2" t="s">
        <v>960</v>
      </c>
      <c r="G1371" s="2" t="s">
        <v>8461</v>
      </c>
      <c r="H1371" s="2" t="s">
        <v>8462</v>
      </c>
      <c r="I1371" s="2" t="s">
        <v>6433</v>
      </c>
      <c r="J1371" s="2" t="s">
        <v>8463</v>
      </c>
      <c r="K1371" s="2" t="s">
        <v>2931</v>
      </c>
      <c r="L1371" s="2" t="s">
        <v>8464</v>
      </c>
      <c r="M1371" s="2" t="s">
        <v>8465</v>
      </c>
    </row>
    <row r="1372" spans="1:13">
      <c r="A1372">
        <v>0</v>
      </c>
      <c r="B1372">
        <v>0</v>
      </c>
      <c r="C1372">
        <v>0</v>
      </c>
      <c r="D1372">
        <f t="shared" si="21"/>
        <v>0</v>
      </c>
      <c r="E1372" t="s">
        <v>961</v>
      </c>
      <c r="F1372" s="2" t="s">
        <v>961</v>
      </c>
      <c r="G1372" s="2" t="s">
        <v>8466</v>
      </c>
      <c r="H1372" s="2" t="s">
        <v>8467</v>
      </c>
      <c r="I1372" s="2" t="s">
        <v>8468</v>
      </c>
      <c r="J1372" s="2" t="s">
        <v>4122</v>
      </c>
      <c r="K1372" s="2" t="s">
        <v>8469</v>
      </c>
      <c r="L1372" s="2" t="s">
        <v>8470</v>
      </c>
      <c r="M1372" s="2" t="s">
        <v>8471</v>
      </c>
    </row>
    <row r="1373" spans="1:13">
      <c r="A1373">
        <v>0</v>
      </c>
      <c r="B1373">
        <v>0</v>
      </c>
      <c r="C1373">
        <v>0</v>
      </c>
      <c r="D1373">
        <f t="shared" si="21"/>
        <v>0</v>
      </c>
      <c r="E1373" t="s">
        <v>962</v>
      </c>
      <c r="F1373" s="2" t="s">
        <v>962</v>
      </c>
      <c r="G1373" s="2" t="s">
        <v>8472</v>
      </c>
      <c r="H1373" s="2" t="s">
        <v>8473</v>
      </c>
      <c r="I1373" s="2" t="s">
        <v>8474</v>
      </c>
      <c r="J1373" s="2" t="s">
        <v>8475</v>
      </c>
      <c r="K1373" s="2" t="s">
        <v>8476</v>
      </c>
      <c r="L1373" s="2" t="s">
        <v>8477</v>
      </c>
      <c r="M1373" s="2" t="s">
        <v>8478</v>
      </c>
    </row>
    <row r="1374" spans="1:13">
      <c r="A1374">
        <v>0</v>
      </c>
      <c r="B1374">
        <v>0</v>
      </c>
      <c r="C1374">
        <v>8536000</v>
      </c>
      <c r="D1374">
        <f t="shared" si="21"/>
        <v>0</v>
      </c>
      <c r="E1374" t="s">
        <v>963</v>
      </c>
      <c r="F1374" s="2" t="s">
        <v>963</v>
      </c>
      <c r="G1374" s="2" t="s">
        <v>8479</v>
      </c>
      <c r="H1374" s="2" t="s">
        <v>8480</v>
      </c>
      <c r="I1374" s="2" t="s">
        <v>8481</v>
      </c>
      <c r="J1374" s="2" t="s">
        <v>8482</v>
      </c>
      <c r="K1374" s="2" t="s">
        <v>8483</v>
      </c>
      <c r="L1374" s="2" t="s">
        <v>8484</v>
      </c>
      <c r="M1374" s="2" t="s">
        <v>8485</v>
      </c>
    </row>
    <row r="1375" spans="1:13">
      <c r="A1375">
        <v>0</v>
      </c>
      <c r="B1375">
        <v>0</v>
      </c>
      <c r="C1375">
        <v>0</v>
      </c>
      <c r="D1375">
        <f t="shared" si="21"/>
        <v>0</v>
      </c>
      <c r="E1375" t="s">
        <v>964</v>
      </c>
      <c r="F1375" s="2" t="s">
        <v>964</v>
      </c>
      <c r="G1375" s="2" t="s">
        <v>8486</v>
      </c>
      <c r="H1375" s="2" t="s">
        <v>8487</v>
      </c>
      <c r="I1375" s="2" t="s">
        <v>8488</v>
      </c>
      <c r="J1375" s="2" t="s">
        <v>8489</v>
      </c>
      <c r="K1375" s="2" t="s">
        <v>2540</v>
      </c>
      <c r="L1375" s="2" t="s">
        <v>8490</v>
      </c>
      <c r="M1375" s="2" t="s">
        <v>8491</v>
      </c>
    </row>
    <row r="1376" spans="1:13">
      <c r="A1376">
        <v>0</v>
      </c>
      <c r="B1376">
        <v>0</v>
      </c>
      <c r="C1376">
        <v>0</v>
      </c>
      <c r="D1376">
        <f t="shared" si="21"/>
        <v>0</v>
      </c>
      <c r="E1376" t="s">
        <v>965</v>
      </c>
      <c r="F1376" s="2" t="s">
        <v>965</v>
      </c>
      <c r="G1376" s="2" t="s">
        <v>8492</v>
      </c>
      <c r="H1376" s="2" t="s">
        <v>8493</v>
      </c>
      <c r="I1376" s="2" t="s">
        <v>7845</v>
      </c>
      <c r="J1376" s="2" t="s">
        <v>2843</v>
      </c>
      <c r="K1376" s="2" t="s">
        <v>2844</v>
      </c>
      <c r="L1376" s="2" t="s">
        <v>7846</v>
      </c>
      <c r="M1376" s="2" t="s">
        <v>8494</v>
      </c>
    </row>
    <row r="1377" spans="1:13">
      <c r="A1377">
        <v>0</v>
      </c>
      <c r="B1377">
        <v>0</v>
      </c>
      <c r="C1377">
        <v>0</v>
      </c>
      <c r="D1377">
        <f t="shared" si="21"/>
        <v>0</v>
      </c>
      <c r="E1377" t="s">
        <v>968</v>
      </c>
      <c r="F1377" s="2" t="s">
        <v>968</v>
      </c>
      <c r="G1377" s="2" t="s">
        <v>8505</v>
      </c>
      <c r="H1377" s="2" t="s">
        <v>8506</v>
      </c>
      <c r="I1377" s="2" t="s">
        <v>8507</v>
      </c>
      <c r="J1377" s="2" t="s">
        <v>8508</v>
      </c>
      <c r="K1377" s="2" t="s">
        <v>8509</v>
      </c>
      <c r="L1377" s="2" t="s">
        <v>8510</v>
      </c>
      <c r="M1377" s="2" t="s">
        <v>8511</v>
      </c>
    </row>
    <row r="1378" spans="1:13">
      <c r="A1378">
        <v>0</v>
      </c>
      <c r="B1378">
        <v>0</v>
      </c>
      <c r="C1378">
        <v>0</v>
      </c>
      <c r="D1378">
        <f t="shared" si="21"/>
        <v>0</v>
      </c>
      <c r="E1378" t="s">
        <v>970</v>
      </c>
      <c r="F1378" s="2" t="s">
        <v>970</v>
      </c>
      <c r="G1378" s="2" t="s">
        <v>8517</v>
      </c>
      <c r="H1378" s="2" t="s">
        <v>8518</v>
      </c>
      <c r="I1378" s="2" t="s">
        <v>2519</v>
      </c>
      <c r="J1378" s="2" t="s">
        <v>2673</v>
      </c>
      <c r="K1378" s="2" t="s">
        <v>2519</v>
      </c>
      <c r="L1378" s="2" t="s">
        <v>8519</v>
      </c>
      <c r="M1378" s="2" t="s">
        <v>8520</v>
      </c>
    </row>
    <row r="1379" spans="1:13">
      <c r="A1379">
        <v>0</v>
      </c>
      <c r="B1379">
        <v>0</v>
      </c>
      <c r="C1379">
        <v>0</v>
      </c>
      <c r="D1379">
        <f t="shared" si="21"/>
        <v>0</v>
      </c>
      <c r="E1379" t="s">
        <v>971</v>
      </c>
      <c r="F1379" s="2" t="s">
        <v>971</v>
      </c>
      <c r="G1379" s="2" t="s">
        <v>8521</v>
      </c>
      <c r="H1379" s="2" t="s">
        <v>8522</v>
      </c>
      <c r="I1379" s="2" t="s">
        <v>2519</v>
      </c>
      <c r="J1379" s="2" t="s">
        <v>3673</v>
      </c>
      <c r="K1379" s="2" t="s">
        <v>6572</v>
      </c>
      <c r="L1379" s="2" t="s">
        <v>8523</v>
      </c>
      <c r="M1379" s="2" t="s">
        <v>8524</v>
      </c>
    </row>
    <row r="1380" spans="1:13">
      <c r="A1380">
        <v>0</v>
      </c>
      <c r="B1380">
        <v>0</v>
      </c>
      <c r="C1380">
        <v>0</v>
      </c>
      <c r="D1380">
        <f t="shared" si="21"/>
        <v>0</v>
      </c>
      <c r="E1380" t="s">
        <v>973</v>
      </c>
      <c r="F1380" s="2" t="s">
        <v>973</v>
      </c>
      <c r="G1380" s="2" t="s">
        <v>8530</v>
      </c>
      <c r="H1380" s="2" t="s">
        <v>8531</v>
      </c>
      <c r="I1380" s="2" t="s">
        <v>8532</v>
      </c>
      <c r="J1380" s="2" t="s">
        <v>8533</v>
      </c>
      <c r="K1380" s="2" t="s">
        <v>8534</v>
      </c>
      <c r="L1380" s="2" t="s">
        <v>8535</v>
      </c>
      <c r="M1380" s="2" t="s">
        <v>8536</v>
      </c>
    </row>
    <row r="1381" spans="1:13">
      <c r="A1381">
        <v>0</v>
      </c>
      <c r="B1381">
        <v>0</v>
      </c>
      <c r="C1381">
        <v>0</v>
      </c>
      <c r="D1381">
        <f t="shared" si="21"/>
        <v>0</v>
      </c>
      <c r="E1381" t="s">
        <v>974</v>
      </c>
      <c r="F1381" s="2" t="s">
        <v>974</v>
      </c>
      <c r="G1381" s="2" t="s">
        <v>8537</v>
      </c>
      <c r="H1381" s="2" t="s">
        <v>8538</v>
      </c>
      <c r="I1381" s="2" t="s">
        <v>8539</v>
      </c>
      <c r="J1381" s="2" t="s">
        <v>2460</v>
      </c>
      <c r="K1381" s="2" t="s">
        <v>8540</v>
      </c>
      <c r="L1381" s="2" t="s">
        <v>8541</v>
      </c>
      <c r="M1381" s="2" t="s">
        <v>8542</v>
      </c>
    </row>
    <row r="1382" spans="1:13">
      <c r="A1382">
        <v>0</v>
      </c>
      <c r="B1382">
        <v>0</v>
      </c>
      <c r="C1382">
        <v>0</v>
      </c>
      <c r="D1382">
        <f t="shared" si="21"/>
        <v>0</v>
      </c>
      <c r="E1382" t="s">
        <v>975</v>
      </c>
      <c r="F1382" s="2" t="s">
        <v>975</v>
      </c>
      <c r="G1382" s="2" t="s">
        <v>8543</v>
      </c>
      <c r="H1382" s="2" t="s">
        <v>8544</v>
      </c>
      <c r="I1382" s="2" t="s">
        <v>8545</v>
      </c>
      <c r="J1382" s="2" t="s">
        <v>6314</v>
      </c>
      <c r="K1382" s="2" t="s">
        <v>6315</v>
      </c>
      <c r="L1382" s="2" t="s">
        <v>8546</v>
      </c>
      <c r="M1382" s="2" t="s">
        <v>8547</v>
      </c>
    </row>
    <row r="1383" spans="1:13">
      <c r="A1383">
        <v>0</v>
      </c>
      <c r="B1383">
        <v>0</v>
      </c>
      <c r="C1383">
        <v>0</v>
      </c>
      <c r="D1383">
        <f t="shared" si="21"/>
        <v>0</v>
      </c>
      <c r="E1383" t="s">
        <v>976</v>
      </c>
      <c r="F1383" s="2" t="s">
        <v>976</v>
      </c>
      <c r="G1383" s="2" t="s">
        <v>8548</v>
      </c>
      <c r="H1383" s="2" t="s">
        <v>8549</v>
      </c>
      <c r="I1383" s="2" t="s">
        <v>8550</v>
      </c>
      <c r="J1383" s="2" t="s">
        <v>2539</v>
      </c>
      <c r="K1383" s="2" t="s">
        <v>2519</v>
      </c>
      <c r="L1383" s="2" t="s">
        <v>8551</v>
      </c>
      <c r="M1383" s="2" t="s">
        <v>8552</v>
      </c>
    </row>
    <row r="1384" spans="1:13">
      <c r="A1384">
        <v>0</v>
      </c>
      <c r="B1384">
        <v>0</v>
      </c>
      <c r="C1384">
        <v>0</v>
      </c>
      <c r="D1384">
        <f t="shared" si="21"/>
        <v>0</v>
      </c>
      <c r="E1384" t="s">
        <v>977</v>
      </c>
      <c r="F1384" s="2" t="s">
        <v>977</v>
      </c>
      <c r="G1384" s="2" t="s">
        <v>8553</v>
      </c>
      <c r="H1384" s="2" t="s">
        <v>8554</v>
      </c>
      <c r="I1384" s="2" t="s">
        <v>8555</v>
      </c>
      <c r="J1384" s="2" t="s">
        <v>8556</v>
      </c>
      <c r="K1384" s="2" t="s">
        <v>2931</v>
      </c>
      <c r="L1384" s="2" t="s">
        <v>8557</v>
      </c>
      <c r="M1384" s="2" t="s">
        <v>8558</v>
      </c>
    </row>
    <row r="1385" spans="1:13">
      <c r="A1385">
        <v>0</v>
      </c>
      <c r="B1385">
        <v>0</v>
      </c>
      <c r="C1385">
        <v>0</v>
      </c>
      <c r="D1385">
        <f t="shared" si="21"/>
        <v>0</v>
      </c>
      <c r="E1385" t="s">
        <v>978</v>
      </c>
      <c r="F1385" s="2" t="s">
        <v>978</v>
      </c>
      <c r="G1385" s="2" t="s">
        <v>8559</v>
      </c>
      <c r="H1385" s="2" t="s">
        <v>8560</v>
      </c>
      <c r="I1385" s="2" t="s">
        <v>8561</v>
      </c>
      <c r="J1385" s="2" t="s">
        <v>8562</v>
      </c>
      <c r="K1385" s="2" t="s">
        <v>8563</v>
      </c>
      <c r="L1385" s="2" t="s">
        <v>8564</v>
      </c>
      <c r="M1385" s="2" t="s">
        <v>8565</v>
      </c>
    </row>
    <row r="1386" spans="1:13">
      <c r="A1386">
        <v>536440</v>
      </c>
      <c r="B1386">
        <v>0</v>
      </c>
      <c r="C1386">
        <v>0</v>
      </c>
      <c r="D1386">
        <f t="shared" si="21"/>
        <v>0</v>
      </c>
      <c r="E1386" t="s">
        <v>980</v>
      </c>
      <c r="F1386" s="2" t="s">
        <v>980</v>
      </c>
      <c r="G1386" s="2" t="s">
        <v>8571</v>
      </c>
      <c r="H1386" s="2" t="s">
        <v>8572</v>
      </c>
      <c r="I1386" s="2" t="s">
        <v>8573</v>
      </c>
      <c r="J1386" s="2" t="s">
        <v>2460</v>
      </c>
      <c r="K1386" s="2" t="s">
        <v>2474</v>
      </c>
      <c r="L1386" s="2" t="s">
        <v>8574</v>
      </c>
      <c r="M1386" s="2" t="s">
        <v>8575</v>
      </c>
    </row>
    <row r="1387" spans="1:13">
      <c r="A1387">
        <v>0</v>
      </c>
      <c r="B1387">
        <v>0</v>
      </c>
      <c r="C1387">
        <v>0</v>
      </c>
      <c r="D1387">
        <f t="shared" si="21"/>
        <v>0</v>
      </c>
      <c r="E1387" t="s">
        <v>981</v>
      </c>
      <c r="F1387" s="2" t="s">
        <v>981</v>
      </c>
      <c r="G1387" s="2" t="s">
        <v>8576</v>
      </c>
      <c r="H1387" s="2" t="s">
        <v>8577</v>
      </c>
      <c r="I1387" s="2" t="s">
        <v>3154</v>
      </c>
      <c r="J1387" s="2" t="s">
        <v>2539</v>
      </c>
      <c r="K1387" s="2" t="s">
        <v>2540</v>
      </c>
      <c r="L1387" s="2" t="s">
        <v>8578</v>
      </c>
      <c r="M1387" s="2" t="s">
        <v>8579</v>
      </c>
    </row>
    <row r="1388" spans="1:13">
      <c r="A1388">
        <v>0</v>
      </c>
      <c r="B1388">
        <v>0</v>
      </c>
      <c r="C1388">
        <v>0</v>
      </c>
      <c r="D1388">
        <f t="shared" si="21"/>
        <v>0</v>
      </c>
      <c r="E1388" t="s">
        <v>982</v>
      </c>
      <c r="F1388" s="2" t="s">
        <v>982</v>
      </c>
      <c r="G1388" s="2" t="s">
        <v>8580</v>
      </c>
      <c r="H1388" s="2" t="s">
        <v>8581</v>
      </c>
      <c r="I1388" s="2" t="s">
        <v>8582</v>
      </c>
      <c r="J1388" s="2" t="s">
        <v>2911</v>
      </c>
      <c r="K1388" s="2" t="s">
        <v>4380</v>
      </c>
      <c r="L1388" s="2" t="s">
        <v>8583</v>
      </c>
      <c r="M1388" s="2" t="s">
        <v>8584</v>
      </c>
    </row>
    <row r="1389" spans="1:13">
      <c r="A1389">
        <v>0</v>
      </c>
      <c r="B1389">
        <v>0</v>
      </c>
      <c r="C1389">
        <v>0</v>
      </c>
      <c r="D1389">
        <f t="shared" si="21"/>
        <v>0</v>
      </c>
      <c r="E1389" t="s">
        <v>983</v>
      </c>
      <c r="F1389" s="2" t="s">
        <v>983</v>
      </c>
      <c r="G1389" s="2" t="s">
        <v>8585</v>
      </c>
      <c r="H1389" s="2" t="s">
        <v>8586</v>
      </c>
      <c r="I1389" s="2" t="s">
        <v>8587</v>
      </c>
      <c r="J1389" s="2" t="s">
        <v>8588</v>
      </c>
      <c r="K1389" s="2" t="s">
        <v>8589</v>
      </c>
      <c r="L1389" s="2" t="s">
        <v>8590</v>
      </c>
      <c r="M1389" s="2" t="s">
        <v>8591</v>
      </c>
    </row>
    <row r="1390" spans="1:13">
      <c r="A1390">
        <v>0</v>
      </c>
      <c r="B1390">
        <v>0</v>
      </c>
      <c r="C1390">
        <v>0</v>
      </c>
      <c r="D1390">
        <f t="shared" si="21"/>
        <v>0</v>
      </c>
      <c r="E1390" t="s">
        <v>985</v>
      </c>
      <c r="F1390" s="2" t="s">
        <v>985</v>
      </c>
      <c r="G1390" s="2" t="s">
        <v>8597</v>
      </c>
      <c r="H1390" s="2" t="s">
        <v>8598</v>
      </c>
      <c r="I1390" s="2" t="s">
        <v>8599</v>
      </c>
      <c r="J1390" s="2" t="s">
        <v>2816</v>
      </c>
      <c r="K1390" s="2" t="s">
        <v>8600</v>
      </c>
      <c r="L1390" s="2" t="s">
        <v>8601</v>
      </c>
      <c r="M1390" s="2" t="s">
        <v>8602</v>
      </c>
    </row>
    <row r="1391" spans="1:13">
      <c r="A1391">
        <v>0</v>
      </c>
      <c r="B1391">
        <v>0</v>
      </c>
      <c r="C1391">
        <v>0</v>
      </c>
      <c r="D1391">
        <f t="shared" si="21"/>
        <v>0</v>
      </c>
      <c r="E1391" t="s">
        <v>986</v>
      </c>
      <c r="F1391" s="2" t="s">
        <v>986</v>
      </c>
      <c r="G1391" s="2" t="s">
        <v>8603</v>
      </c>
      <c r="H1391" s="2" t="s">
        <v>8604</v>
      </c>
      <c r="I1391" s="2" t="s">
        <v>8605</v>
      </c>
      <c r="J1391" s="2" t="s">
        <v>8606</v>
      </c>
      <c r="K1391" s="2" t="s">
        <v>8607</v>
      </c>
      <c r="L1391" s="2" t="s">
        <v>8608</v>
      </c>
      <c r="M1391" s="2" t="s">
        <v>8609</v>
      </c>
    </row>
    <row r="1392" spans="1:13">
      <c r="A1392">
        <v>0</v>
      </c>
      <c r="B1392">
        <v>0</v>
      </c>
      <c r="C1392">
        <v>0</v>
      </c>
      <c r="D1392">
        <f t="shared" si="21"/>
        <v>0</v>
      </c>
      <c r="E1392" t="s">
        <v>987</v>
      </c>
      <c r="F1392" s="2" t="s">
        <v>987</v>
      </c>
      <c r="G1392" s="2" t="s">
        <v>8610</v>
      </c>
      <c r="H1392" s="2" t="s">
        <v>8611</v>
      </c>
      <c r="I1392" s="2" t="s">
        <v>8612</v>
      </c>
      <c r="J1392" s="2" t="s">
        <v>3429</v>
      </c>
      <c r="K1392" s="2" t="s">
        <v>8290</v>
      </c>
      <c r="L1392" s="2" t="s">
        <v>8613</v>
      </c>
      <c r="M1392" s="2" t="s">
        <v>8614</v>
      </c>
    </row>
    <row r="1393" spans="1:13">
      <c r="A1393">
        <v>0</v>
      </c>
      <c r="B1393">
        <v>0</v>
      </c>
      <c r="C1393">
        <v>0</v>
      </c>
      <c r="D1393">
        <f t="shared" si="21"/>
        <v>0</v>
      </c>
      <c r="E1393" t="s">
        <v>989</v>
      </c>
      <c r="F1393" s="2" t="s">
        <v>989</v>
      </c>
      <c r="G1393" s="2" t="s">
        <v>8621</v>
      </c>
      <c r="H1393" s="2" t="s">
        <v>8622</v>
      </c>
      <c r="I1393" s="2" t="s">
        <v>8623</v>
      </c>
      <c r="J1393" s="2" t="s">
        <v>8624</v>
      </c>
      <c r="K1393" s="2" t="s">
        <v>2540</v>
      </c>
      <c r="L1393" s="2" t="s">
        <v>8625</v>
      </c>
      <c r="M1393" s="2" t="s">
        <v>8626</v>
      </c>
    </row>
    <row r="1394" spans="1:13">
      <c r="A1394">
        <v>0</v>
      </c>
      <c r="B1394">
        <v>0</v>
      </c>
      <c r="C1394">
        <v>0</v>
      </c>
      <c r="D1394">
        <f t="shared" si="21"/>
        <v>0</v>
      </c>
      <c r="E1394" t="s">
        <v>990</v>
      </c>
      <c r="F1394" s="2" t="s">
        <v>990</v>
      </c>
      <c r="G1394" s="2" t="s">
        <v>8627</v>
      </c>
      <c r="H1394" s="2" t="s">
        <v>8628</v>
      </c>
      <c r="I1394" s="2" t="s">
        <v>2519</v>
      </c>
      <c r="J1394" s="2" t="s">
        <v>2532</v>
      </c>
      <c r="K1394" s="2" t="s">
        <v>8629</v>
      </c>
      <c r="L1394" s="2" t="s">
        <v>2532</v>
      </c>
      <c r="M1394" s="2" t="s">
        <v>8630</v>
      </c>
    </row>
    <row r="1395" spans="1:13">
      <c r="A1395">
        <v>0</v>
      </c>
      <c r="B1395">
        <v>0</v>
      </c>
      <c r="C1395">
        <v>0</v>
      </c>
      <c r="D1395">
        <f t="shared" si="21"/>
        <v>0</v>
      </c>
      <c r="E1395" t="s">
        <v>991</v>
      </c>
      <c r="F1395" s="2" t="s">
        <v>991</v>
      </c>
      <c r="G1395" s="2" t="s">
        <v>8631</v>
      </c>
      <c r="H1395" s="2" t="s">
        <v>8632</v>
      </c>
      <c r="I1395" s="2" t="s">
        <v>8633</v>
      </c>
      <c r="J1395" s="2" t="s">
        <v>2987</v>
      </c>
      <c r="K1395" s="2" t="s">
        <v>2519</v>
      </c>
      <c r="L1395" s="2" t="s">
        <v>8634</v>
      </c>
      <c r="M1395" s="2" t="s">
        <v>8635</v>
      </c>
    </row>
    <row r="1396" spans="1:13">
      <c r="A1396">
        <v>0</v>
      </c>
      <c r="B1396">
        <v>0</v>
      </c>
      <c r="C1396">
        <v>0</v>
      </c>
      <c r="D1396">
        <f t="shared" si="21"/>
        <v>0</v>
      </c>
      <c r="E1396" t="s">
        <v>996</v>
      </c>
      <c r="F1396" s="2" t="s">
        <v>996</v>
      </c>
      <c r="G1396" s="2" t="s">
        <v>8660</v>
      </c>
      <c r="H1396" s="2" t="s">
        <v>8661</v>
      </c>
      <c r="I1396" s="2" t="s">
        <v>8662</v>
      </c>
      <c r="J1396" s="2" t="s">
        <v>8663</v>
      </c>
      <c r="K1396" s="2" t="s">
        <v>8664</v>
      </c>
      <c r="L1396" s="2" t="s">
        <v>8665</v>
      </c>
      <c r="M1396" s="2" t="s">
        <v>8666</v>
      </c>
    </row>
    <row r="1397" spans="1:13">
      <c r="A1397">
        <v>0</v>
      </c>
      <c r="B1397">
        <v>0</v>
      </c>
      <c r="C1397">
        <v>0</v>
      </c>
      <c r="D1397">
        <f t="shared" si="21"/>
        <v>0</v>
      </c>
      <c r="E1397" t="s">
        <v>998</v>
      </c>
      <c r="F1397" s="2" t="s">
        <v>998</v>
      </c>
      <c r="G1397" s="2" t="s">
        <v>8671</v>
      </c>
      <c r="H1397" s="2" t="s">
        <v>8672</v>
      </c>
      <c r="I1397" s="2" t="s">
        <v>8673</v>
      </c>
      <c r="J1397" s="2" t="s">
        <v>8674</v>
      </c>
      <c r="K1397" s="2" t="s">
        <v>2898</v>
      </c>
      <c r="L1397" s="2" t="s">
        <v>8675</v>
      </c>
      <c r="M1397" s="2" t="s">
        <v>8676</v>
      </c>
    </row>
    <row r="1398" spans="1:13">
      <c r="A1398">
        <v>0</v>
      </c>
      <c r="B1398">
        <v>0</v>
      </c>
      <c r="C1398">
        <v>0</v>
      </c>
      <c r="D1398">
        <f t="shared" si="21"/>
        <v>0</v>
      </c>
      <c r="E1398" t="s">
        <v>999</v>
      </c>
      <c r="F1398" s="2" t="s">
        <v>999</v>
      </c>
      <c r="G1398" s="2" t="s">
        <v>8677</v>
      </c>
      <c r="H1398" s="2" t="s">
        <v>8678</v>
      </c>
      <c r="I1398" s="2" t="s">
        <v>8679</v>
      </c>
      <c r="J1398" s="2" t="s">
        <v>6402</v>
      </c>
      <c r="K1398" s="2" t="s">
        <v>2804</v>
      </c>
      <c r="L1398" s="2" t="s">
        <v>8680</v>
      </c>
      <c r="M1398" s="2" t="s">
        <v>8681</v>
      </c>
    </row>
    <row r="1399" spans="1:13">
      <c r="A1399">
        <v>0</v>
      </c>
      <c r="B1399">
        <v>0</v>
      </c>
      <c r="C1399">
        <v>0</v>
      </c>
      <c r="D1399">
        <f t="shared" si="21"/>
        <v>0</v>
      </c>
      <c r="E1399" t="s">
        <v>1000</v>
      </c>
      <c r="F1399" s="2" t="s">
        <v>1000</v>
      </c>
      <c r="G1399" s="2" t="s">
        <v>8682</v>
      </c>
      <c r="H1399" s="2" t="s">
        <v>8683</v>
      </c>
      <c r="I1399" s="2" t="s">
        <v>6451</v>
      </c>
      <c r="J1399" s="2" t="s">
        <v>8684</v>
      </c>
      <c r="K1399" s="2" t="s">
        <v>8685</v>
      </c>
      <c r="L1399" s="2" t="s">
        <v>8686</v>
      </c>
      <c r="M1399" s="2" t="s">
        <v>8687</v>
      </c>
    </row>
    <row r="1400" spans="1:13">
      <c r="A1400">
        <v>4350900</v>
      </c>
      <c r="B1400">
        <v>0</v>
      </c>
      <c r="C1400">
        <v>0</v>
      </c>
      <c r="D1400">
        <f t="shared" si="21"/>
        <v>0</v>
      </c>
      <c r="E1400" t="s">
        <v>1001</v>
      </c>
      <c r="F1400" s="2" t="s">
        <v>1001</v>
      </c>
      <c r="G1400" s="2" t="s">
        <v>8688</v>
      </c>
      <c r="H1400" s="2" t="s">
        <v>8689</v>
      </c>
      <c r="I1400" s="2" t="s">
        <v>8690</v>
      </c>
      <c r="J1400" s="2" t="s">
        <v>2539</v>
      </c>
      <c r="K1400" s="2" t="s">
        <v>2519</v>
      </c>
      <c r="L1400" s="2" t="s">
        <v>8691</v>
      </c>
      <c r="M1400" s="2" t="s">
        <v>8692</v>
      </c>
    </row>
    <row r="1401" spans="1:13">
      <c r="A1401">
        <v>0</v>
      </c>
      <c r="B1401">
        <v>0</v>
      </c>
      <c r="C1401">
        <v>0</v>
      </c>
      <c r="D1401">
        <f t="shared" si="21"/>
        <v>0</v>
      </c>
      <c r="E1401" t="s">
        <v>1002</v>
      </c>
      <c r="F1401" s="2" t="s">
        <v>1002</v>
      </c>
      <c r="G1401" s="2" t="s">
        <v>8693</v>
      </c>
      <c r="H1401" s="2" t="s">
        <v>8694</v>
      </c>
      <c r="I1401" s="2" t="s">
        <v>4379</v>
      </c>
      <c r="J1401" s="2" t="s">
        <v>2473</v>
      </c>
      <c r="K1401" s="2" t="s">
        <v>7580</v>
      </c>
      <c r="L1401" s="2" t="s">
        <v>8695</v>
      </c>
      <c r="M1401" s="2" t="s">
        <v>8696</v>
      </c>
    </row>
    <row r="1402" spans="1:13">
      <c r="A1402">
        <v>5595500</v>
      </c>
      <c r="B1402">
        <v>0</v>
      </c>
      <c r="C1402">
        <v>0</v>
      </c>
      <c r="D1402">
        <f t="shared" si="21"/>
        <v>0</v>
      </c>
      <c r="E1402" t="s">
        <v>1003</v>
      </c>
      <c r="F1402" s="2" t="s">
        <v>1003</v>
      </c>
      <c r="G1402" s="2" t="s">
        <v>8697</v>
      </c>
      <c r="H1402" s="2" t="s">
        <v>8698</v>
      </c>
      <c r="I1402" s="2" t="s">
        <v>8699</v>
      </c>
      <c r="J1402" s="2" t="s">
        <v>8700</v>
      </c>
      <c r="K1402" s="2" t="s">
        <v>8701</v>
      </c>
      <c r="L1402" s="2" t="s">
        <v>8702</v>
      </c>
      <c r="M1402" s="2" t="s">
        <v>8703</v>
      </c>
    </row>
    <row r="1403" spans="1:13">
      <c r="A1403">
        <v>0</v>
      </c>
      <c r="B1403">
        <v>0</v>
      </c>
      <c r="C1403">
        <v>0</v>
      </c>
      <c r="D1403">
        <f t="shared" si="21"/>
        <v>0</v>
      </c>
      <c r="E1403" t="s">
        <v>2404</v>
      </c>
      <c r="F1403" s="2" t="s">
        <v>2404</v>
      </c>
      <c r="G1403" s="2" t="s">
        <v>8704</v>
      </c>
      <c r="H1403" s="2" t="s">
        <v>8705</v>
      </c>
      <c r="I1403" s="2" t="s">
        <v>8706</v>
      </c>
      <c r="J1403" s="2" t="s">
        <v>5579</v>
      </c>
      <c r="K1403" s="2" t="s">
        <v>5580</v>
      </c>
      <c r="L1403" s="2" t="s">
        <v>8707</v>
      </c>
      <c r="M1403" s="2" t="s">
        <v>8708</v>
      </c>
    </row>
    <row r="1404" spans="1:13">
      <c r="A1404">
        <v>0</v>
      </c>
      <c r="B1404">
        <v>0</v>
      </c>
      <c r="C1404">
        <v>0</v>
      </c>
      <c r="D1404">
        <f t="shared" si="21"/>
        <v>0</v>
      </c>
      <c r="E1404" t="s">
        <v>1004</v>
      </c>
      <c r="F1404" s="2" t="s">
        <v>1004</v>
      </c>
      <c r="G1404" s="2" t="s">
        <v>8709</v>
      </c>
      <c r="H1404" s="2" t="s">
        <v>8710</v>
      </c>
      <c r="I1404" s="2" t="s">
        <v>2491</v>
      </c>
      <c r="J1404" s="2" t="s">
        <v>3031</v>
      </c>
      <c r="K1404" s="2" t="s">
        <v>5121</v>
      </c>
      <c r="L1404" s="2" t="s">
        <v>5286</v>
      </c>
      <c r="M1404" s="2" t="s">
        <v>8711</v>
      </c>
    </row>
    <row r="1405" spans="1:13">
      <c r="A1405">
        <v>0</v>
      </c>
      <c r="B1405">
        <v>0</v>
      </c>
      <c r="C1405">
        <v>0</v>
      </c>
      <c r="D1405">
        <f t="shared" si="21"/>
        <v>0</v>
      </c>
      <c r="E1405" t="s">
        <v>1005</v>
      </c>
      <c r="F1405" s="2" t="s">
        <v>1005</v>
      </c>
      <c r="G1405" s="2" t="s">
        <v>8712</v>
      </c>
      <c r="H1405" s="2" t="s">
        <v>8713</v>
      </c>
      <c r="I1405" s="2" t="s">
        <v>8714</v>
      </c>
      <c r="J1405" s="2" t="s">
        <v>8715</v>
      </c>
      <c r="K1405" s="2" t="s">
        <v>2519</v>
      </c>
      <c r="L1405" s="2" t="s">
        <v>8716</v>
      </c>
      <c r="M1405" s="2" t="s">
        <v>8717</v>
      </c>
    </row>
    <row r="1406" spans="1:13">
      <c r="A1406">
        <v>0</v>
      </c>
      <c r="B1406">
        <v>0</v>
      </c>
      <c r="C1406">
        <v>0</v>
      </c>
      <c r="D1406">
        <f t="shared" si="21"/>
        <v>0</v>
      </c>
      <c r="E1406" t="s">
        <v>1006</v>
      </c>
      <c r="F1406" s="2" t="s">
        <v>1006</v>
      </c>
      <c r="G1406" s="2" t="s">
        <v>8718</v>
      </c>
      <c r="H1406" s="2" t="s">
        <v>8719</v>
      </c>
      <c r="I1406" s="2" t="s">
        <v>8720</v>
      </c>
      <c r="J1406" s="2" t="s">
        <v>2803</v>
      </c>
      <c r="K1406" s="2" t="s">
        <v>2804</v>
      </c>
      <c r="L1406" s="2" t="s">
        <v>8721</v>
      </c>
      <c r="M1406" s="2" t="s">
        <v>8722</v>
      </c>
    </row>
    <row r="1407" spans="1:13">
      <c r="A1407">
        <v>0</v>
      </c>
      <c r="B1407">
        <v>0</v>
      </c>
      <c r="C1407">
        <v>0</v>
      </c>
      <c r="D1407">
        <f t="shared" si="21"/>
        <v>0</v>
      </c>
      <c r="E1407" t="s">
        <v>1007</v>
      </c>
      <c r="F1407" s="2" t="s">
        <v>1007</v>
      </c>
      <c r="G1407" s="2" t="s">
        <v>8723</v>
      </c>
      <c r="H1407" s="2" t="s">
        <v>8724</v>
      </c>
      <c r="I1407" s="2" t="s">
        <v>8725</v>
      </c>
      <c r="J1407" s="2" t="s">
        <v>3673</v>
      </c>
      <c r="K1407" s="2" t="s">
        <v>2519</v>
      </c>
      <c r="L1407" s="2" t="s">
        <v>8726</v>
      </c>
      <c r="M1407" s="2" t="s">
        <v>8727</v>
      </c>
    </row>
    <row r="1408" spans="1:13">
      <c r="A1408">
        <v>0</v>
      </c>
      <c r="B1408">
        <v>0</v>
      </c>
      <c r="C1408">
        <v>0</v>
      </c>
      <c r="D1408">
        <f t="shared" si="21"/>
        <v>0</v>
      </c>
      <c r="E1408" t="s">
        <v>1008</v>
      </c>
      <c r="F1408" s="2" t="s">
        <v>1008</v>
      </c>
      <c r="G1408" s="2" t="s">
        <v>8728</v>
      </c>
      <c r="H1408" s="2" t="s">
        <v>8729</v>
      </c>
      <c r="I1408" s="2" t="s">
        <v>8730</v>
      </c>
      <c r="J1408" s="2" t="s">
        <v>8731</v>
      </c>
      <c r="K1408" s="2" t="s">
        <v>2540</v>
      </c>
      <c r="L1408" s="2" t="s">
        <v>8732</v>
      </c>
      <c r="M1408" s="2" t="s">
        <v>8733</v>
      </c>
    </row>
    <row r="1409" spans="1:13">
      <c r="A1409">
        <v>0</v>
      </c>
      <c r="B1409">
        <v>0</v>
      </c>
      <c r="C1409">
        <v>0</v>
      </c>
      <c r="D1409">
        <f t="shared" si="21"/>
        <v>0</v>
      </c>
      <c r="E1409" t="s">
        <v>2405</v>
      </c>
      <c r="F1409" s="2" t="s">
        <v>2405</v>
      </c>
      <c r="G1409" s="2" t="s">
        <v>8739</v>
      </c>
      <c r="H1409" s="2" t="s">
        <v>8740</v>
      </c>
      <c r="I1409" s="2" t="s">
        <v>8741</v>
      </c>
      <c r="J1409" s="2" t="s">
        <v>2592</v>
      </c>
      <c r="K1409" s="2" t="s">
        <v>8742</v>
      </c>
      <c r="L1409" s="2" t="s">
        <v>8743</v>
      </c>
      <c r="M1409" s="2" t="s">
        <v>8744</v>
      </c>
    </row>
    <row r="1410" spans="1:13">
      <c r="A1410">
        <v>0</v>
      </c>
      <c r="B1410">
        <v>0</v>
      </c>
      <c r="C1410">
        <v>0</v>
      </c>
      <c r="D1410">
        <f t="shared" ref="D1410:D1473" si="22">MEDIAN(A1410:C1410)</f>
        <v>0</v>
      </c>
      <c r="E1410" t="s">
        <v>1010</v>
      </c>
      <c r="F1410" s="2" t="s">
        <v>1010</v>
      </c>
      <c r="G1410" s="2" t="s">
        <v>8745</v>
      </c>
      <c r="H1410" s="2" t="s">
        <v>8746</v>
      </c>
      <c r="I1410" s="2" t="s">
        <v>8747</v>
      </c>
      <c r="J1410" s="2" t="s">
        <v>4520</v>
      </c>
      <c r="K1410" s="2" t="s">
        <v>2744</v>
      </c>
      <c r="L1410" s="2" t="s">
        <v>8748</v>
      </c>
      <c r="M1410" s="2" t="s">
        <v>8749</v>
      </c>
    </row>
    <row r="1411" spans="1:13">
      <c r="A1411">
        <v>0</v>
      </c>
      <c r="B1411">
        <v>0</v>
      </c>
      <c r="C1411">
        <v>0</v>
      </c>
      <c r="D1411">
        <f t="shared" si="22"/>
        <v>0</v>
      </c>
      <c r="E1411" t="s">
        <v>1011</v>
      </c>
      <c r="F1411" s="2" t="s">
        <v>1011</v>
      </c>
      <c r="G1411" s="2" t="s">
        <v>8750</v>
      </c>
      <c r="H1411" s="2" t="s">
        <v>8751</v>
      </c>
      <c r="I1411" s="2" t="s">
        <v>8752</v>
      </c>
      <c r="J1411" s="2" t="s">
        <v>8753</v>
      </c>
      <c r="K1411" s="2" t="s">
        <v>8754</v>
      </c>
      <c r="L1411" s="2" t="s">
        <v>8755</v>
      </c>
      <c r="M1411" s="2" t="s">
        <v>8756</v>
      </c>
    </row>
    <row r="1412" spans="1:13">
      <c r="A1412">
        <v>0</v>
      </c>
      <c r="B1412">
        <v>0</v>
      </c>
      <c r="C1412">
        <v>0</v>
      </c>
      <c r="D1412">
        <f t="shared" si="22"/>
        <v>0</v>
      </c>
      <c r="E1412" t="s">
        <v>1012</v>
      </c>
      <c r="F1412" s="2" t="s">
        <v>1012</v>
      </c>
      <c r="G1412" s="2" t="s">
        <v>8757</v>
      </c>
      <c r="H1412" s="2" t="s">
        <v>8758</v>
      </c>
      <c r="I1412" s="2" t="s">
        <v>8759</v>
      </c>
      <c r="J1412" s="2" t="s">
        <v>8760</v>
      </c>
      <c r="K1412" s="2" t="s">
        <v>8761</v>
      </c>
      <c r="L1412" s="2" t="s">
        <v>8762</v>
      </c>
      <c r="M1412" s="2" t="s">
        <v>8763</v>
      </c>
    </row>
    <row r="1413" spans="1:13">
      <c r="A1413">
        <v>0</v>
      </c>
      <c r="B1413">
        <v>0</v>
      </c>
      <c r="C1413">
        <v>0</v>
      </c>
      <c r="D1413">
        <f t="shared" si="22"/>
        <v>0</v>
      </c>
      <c r="E1413" t="s">
        <v>1013</v>
      </c>
      <c r="F1413" s="2" t="s">
        <v>1013</v>
      </c>
      <c r="G1413" s="2" t="s">
        <v>8764</v>
      </c>
      <c r="H1413" s="2" t="s">
        <v>8765</v>
      </c>
      <c r="I1413" s="2" t="s">
        <v>8766</v>
      </c>
      <c r="J1413" s="2" t="s">
        <v>8767</v>
      </c>
      <c r="K1413" s="2" t="s">
        <v>8768</v>
      </c>
      <c r="L1413" s="2" t="s">
        <v>8769</v>
      </c>
      <c r="M1413" s="2" t="s">
        <v>8770</v>
      </c>
    </row>
    <row r="1414" spans="1:13">
      <c r="A1414">
        <v>0</v>
      </c>
      <c r="B1414">
        <v>0</v>
      </c>
      <c r="C1414">
        <v>0</v>
      </c>
      <c r="D1414">
        <f t="shared" si="22"/>
        <v>0</v>
      </c>
      <c r="E1414" t="s">
        <v>1014</v>
      </c>
      <c r="F1414" s="2" t="s">
        <v>1014</v>
      </c>
      <c r="G1414" s="2" t="s">
        <v>8771</v>
      </c>
      <c r="H1414" s="2" t="s">
        <v>8772</v>
      </c>
      <c r="I1414" s="2" t="s">
        <v>8773</v>
      </c>
      <c r="J1414" s="2" t="s">
        <v>2539</v>
      </c>
      <c r="K1414" s="2" t="s">
        <v>2519</v>
      </c>
      <c r="L1414" s="2" t="s">
        <v>8774</v>
      </c>
      <c r="M1414" s="2" t="s">
        <v>8775</v>
      </c>
    </row>
    <row r="1415" spans="1:13">
      <c r="A1415">
        <v>0</v>
      </c>
      <c r="B1415">
        <v>0</v>
      </c>
      <c r="C1415">
        <v>0</v>
      </c>
      <c r="D1415">
        <f t="shared" si="22"/>
        <v>0</v>
      </c>
      <c r="E1415" t="s">
        <v>1015</v>
      </c>
      <c r="F1415" s="2" t="s">
        <v>1015</v>
      </c>
      <c r="G1415" s="2" t="s">
        <v>8776</v>
      </c>
      <c r="H1415" s="2" t="s">
        <v>8777</v>
      </c>
      <c r="I1415" s="2" t="s">
        <v>8778</v>
      </c>
      <c r="J1415" s="2" t="s">
        <v>8779</v>
      </c>
      <c r="K1415" s="2" t="s">
        <v>8780</v>
      </c>
      <c r="L1415" s="2" t="s">
        <v>8781</v>
      </c>
      <c r="M1415" s="2" t="s">
        <v>8782</v>
      </c>
    </row>
    <row r="1416" spans="1:13">
      <c r="A1416">
        <v>0</v>
      </c>
      <c r="B1416">
        <v>0</v>
      </c>
      <c r="C1416">
        <v>0</v>
      </c>
      <c r="D1416">
        <f t="shared" si="22"/>
        <v>0</v>
      </c>
      <c r="E1416" t="s">
        <v>1016</v>
      </c>
      <c r="F1416" s="2" t="s">
        <v>1016</v>
      </c>
      <c r="G1416" s="2" t="s">
        <v>8783</v>
      </c>
      <c r="H1416" s="2" t="s">
        <v>8784</v>
      </c>
      <c r="I1416" s="2" t="s">
        <v>8785</v>
      </c>
      <c r="J1416" s="2" t="s">
        <v>8786</v>
      </c>
      <c r="K1416" s="2" t="s">
        <v>4501</v>
      </c>
      <c r="L1416" s="2" t="s">
        <v>8787</v>
      </c>
      <c r="M1416" s="2" t="s">
        <v>8788</v>
      </c>
    </row>
    <row r="1417" spans="1:13">
      <c r="A1417">
        <v>0</v>
      </c>
      <c r="B1417">
        <v>0</v>
      </c>
      <c r="C1417">
        <v>0</v>
      </c>
      <c r="D1417">
        <f t="shared" si="22"/>
        <v>0</v>
      </c>
      <c r="E1417" t="s">
        <v>1017</v>
      </c>
      <c r="F1417" s="2" t="s">
        <v>1017</v>
      </c>
      <c r="G1417" s="2" t="s">
        <v>8789</v>
      </c>
      <c r="H1417" s="2" t="s">
        <v>8790</v>
      </c>
      <c r="I1417" s="2" t="s">
        <v>8791</v>
      </c>
      <c r="J1417" s="2" t="s">
        <v>8792</v>
      </c>
      <c r="K1417" s="2" t="s">
        <v>5656</v>
      </c>
      <c r="L1417" s="2" t="s">
        <v>8793</v>
      </c>
      <c r="M1417" s="2" t="s">
        <v>8794</v>
      </c>
    </row>
    <row r="1418" spans="1:13">
      <c r="A1418">
        <v>0</v>
      </c>
      <c r="B1418">
        <v>0</v>
      </c>
      <c r="C1418">
        <v>0</v>
      </c>
      <c r="D1418">
        <f t="shared" si="22"/>
        <v>0</v>
      </c>
      <c r="E1418" t="s">
        <v>1018</v>
      </c>
      <c r="F1418" s="2" t="s">
        <v>1018</v>
      </c>
      <c r="G1418" s="2" t="s">
        <v>8795</v>
      </c>
      <c r="H1418" s="2" t="s">
        <v>8796</v>
      </c>
      <c r="I1418" s="2" t="s">
        <v>8797</v>
      </c>
      <c r="J1418" s="2" t="s">
        <v>4324</v>
      </c>
      <c r="K1418" s="2" t="s">
        <v>2593</v>
      </c>
      <c r="L1418" s="2" t="s">
        <v>8798</v>
      </c>
      <c r="M1418" s="2" t="s">
        <v>8799</v>
      </c>
    </row>
    <row r="1419" spans="1:13">
      <c r="A1419">
        <v>0</v>
      </c>
      <c r="B1419">
        <v>0</v>
      </c>
      <c r="C1419">
        <v>0</v>
      </c>
      <c r="D1419">
        <f t="shared" si="22"/>
        <v>0</v>
      </c>
      <c r="E1419" t="s">
        <v>1020</v>
      </c>
      <c r="F1419" s="2" t="s">
        <v>1020</v>
      </c>
      <c r="G1419" s="2" t="s">
        <v>8807</v>
      </c>
      <c r="H1419" s="2" t="s">
        <v>8808</v>
      </c>
      <c r="I1419" s="2" t="s">
        <v>8809</v>
      </c>
      <c r="J1419" s="2" t="s">
        <v>8810</v>
      </c>
      <c r="K1419" s="2" t="s">
        <v>8811</v>
      </c>
      <c r="L1419" s="2" t="s">
        <v>8812</v>
      </c>
      <c r="M1419" s="2" t="s">
        <v>8813</v>
      </c>
    </row>
    <row r="1420" spans="1:13">
      <c r="A1420">
        <v>0</v>
      </c>
      <c r="B1420">
        <v>0</v>
      </c>
      <c r="C1420">
        <v>0</v>
      </c>
      <c r="D1420">
        <f t="shared" si="22"/>
        <v>0</v>
      </c>
      <c r="E1420" t="s">
        <v>1021</v>
      </c>
      <c r="F1420" s="2" t="s">
        <v>1021</v>
      </c>
      <c r="G1420" s="2" t="s">
        <v>8814</v>
      </c>
      <c r="H1420" s="2" t="s">
        <v>8815</v>
      </c>
      <c r="I1420" s="2" t="s">
        <v>8816</v>
      </c>
      <c r="J1420" s="2" t="s">
        <v>8817</v>
      </c>
      <c r="K1420" s="2" t="s">
        <v>2519</v>
      </c>
      <c r="L1420" s="2" t="s">
        <v>8818</v>
      </c>
      <c r="M1420" s="2" t="s">
        <v>8819</v>
      </c>
    </row>
    <row r="1421" spans="1:13">
      <c r="A1421">
        <v>0</v>
      </c>
      <c r="B1421">
        <v>0</v>
      </c>
      <c r="C1421">
        <v>0</v>
      </c>
      <c r="D1421">
        <f t="shared" si="22"/>
        <v>0</v>
      </c>
      <c r="E1421" t="s">
        <v>1024</v>
      </c>
      <c r="F1421" s="2" t="s">
        <v>1024</v>
      </c>
      <c r="G1421" s="2" t="s">
        <v>8833</v>
      </c>
      <c r="H1421" s="2" t="s">
        <v>8834</v>
      </c>
      <c r="I1421" s="2" t="s">
        <v>8835</v>
      </c>
      <c r="J1421" s="2" t="s">
        <v>2816</v>
      </c>
      <c r="K1421" s="2" t="s">
        <v>3701</v>
      </c>
      <c r="L1421" s="2" t="s">
        <v>8836</v>
      </c>
      <c r="M1421" s="2" t="s">
        <v>8837</v>
      </c>
    </row>
    <row r="1422" spans="1:13">
      <c r="A1422">
        <v>0</v>
      </c>
      <c r="B1422">
        <v>0</v>
      </c>
      <c r="C1422">
        <v>0</v>
      </c>
      <c r="D1422">
        <f t="shared" si="22"/>
        <v>0</v>
      </c>
      <c r="E1422" t="s">
        <v>1025</v>
      </c>
      <c r="F1422" s="2" t="s">
        <v>1025</v>
      </c>
      <c r="G1422" s="2" t="s">
        <v>8838</v>
      </c>
      <c r="H1422" s="2" t="s">
        <v>1025</v>
      </c>
      <c r="I1422" s="2" t="s">
        <v>2519</v>
      </c>
      <c r="J1422" s="2" t="s">
        <v>8839</v>
      </c>
      <c r="K1422" s="2" t="s">
        <v>2931</v>
      </c>
      <c r="L1422" s="2" t="s">
        <v>8839</v>
      </c>
      <c r="M1422" s="2" t="s">
        <v>8840</v>
      </c>
    </row>
    <row r="1423" spans="1:13">
      <c r="A1423">
        <v>0</v>
      </c>
      <c r="B1423">
        <v>0</v>
      </c>
      <c r="C1423">
        <v>0</v>
      </c>
      <c r="D1423">
        <f t="shared" si="22"/>
        <v>0</v>
      </c>
      <c r="E1423" t="s">
        <v>1026</v>
      </c>
      <c r="F1423" s="2" t="s">
        <v>1026</v>
      </c>
      <c r="G1423" s="2" t="s">
        <v>8841</v>
      </c>
      <c r="H1423" s="2" t="s">
        <v>8842</v>
      </c>
      <c r="I1423" s="2" t="s">
        <v>8843</v>
      </c>
      <c r="J1423" s="2" t="s">
        <v>8844</v>
      </c>
      <c r="K1423" s="2" t="s">
        <v>8845</v>
      </c>
      <c r="L1423" s="2" t="s">
        <v>8846</v>
      </c>
      <c r="M1423" s="2" t="s">
        <v>8847</v>
      </c>
    </row>
    <row r="1424" spans="1:13">
      <c r="A1424">
        <v>0</v>
      </c>
      <c r="B1424">
        <v>0</v>
      </c>
      <c r="C1424">
        <v>0</v>
      </c>
      <c r="D1424">
        <f t="shared" si="22"/>
        <v>0</v>
      </c>
      <c r="E1424" t="s">
        <v>1027</v>
      </c>
      <c r="F1424" s="2" t="s">
        <v>1027</v>
      </c>
      <c r="G1424" s="2" t="s">
        <v>8848</v>
      </c>
      <c r="H1424" s="2" t="s">
        <v>8849</v>
      </c>
      <c r="I1424" s="2" t="s">
        <v>8850</v>
      </c>
      <c r="J1424" s="2" t="s">
        <v>8851</v>
      </c>
      <c r="K1424" s="2" t="s">
        <v>3166</v>
      </c>
      <c r="L1424" s="2" t="s">
        <v>8852</v>
      </c>
      <c r="M1424" s="2" t="s">
        <v>8853</v>
      </c>
    </row>
    <row r="1425" spans="1:13">
      <c r="A1425">
        <v>0</v>
      </c>
      <c r="B1425">
        <v>0</v>
      </c>
      <c r="C1425">
        <v>0</v>
      </c>
      <c r="D1425">
        <f t="shared" si="22"/>
        <v>0</v>
      </c>
      <c r="E1425" t="s">
        <v>1028</v>
      </c>
      <c r="F1425" s="2" t="s">
        <v>1028</v>
      </c>
      <c r="G1425" s="2" t="s">
        <v>8854</v>
      </c>
      <c r="H1425" s="2" t="s">
        <v>8855</v>
      </c>
      <c r="I1425" s="2" t="s">
        <v>8856</v>
      </c>
      <c r="J1425" s="2" t="s">
        <v>8857</v>
      </c>
      <c r="K1425" s="2" t="s">
        <v>8858</v>
      </c>
      <c r="L1425" s="2" t="s">
        <v>8859</v>
      </c>
      <c r="M1425" s="2" t="s">
        <v>8860</v>
      </c>
    </row>
    <row r="1426" spans="1:13">
      <c r="A1426">
        <v>0</v>
      </c>
      <c r="B1426">
        <v>0</v>
      </c>
      <c r="C1426">
        <v>0</v>
      </c>
      <c r="D1426">
        <f t="shared" si="22"/>
        <v>0</v>
      </c>
      <c r="E1426" t="s">
        <v>1029</v>
      </c>
      <c r="F1426" s="2" t="s">
        <v>1029</v>
      </c>
      <c r="G1426" s="2" t="s">
        <v>8861</v>
      </c>
      <c r="H1426" s="2" t="s">
        <v>8862</v>
      </c>
      <c r="I1426" s="2" t="s">
        <v>8863</v>
      </c>
      <c r="J1426" s="2" t="s">
        <v>2559</v>
      </c>
      <c r="K1426" s="2" t="s">
        <v>2931</v>
      </c>
      <c r="L1426" s="2" t="s">
        <v>8864</v>
      </c>
      <c r="M1426" s="2" t="s">
        <v>8865</v>
      </c>
    </row>
    <row r="1427" spans="1:13">
      <c r="A1427">
        <v>0</v>
      </c>
      <c r="B1427">
        <v>0</v>
      </c>
      <c r="C1427">
        <v>0</v>
      </c>
      <c r="D1427">
        <f t="shared" si="22"/>
        <v>0</v>
      </c>
      <c r="E1427" t="s">
        <v>1030</v>
      </c>
      <c r="F1427" s="2" t="s">
        <v>1030</v>
      </c>
      <c r="G1427" s="2" t="s">
        <v>8866</v>
      </c>
      <c r="H1427" s="2" t="s">
        <v>8867</v>
      </c>
      <c r="I1427" s="2" t="s">
        <v>8868</v>
      </c>
      <c r="J1427" s="2" t="s">
        <v>8869</v>
      </c>
      <c r="K1427" s="2" t="s">
        <v>8870</v>
      </c>
      <c r="L1427" s="2" t="s">
        <v>8871</v>
      </c>
      <c r="M1427" s="2" t="s">
        <v>8872</v>
      </c>
    </row>
    <row r="1428" spans="1:13">
      <c r="A1428">
        <v>0</v>
      </c>
      <c r="B1428">
        <v>0</v>
      </c>
      <c r="C1428">
        <v>0</v>
      </c>
      <c r="D1428">
        <f t="shared" si="22"/>
        <v>0</v>
      </c>
      <c r="E1428" t="s">
        <v>1031</v>
      </c>
      <c r="F1428" s="2" t="s">
        <v>1031</v>
      </c>
      <c r="G1428" s="2" t="s">
        <v>8873</v>
      </c>
      <c r="H1428" s="2" t="s">
        <v>8874</v>
      </c>
      <c r="I1428" s="2" t="s">
        <v>8875</v>
      </c>
      <c r="J1428" s="2" t="s">
        <v>8876</v>
      </c>
      <c r="K1428" s="2" t="s">
        <v>4058</v>
      </c>
      <c r="L1428" s="2" t="s">
        <v>8877</v>
      </c>
      <c r="M1428" s="2" t="s">
        <v>8878</v>
      </c>
    </row>
    <row r="1429" spans="1:13">
      <c r="A1429">
        <v>0</v>
      </c>
      <c r="B1429">
        <v>0</v>
      </c>
      <c r="C1429">
        <v>0</v>
      </c>
      <c r="D1429">
        <f t="shared" si="22"/>
        <v>0</v>
      </c>
      <c r="E1429" t="s">
        <v>1032</v>
      </c>
      <c r="F1429" s="2" t="s">
        <v>1032</v>
      </c>
      <c r="G1429" s="2" t="s">
        <v>8879</v>
      </c>
      <c r="H1429" s="2" t="s">
        <v>8880</v>
      </c>
      <c r="I1429" s="2" t="s">
        <v>5726</v>
      </c>
      <c r="J1429" s="2" t="s">
        <v>5727</v>
      </c>
      <c r="K1429" s="2" t="s">
        <v>5728</v>
      </c>
      <c r="L1429" s="2" t="s">
        <v>8881</v>
      </c>
      <c r="M1429" s="2" t="s">
        <v>8882</v>
      </c>
    </row>
    <row r="1430" spans="1:13">
      <c r="A1430">
        <v>0</v>
      </c>
      <c r="B1430">
        <v>0</v>
      </c>
      <c r="C1430">
        <v>0</v>
      </c>
      <c r="D1430">
        <f t="shared" si="22"/>
        <v>0</v>
      </c>
      <c r="E1430" t="s">
        <v>1033</v>
      </c>
      <c r="F1430" s="2" t="s">
        <v>1033</v>
      </c>
      <c r="G1430" s="2" t="s">
        <v>8883</v>
      </c>
      <c r="H1430" s="2" t="s">
        <v>8884</v>
      </c>
      <c r="I1430" s="2" t="s">
        <v>8885</v>
      </c>
      <c r="J1430" s="2" t="s">
        <v>2987</v>
      </c>
      <c r="K1430" s="2" t="s">
        <v>8886</v>
      </c>
      <c r="L1430" s="2" t="s">
        <v>8887</v>
      </c>
      <c r="M1430" s="2" t="s">
        <v>8888</v>
      </c>
    </row>
    <row r="1431" spans="1:13">
      <c r="A1431">
        <v>0</v>
      </c>
      <c r="B1431">
        <v>0</v>
      </c>
      <c r="C1431">
        <v>0</v>
      </c>
      <c r="D1431">
        <f t="shared" si="22"/>
        <v>0</v>
      </c>
      <c r="E1431" t="s">
        <v>1035</v>
      </c>
      <c r="F1431" s="2" t="s">
        <v>1035</v>
      </c>
      <c r="G1431" s="2" t="s">
        <v>8895</v>
      </c>
      <c r="H1431" s="2" t="s">
        <v>8896</v>
      </c>
      <c r="I1431" s="2" t="s">
        <v>8897</v>
      </c>
      <c r="J1431" s="2" t="s">
        <v>8898</v>
      </c>
      <c r="K1431" s="2" t="s">
        <v>8899</v>
      </c>
      <c r="L1431" s="2" t="s">
        <v>8900</v>
      </c>
      <c r="M1431" s="2" t="s">
        <v>8901</v>
      </c>
    </row>
    <row r="1432" spans="1:13">
      <c r="A1432">
        <v>0</v>
      </c>
      <c r="B1432">
        <v>0</v>
      </c>
      <c r="C1432">
        <v>0</v>
      </c>
      <c r="D1432">
        <f t="shared" si="22"/>
        <v>0</v>
      </c>
      <c r="E1432" t="s">
        <v>1036</v>
      </c>
      <c r="F1432" s="2" t="s">
        <v>1036</v>
      </c>
      <c r="G1432" s="2" t="s">
        <v>8902</v>
      </c>
      <c r="H1432" s="2" t="s">
        <v>8903</v>
      </c>
      <c r="I1432" s="2" t="s">
        <v>8904</v>
      </c>
      <c r="J1432" s="2" t="s">
        <v>8905</v>
      </c>
      <c r="K1432" s="2" t="s">
        <v>2540</v>
      </c>
      <c r="L1432" s="2" t="s">
        <v>8906</v>
      </c>
      <c r="M1432" s="2" t="s">
        <v>8907</v>
      </c>
    </row>
    <row r="1433" spans="1:13">
      <c r="A1433">
        <v>0</v>
      </c>
      <c r="B1433">
        <v>0</v>
      </c>
      <c r="C1433">
        <v>0</v>
      </c>
      <c r="D1433">
        <f t="shared" si="22"/>
        <v>0</v>
      </c>
      <c r="E1433" t="s">
        <v>1038</v>
      </c>
      <c r="F1433" s="2" t="s">
        <v>1038</v>
      </c>
      <c r="G1433" s="2" t="s">
        <v>8914</v>
      </c>
      <c r="H1433" s="2" t="s">
        <v>8915</v>
      </c>
      <c r="I1433" s="2" t="s">
        <v>8916</v>
      </c>
      <c r="J1433" s="2" t="s">
        <v>2679</v>
      </c>
      <c r="K1433" s="2" t="s">
        <v>8917</v>
      </c>
      <c r="L1433" s="2" t="s">
        <v>8918</v>
      </c>
      <c r="M1433" s="2" t="s">
        <v>8919</v>
      </c>
    </row>
    <row r="1434" spans="1:13">
      <c r="A1434">
        <v>0</v>
      </c>
      <c r="B1434">
        <v>0</v>
      </c>
      <c r="C1434">
        <v>0</v>
      </c>
      <c r="D1434">
        <f t="shared" si="22"/>
        <v>0</v>
      </c>
      <c r="E1434" t="s">
        <v>1039</v>
      </c>
      <c r="F1434" s="2" t="s">
        <v>1039</v>
      </c>
      <c r="G1434" s="2" t="s">
        <v>8920</v>
      </c>
      <c r="H1434" s="2" t="s">
        <v>8921</v>
      </c>
      <c r="I1434" s="2" t="s">
        <v>8922</v>
      </c>
      <c r="J1434" s="2" t="s">
        <v>2546</v>
      </c>
      <c r="K1434" s="2" t="s">
        <v>8923</v>
      </c>
      <c r="L1434" s="2" t="s">
        <v>8924</v>
      </c>
      <c r="M1434" s="2" t="s">
        <v>8925</v>
      </c>
    </row>
    <row r="1435" spans="1:13">
      <c r="A1435">
        <v>0</v>
      </c>
      <c r="B1435">
        <v>0</v>
      </c>
      <c r="C1435">
        <v>0</v>
      </c>
      <c r="D1435">
        <f t="shared" si="22"/>
        <v>0</v>
      </c>
      <c r="E1435" t="s">
        <v>1040</v>
      </c>
      <c r="F1435" s="2" t="s">
        <v>1040</v>
      </c>
      <c r="G1435" s="2" t="s">
        <v>8926</v>
      </c>
      <c r="H1435" s="2" t="s">
        <v>8927</v>
      </c>
      <c r="I1435" s="2" t="s">
        <v>8928</v>
      </c>
      <c r="J1435" s="2" t="s">
        <v>4324</v>
      </c>
      <c r="K1435" s="2" t="s">
        <v>2931</v>
      </c>
      <c r="L1435" s="2" t="s">
        <v>8929</v>
      </c>
      <c r="M1435" s="2" t="s">
        <v>8930</v>
      </c>
    </row>
    <row r="1436" spans="1:13">
      <c r="A1436">
        <v>0</v>
      </c>
      <c r="B1436">
        <v>0</v>
      </c>
      <c r="C1436">
        <v>0</v>
      </c>
      <c r="D1436">
        <f t="shared" si="22"/>
        <v>0</v>
      </c>
      <c r="E1436" t="s">
        <v>1042</v>
      </c>
      <c r="F1436" s="2" t="s">
        <v>1042</v>
      </c>
      <c r="G1436" s="2" t="s">
        <v>8935</v>
      </c>
      <c r="H1436" s="2" t="s">
        <v>1042</v>
      </c>
      <c r="I1436" s="2" t="s">
        <v>8936</v>
      </c>
      <c r="J1436" s="2" t="s">
        <v>3165</v>
      </c>
      <c r="K1436" s="2" t="s">
        <v>2519</v>
      </c>
      <c r="L1436" s="2" t="s">
        <v>8937</v>
      </c>
      <c r="M1436" s="2" t="s">
        <v>8938</v>
      </c>
    </row>
    <row r="1437" spans="1:13">
      <c r="A1437">
        <v>0</v>
      </c>
      <c r="B1437">
        <v>0</v>
      </c>
      <c r="C1437">
        <v>0</v>
      </c>
      <c r="D1437">
        <f t="shared" si="22"/>
        <v>0</v>
      </c>
      <c r="E1437" t="s">
        <v>1043</v>
      </c>
      <c r="F1437" s="2" t="s">
        <v>1043</v>
      </c>
      <c r="G1437" s="2" t="s">
        <v>8939</v>
      </c>
      <c r="H1437" s="2" t="s">
        <v>8940</v>
      </c>
      <c r="I1437" s="2" t="s">
        <v>8941</v>
      </c>
      <c r="J1437" s="2" t="s">
        <v>2673</v>
      </c>
      <c r="K1437" s="2" t="s">
        <v>2519</v>
      </c>
      <c r="L1437" s="2" t="s">
        <v>8942</v>
      </c>
      <c r="M1437" s="2" t="s">
        <v>8943</v>
      </c>
    </row>
    <row r="1438" spans="1:13">
      <c r="A1438">
        <v>0</v>
      </c>
      <c r="B1438">
        <v>0</v>
      </c>
      <c r="C1438">
        <v>0</v>
      </c>
      <c r="D1438">
        <f t="shared" si="22"/>
        <v>0</v>
      </c>
      <c r="E1438" t="s">
        <v>1044</v>
      </c>
      <c r="F1438" s="2" t="s">
        <v>1044</v>
      </c>
      <c r="G1438" s="2" t="s">
        <v>8944</v>
      </c>
      <c r="H1438" s="2" t="s">
        <v>8945</v>
      </c>
      <c r="I1438" s="2" t="s">
        <v>8946</v>
      </c>
      <c r="J1438" s="2" t="s">
        <v>8947</v>
      </c>
      <c r="K1438" s="2" t="s">
        <v>8948</v>
      </c>
      <c r="L1438" s="2" t="s">
        <v>8949</v>
      </c>
      <c r="M1438" s="2" t="s">
        <v>8950</v>
      </c>
    </row>
    <row r="1439" spans="1:13">
      <c r="A1439">
        <v>0</v>
      </c>
      <c r="B1439">
        <v>0</v>
      </c>
      <c r="C1439">
        <v>0</v>
      </c>
      <c r="D1439">
        <f t="shared" si="22"/>
        <v>0</v>
      </c>
      <c r="E1439" t="s">
        <v>2406</v>
      </c>
      <c r="F1439" s="2" t="s">
        <v>2406</v>
      </c>
      <c r="G1439" s="2" t="s">
        <v>8963</v>
      </c>
      <c r="H1439" s="2" t="s">
        <v>8964</v>
      </c>
      <c r="I1439" s="2" t="s">
        <v>8965</v>
      </c>
      <c r="J1439" s="2" t="s">
        <v>2843</v>
      </c>
      <c r="K1439" s="2" t="s">
        <v>2844</v>
      </c>
      <c r="L1439" s="2" t="s">
        <v>8966</v>
      </c>
      <c r="M1439" s="2" t="s">
        <v>8967</v>
      </c>
    </row>
    <row r="1440" spans="1:13">
      <c r="A1440">
        <v>0</v>
      </c>
      <c r="B1440">
        <v>0</v>
      </c>
      <c r="C1440">
        <v>0</v>
      </c>
      <c r="D1440">
        <f t="shared" si="22"/>
        <v>0</v>
      </c>
      <c r="E1440" t="s">
        <v>1047</v>
      </c>
      <c r="F1440" s="2" t="s">
        <v>1047</v>
      </c>
      <c r="G1440" s="2" t="s">
        <v>8968</v>
      </c>
      <c r="H1440" s="2" t="s">
        <v>8969</v>
      </c>
      <c r="I1440" s="2" t="s">
        <v>2491</v>
      </c>
      <c r="J1440" s="2" t="s">
        <v>2877</v>
      </c>
      <c r="K1440" s="2" t="s">
        <v>2493</v>
      </c>
      <c r="L1440" s="2" t="s">
        <v>2879</v>
      </c>
      <c r="M1440" s="2" t="s">
        <v>8970</v>
      </c>
    </row>
    <row r="1441" spans="1:13">
      <c r="A1441">
        <v>0</v>
      </c>
      <c r="B1441">
        <v>0</v>
      </c>
      <c r="C1441">
        <v>0</v>
      </c>
      <c r="D1441">
        <f t="shared" si="22"/>
        <v>0</v>
      </c>
      <c r="E1441" t="s">
        <v>1048</v>
      </c>
      <c r="F1441" s="2" t="s">
        <v>1048</v>
      </c>
      <c r="G1441" s="2" t="s">
        <v>8971</v>
      </c>
      <c r="H1441" s="2" t="s">
        <v>8972</v>
      </c>
      <c r="I1441" s="2" t="s">
        <v>8973</v>
      </c>
      <c r="J1441" s="2" t="s">
        <v>8974</v>
      </c>
      <c r="K1441" s="2" t="s">
        <v>8975</v>
      </c>
      <c r="L1441" s="2" t="s">
        <v>8976</v>
      </c>
      <c r="M1441" s="2" t="s">
        <v>8977</v>
      </c>
    </row>
    <row r="1442" spans="1:13">
      <c r="A1442">
        <v>0</v>
      </c>
      <c r="B1442">
        <v>0</v>
      </c>
      <c r="C1442">
        <v>0</v>
      </c>
      <c r="D1442">
        <f t="shared" si="22"/>
        <v>0</v>
      </c>
      <c r="E1442" t="s">
        <v>1049</v>
      </c>
      <c r="F1442" s="2" t="s">
        <v>1049</v>
      </c>
      <c r="G1442" s="2" t="s">
        <v>8978</v>
      </c>
      <c r="H1442" s="2" t="s">
        <v>8979</v>
      </c>
      <c r="I1442" s="2" t="s">
        <v>8980</v>
      </c>
      <c r="J1442" s="2" t="s">
        <v>8981</v>
      </c>
      <c r="K1442" s="2" t="s">
        <v>8982</v>
      </c>
      <c r="L1442" s="2" t="s">
        <v>8983</v>
      </c>
      <c r="M1442" s="2" t="s">
        <v>8984</v>
      </c>
    </row>
    <row r="1443" spans="1:13">
      <c r="A1443">
        <v>0</v>
      </c>
      <c r="B1443">
        <v>0</v>
      </c>
      <c r="C1443">
        <v>0</v>
      </c>
      <c r="D1443">
        <f t="shared" si="22"/>
        <v>0</v>
      </c>
      <c r="E1443" t="s">
        <v>1050</v>
      </c>
      <c r="F1443" s="2" t="s">
        <v>1050</v>
      </c>
      <c r="G1443" s="2" t="s">
        <v>8985</v>
      </c>
      <c r="H1443" s="2" t="s">
        <v>8986</v>
      </c>
      <c r="I1443" s="2" t="s">
        <v>4970</v>
      </c>
      <c r="J1443" s="2" t="s">
        <v>8987</v>
      </c>
      <c r="K1443" s="2" t="s">
        <v>8988</v>
      </c>
      <c r="L1443" s="2" t="s">
        <v>8989</v>
      </c>
      <c r="M1443" s="2" t="s">
        <v>8990</v>
      </c>
    </row>
    <row r="1444" spans="1:13">
      <c r="A1444">
        <v>0</v>
      </c>
      <c r="B1444">
        <v>0</v>
      </c>
      <c r="C1444">
        <v>0</v>
      </c>
      <c r="D1444">
        <f t="shared" si="22"/>
        <v>0</v>
      </c>
      <c r="E1444" t="s">
        <v>1051</v>
      </c>
      <c r="F1444" s="2" t="s">
        <v>1051</v>
      </c>
      <c r="G1444" s="2" t="s">
        <v>8991</v>
      </c>
      <c r="H1444" s="2" t="s">
        <v>8992</v>
      </c>
      <c r="I1444" s="2" t="s">
        <v>8993</v>
      </c>
      <c r="J1444" s="2" t="s">
        <v>8994</v>
      </c>
      <c r="K1444" s="2" t="s">
        <v>2519</v>
      </c>
      <c r="L1444" s="2" t="s">
        <v>8995</v>
      </c>
      <c r="M1444" s="2" t="s">
        <v>8996</v>
      </c>
    </row>
    <row r="1445" spans="1:13">
      <c r="A1445">
        <v>0</v>
      </c>
      <c r="B1445">
        <v>0</v>
      </c>
      <c r="C1445">
        <v>0</v>
      </c>
      <c r="D1445">
        <f t="shared" si="22"/>
        <v>0</v>
      </c>
      <c r="E1445" t="s">
        <v>1052</v>
      </c>
      <c r="F1445" s="2" t="s">
        <v>1052</v>
      </c>
      <c r="G1445" s="2" t="s">
        <v>8997</v>
      </c>
      <c r="H1445" s="2" t="s">
        <v>8998</v>
      </c>
      <c r="I1445" s="2" t="s">
        <v>8999</v>
      </c>
      <c r="J1445" s="2" t="s">
        <v>9000</v>
      </c>
      <c r="K1445" s="2" t="s">
        <v>9001</v>
      </c>
      <c r="L1445" s="2" t="s">
        <v>9002</v>
      </c>
      <c r="M1445" s="2" t="s">
        <v>9003</v>
      </c>
    </row>
    <row r="1446" spans="1:13">
      <c r="A1446">
        <v>0</v>
      </c>
      <c r="B1446">
        <v>0</v>
      </c>
      <c r="C1446">
        <v>0</v>
      </c>
      <c r="D1446">
        <f t="shared" si="22"/>
        <v>0</v>
      </c>
      <c r="E1446" t="s">
        <v>1053</v>
      </c>
      <c r="F1446" s="2" t="s">
        <v>1053</v>
      </c>
      <c r="G1446" s="2" t="s">
        <v>9004</v>
      </c>
      <c r="H1446" s="2" t="s">
        <v>9005</v>
      </c>
      <c r="I1446" s="2" t="s">
        <v>9006</v>
      </c>
      <c r="J1446" s="2" t="s">
        <v>9007</v>
      </c>
      <c r="K1446" s="2" t="s">
        <v>9008</v>
      </c>
      <c r="L1446" s="2" t="s">
        <v>9009</v>
      </c>
      <c r="M1446" s="2" t="s">
        <v>9010</v>
      </c>
    </row>
    <row r="1447" spans="1:13">
      <c r="A1447">
        <v>0</v>
      </c>
      <c r="B1447">
        <v>0</v>
      </c>
      <c r="C1447">
        <v>0</v>
      </c>
      <c r="D1447">
        <f t="shared" si="22"/>
        <v>0</v>
      </c>
      <c r="E1447" t="s">
        <v>1054</v>
      </c>
      <c r="F1447" s="2" t="s">
        <v>1054</v>
      </c>
      <c r="G1447" s="2" t="s">
        <v>9011</v>
      </c>
      <c r="H1447" s="2" t="s">
        <v>9012</v>
      </c>
      <c r="I1447" s="2" t="s">
        <v>9013</v>
      </c>
      <c r="J1447" s="2" t="s">
        <v>9014</v>
      </c>
      <c r="K1447" s="2" t="s">
        <v>9015</v>
      </c>
      <c r="L1447" s="2" t="s">
        <v>9016</v>
      </c>
      <c r="M1447" s="2" t="s">
        <v>9017</v>
      </c>
    </row>
    <row r="1448" spans="1:13">
      <c r="A1448">
        <v>0</v>
      </c>
      <c r="B1448">
        <v>0</v>
      </c>
      <c r="C1448">
        <v>0</v>
      </c>
      <c r="D1448">
        <f t="shared" si="22"/>
        <v>0</v>
      </c>
      <c r="E1448" t="s">
        <v>1055</v>
      </c>
      <c r="F1448" s="2" t="s">
        <v>1055</v>
      </c>
      <c r="G1448" s="2" t="s">
        <v>9018</v>
      </c>
      <c r="H1448" s="2" t="s">
        <v>9019</v>
      </c>
      <c r="I1448" s="2" t="s">
        <v>2842</v>
      </c>
      <c r="J1448" s="2" t="s">
        <v>2717</v>
      </c>
      <c r="K1448" s="2" t="s">
        <v>9020</v>
      </c>
      <c r="L1448" s="2" t="s">
        <v>9021</v>
      </c>
      <c r="M1448" s="2" t="s">
        <v>9022</v>
      </c>
    </row>
    <row r="1449" spans="1:13">
      <c r="A1449">
        <v>0</v>
      </c>
      <c r="B1449">
        <v>0</v>
      </c>
      <c r="C1449">
        <v>0</v>
      </c>
      <c r="D1449">
        <f t="shared" si="22"/>
        <v>0</v>
      </c>
      <c r="E1449" t="s">
        <v>1058</v>
      </c>
      <c r="F1449" s="2" t="s">
        <v>1058</v>
      </c>
      <c r="G1449" s="2" t="s">
        <v>9037</v>
      </c>
      <c r="H1449" s="2" t="s">
        <v>9038</v>
      </c>
      <c r="I1449" s="2" t="s">
        <v>9039</v>
      </c>
      <c r="J1449" s="2" t="s">
        <v>9040</v>
      </c>
      <c r="K1449" s="2" t="s">
        <v>9041</v>
      </c>
      <c r="L1449" s="2" t="s">
        <v>9042</v>
      </c>
      <c r="M1449" s="2" t="s">
        <v>9043</v>
      </c>
    </row>
    <row r="1450" spans="1:13">
      <c r="A1450">
        <v>0</v>
      </c>
      <c r="B1450">
        <v>0</v>
      </c>
      <c r="C1450">
        <v>0</v>
      </c>
      <c r="D1450">
        <f t="shared" si="22"/>
        <v>0</v>
      </c>
      <c r="E1450" t="s">
        <v>1060</v>
      </c>
      <c r="F1450" s="2" t="s">
        <v>1060</v>
      </c>
      <c r="G1450" s="2" t="s">
        <v>9049</v>
      </c>
      <c r="H1450" s="2" t="s">
        <v>9050</v>
      </c>
      <c r="I1450" s="2" t="s">
        <v>9051</v>
      </c>
      <c r="J1450" s="2" t="s">
        <v>9052</v>
      </c>
      <c r="K1450" s="2" t="s">
        <v>9053</v>
      </c>
      <c r="L1450" s="2" t="s">
        <v>9054</v>
      </c>
      <c r="M1450" s="2" t="s">
        <v>9055</v>
      </c>
    </row>
    <row r="1451" spans="1:13">
      <c r="A1451">
        <v>0</v>
      </c>
      <c r="B1451">
        <v>0</v>
      </c>
      <c r="C1451">
        <v>0</v>
      </c>
      <c r="D1451">
        <f t="shared" si="22"/>
        <v>0</v>
      </c>
      <c r="E1451" t="s">
        <v>1061</v>
      </c>
      <c r="F1451" s="2" t="s">
        <v>1061</v>
      </c>
      <c r="G1451" s="2" t="s">
        <v>9056</v>
      </c>
      <c r="H1451" s="2" t="s">
        <v>1061</v>
      </c>
      <c r="I1451" s="2" t="s">
        <v>7425</v>
      </c>
      <c r="J1451" s="2" t="s">
        <v>9057</v>
      </c>
      <c r="K1451" s="2" t="s">
        <v>2519</v>
      </c>
      <c r="L1451" s="2" t="s">
        <v>9058</v>
      </c>
      <c r="M1451" s="2" t="s">
        <v>9059</v>
      </c>
    </row>
    <row r="1452" spans="1:13">
      <c r="A1452">
        <v>0</v>
      </c>
      <c r="B1452">
        <v>0</v>
      </c>
      <c r="C1452">
        <v>0</v>
      </c>
      <c r="D1452">
        <f t="shared" si="22"/>
        <v>0</v>
      </c>
      <c r="E1452" t="s">
        <v>1062</v>
      </c>
      <c r="F1452" s="2" t="s">
        <v>1062</v>
      </c>
      <c r="G1452" s="2" t="s">
        <v>9065</v>
      </c>
      <c r="H1452" s="2" t="s">
        <v>9066</v>
      </c>
      <c r="I1452" s="2" t="s">
        <v>9067</v>
      </c>
      <c r="J1452" s="2" t="s">
        <v>9068</v>
      </c>
      <c r="K1452" s="2" t="s">
        <v>9069</v>
      </c>
      <c r="L1452" s="2" t="s">
        <v>9070</v>
      </c>
      <c r="M1452" s="2" t="s">
        <v>9071</v>
      </c>
    </row>
    <row r="1453" spans="1:13">
      <c r="A1453">
        <v>0</v>
      </c>
      <c r="B1453">
        <v>0</v>
      </c>
      <c r="C1453">
        <v>0</v>
      </c>
      <c r="D1453">
        <f t="shared" si="22"/>
        <v>0</v>
      </c>
      <c r="E1453" t="s">
        <v>1063</v>
      </c>
      <c r="F1453" s="2" t="s">
        <v>1063</v>
      </c>
      <c r="G1453" s="2" t="s">
        <v>9072</v>
      </c>
      <c r="H1453" s="2" t="s">
        <v>9073</v>
      </c>
      <c r="I1453" s="2" t="s">
        <v>9074</v>
      </c>
      <c r="J1453" s="2" t="s">
        <v>9075</v>
      </c>
      <c r="K1453" s="2" t="s">
        <v>9076</v>
      </c>
      <c r="L1453" s="2" t="s">
        <v>9077</v>
      </c>
      <c r="M1453" s="2" t="s">
        <v>9078</v>
      </c>
    </row>
    <row r="1454" spans="1:13">
      <c r="A1454">
        <v>5754000</v>
      </c>
      <c r="B1454">
        <v>0</v>
      </c>
      <c r="C1454">
        <v>0</v>
      </c>
      <c r="D1454">
        <f t="shared" si="22"/>
        <v>0</v>
      </c>
      <c r="E1454" t="s">
        <v>1064</v>
      </c>
      <c r="F1454" s="2" t="s">
        <v>1064</v>
      </c>
      <c r="G1454" s="2" t="s">
        <v>9079</v>
      </c>
      <c r="H1454" s="2" t="s">
        <v>9080</v>
      </c>
      <c r="I1454" s="2" t="s">
        <v>5931</v>
      </c>
      <c r="J1454" s="2" t="s">
        <v>5655</v>
      </c>
      <c r="K1454" s="2" t="s">
        <v>9081</v>
      </c>
      <c r="L1454" s="2" t="s">
        <v>9082</v>
      </c>
      <c r="M1454" s="2" t="s">
        <v>9083</v>
      </c>
    </row>
    <row r="1455" spans="1:13">
      <c r="A1455">
        <v>0</v>
      </c>
      <c r="B1455">
        <v>0</v>
      </c>
      <c r="C1455">
        <v>0</v>
      </c>
      <c r="D1455">
        <f t="shared" si="22"/>
        <v>0</v>
      </c>
      <c r="E1455" t="s">
        <v>1066</v>
      </c>
      <c r="F1455" s="2" t="s">
        <v>1066</v>
      </c>
      <c r="G1455" s="2" t="s">
        <v>9091</v>
      </c>
      <c r="H1455" s="2" t="s">
        <v>9092</v>
      </c>
      <c r="I1455" s="2" t="s">
        <v>5620</v>
      </c>
      <c r="J1455" s="2" t="s">
        <v>9093</v>
      </c>
      <c r="K1455" s="2" t="s">
        <v>5834</v>
      </c>
      <c r="L1455" s="2" t="s">
        <v>9094</v>
      </c>
      <c r="M1455" s="2" t="s">
        <v>9095</v>
      </c>
    </row>
    <row r="1456" spans="1:13">
      <c r="A1456">
        <v>0</v>
      </c>
      <c r="B1456">
        <v>0</v>
      </c>
      <c r="C1456">
        <v>0</v>
      </c>
      <c r="D1456">
        <f t="shared" si="22"/>
        <v>0</v>
      </c>
      <c r="E1456" t="s">
        <v>1068</v>
      </c>
      <c r="F1456" s="2" t="s">
        <v>1068</v>
      </c>
      <c r="G1456" s="2" t="s">
        <v>9101</v>
      </c>
      <c r="H1456" s="2" t="s">
        <v>9102</v>
      </c>
      <c r="I1456" s="2" t="s">
        <v>4476</v>
      </c>
      <c r="J1456" s="2" t="s">
        <v>9103</v>
      </c>
      <c r="K1456" s="2" t="s">
        <v>2519</v>
      </c>
      <c r="L1456" s="2" t="s">
        <v>9104</v>
      </c>
      <c r="M1456" s="2" t="s">
        <v>9105</v>
      </c>
    </row>
    <row r="1457" spans="1:13">
      <c r="A1457">
        <v>0</v>
      </c>
      <c r="B1457">
        <v>0</v>
      </c>
      <c r="C1457">
        <v>0</v>
      </c>
      <c r="D1457">
        <f t="shared" si="22"/>
        <v>0</v>
      </c>
      <c r="E1457" t="s">
        <v>1070</v>
      </c>
      <c r="F1457" s="2" t="s">
        <v>1070</v>
      </c>
      <c r="G1457" s="2" t="s">
        <v>9118</v>
      </c>
      <c r="H1457" s="2" t="s">
        <v>9119</v>
      </c>
      <c r="I1457" s="2" t="s">
        <v>9120</v>
      </c>
      <c r="J1457" s="2" t="s">
        <v>2962</v>
      </c>
      <c r="K1457" s="2" t="s">
        <v>9121</v>
      </c>
      <c r="L1457" s="2" t="s">
        <v>9122</v>
      </c>
      <c r="M1457" s="2" t="s">
        <v>9123</v>
      </c>
    </row>
    <row r="1458" spans="1:13">
      <c r="A1458">
        <v>0</v>
      </c>
      <c r="B1458">
        <v>0</v>
      </c>
      <c r="C1458">
        <v>0</v>
      </c>
      <c r="D1458">
        <f t="shared" si="22"/>
        <v>0</v>
      </c>
      <c r="E1458" t="s">
        <v>1071</v>
      </c>
      <c r="F1458" s="2" t="s">
        <v>1071</v>
      </c>
      <c r="G1458" s="2" t="s">
        <v>9124</v>
      </c>
      <c r="H1458" s="2" t="s">
        <v>9125</v>
      </c>
      <c r="I1458" s="2" t="s">
        <v>9126</v>
      </c>
      <c r="J1458" s="2" t="s">
        <v>2816</v>
      </c>
      <c r="K1458" s="2" t="s">
        <v>9127</v>
      </c>
      <c r="L1458" s="2" t="s">
        <v>9128</v>
      </c>
      <c r="M1458" s="2" t="s">
        <v>9129</v>
      </c>
    </row>
    <row r="1459" spans="1:13">
      <c r="A1459">
        <v>0</v>
      </c>
      <c r="B1459">
        <v>0</v>
      </c>
      <c r="C1459">
        <v>0</v>
      </c>
      <c r="D1459">
        <f t="shared" si="22"/>
        <v>0</v>
      </c>
      <c r="E1459" t="s">
        <v>1072</v>
      </c>
      <c r="F1459" s="2" t="s">
        <v>1072</v>
      </c>
      <c r="G1459" s="2" t="s">
        <v>9130</v>
      </c>
      <c r="H1459" s="2" t="s">
        <v>9131</v>
      </c>
      <c r="I1459" s="2" t="s">
        <v>9132</v>
      </c>
      <c r="J1459" s="2" t="s">
        <v>2673</v>
      </c>
      <c r="K1459" s="2" t="s">
        <v>2540</v>
      </c>
      <c r="L1459" s="2" t="s">
        <v>9133</v>
      </c>
      <c r="M1459" s="2" t="s">
        <v>9134</v>
      </c>
    </row>
    <row r="1460" spans="1:13">
      <c r="A1460">
        <v>0</v>
      </c>
      <c r="B1460">
        <v>0</v>
      </c>
      <c r="C1460">
        <v>0</v>
      </c>
      <c r="D1460">
        <f t="shared" si="22"/>
        <v>0</v>
      </c>
      <c r="E1460" t="s">
        <v>1073</v>
      </c>
      <c r="F1460" s="2" t="s">
        <v>1073</v>
      </c>
      <c r="G1460" s="2" t="s">
        <v>9135</v>
      </c>
      <c r="H1460" s="2" t="s">
        <v>9136</v>
      </c>
      <c r="I1460" s="2" t="s">
        <v>2519</v>
      </c>
      <c r="J1460" s="2" t="s">
        <v>9137</v>
      </c>
      <c r="K1460" s="2" t="s">
        <v>2519</v>
      </c>
      <c r="L1460" s="2" t="s">
        <v>9137</v>
      </c>
      <c r="M1460" s="2" t="s">
        <v>9138</v>
      </c>
    </row>
    <row r="1461" spans="1:13">
      <c r="A1461">
        <v>0</v>
      </c>
      <c r="B1461">
        <v>0</v>
      </c>
      <c r="C1461">
        <v>0</v>
      </c>
      <c r="D1461">
        <f t="shared" si="22"/>
        <v>0</v>
      </c>
      <c r="E1461" t="s">
        <v>1074</v>
      </c>
      <c r="F1461" s="2" t="s">
        <v>1074</v>
      </c>
      <c r="G1461" s="2" t="s">
        <v>9139</v>
      </c>
      <c r="H1461" s="2" t="s">
        <v>9140</v>
      </c>
      <c r="I1461" s="2" t="s">
        <v>7314</v>
      </c>
      <c r="J1461" s="2" t="s">
        <v>9141</v>
      </c>
      <c r="K1461" s="2" t="s">
        <v>9142</v>
      </c>
      <c r="L1461" s="2" t="s">
        <v>9143</v>
      </c>
      <c r="M1461" s="2" t="s">
        <v>9144</v>
      </c>
    </row>
    <row r="1462" spans="1:13">
      <c r="A1462">
        <v>0</v>
      </c>
      <c r="B1462">
        <v>0</v>
      </c>
      <c r="C1462">
        <v>0</v>
      </c>
      <c r="D1462">
        <f t="shared" si="22"/>
        <v>0</v>
      </c>
      <c r="E1462" t="s">
        <v>1075</v>
      </c>
      <c r="F1462" s="2" t="s">
        <v>1075</v>
      </c>
      <c r="G1462" s="2" t="s">
        <v>9145</v>
      </c>
      <c r="H1462" s="2" t="s">
        <v>9146</v>
      </c>
      <c r="I1462" s="2" t="s">
        <v>9147</v>
      </c>
      <c r="J1462" s="2" t="s">
        <v>2775</v>
      </c>
      <c r="K1462" s="2" t="s">
        <v>9148</v>
      </c>
      <c r="L1462" s="2" t="s">
        <v>9149</v>
      </c>
      <c r="M1462" s="2" t="s">
        <v>9150</v>
      </c>
    </row>
    <row r="1463" spans="1:13">
      <c r="A1463">
        <v>0</v>
      </c>
      <c r="B1463">
        <v>0</v>
      </c>
      <c r="C1463">
        <v>0</v>
      </c>
      <c r="D1463">
        <f t="shared" si="22"/>
        <v>0</v>
      </c>
      <c r="E1463" t="s">
        <v>1076</v>
      </c>
      <c r="F1463" s="2" t="s">
        <v>1076</v>
      </c>
      <c r="G1463" s="2" t="s">
        <v>9151</v>
      </c>
      <c r="H1463" s="2" t="s">
        <v>9152</v>
      </c>
      <c r="I1463" s="2" t="s">
        <v>9153</v>
      </c>
      <c r="J1463" s="2" t="s">
        <v>2717</v>
      </c>
      <c r="K1463" s="2" t="s">
        <v>9154</v>
      </c>
      <c r="L1463" s="2" t="s">
        <v>9155</v>
      </c>
      <c r="M1463" s="2" t="s">
        <v>9156</v>
      </c>
    </row>
    <row r="1464" spans="1:13">
      <c r="A1464">
        <v>0</v>
      </c>
      <c r="B1464">
        <v>0</v>
      </c>
      <c r="C1464">
        <v>0</v>
      </c>
      <c r="D1464">
        <f t="shared" si="22"/>
        <v>0</v>
      </c>
      <c r="E1464" t="s">
        <v>1077</v>
      </c>
      <c r="F1464" s="2" t="s">
        <v>1077</v>
      </c>
      <c r="G1464" s="2" t="s">
        <v>9157</v>
      </c>
      <c r="H1464" s="2" t="s">
        <v>9158</v>
      </c>
      <c r="I1464" s="2" t="s">
        <v>9159</v>
      </c>
      <c r="J1464" s="2" t="s">
        <v>2559</v>
      </c>
      <c r="K1464" s="2" t="s">
        <v>2519</v>
      </c>
      <c r="L1464" s="2" t="s">
        <v>9160</v>
      </c>
      <c r="M1464" s="2" t="s">
        <v>9161</v>
      </c>
    </row>
    <row r="1465" spans="1:13">
      <c r="A1465">
        <v>0</v>
      </c>
      <c r="B1465">
        <v>0</v>
      </c>
      <c r="C1465">
        <v>0</v>
      </c>
      <c r="D1465">
        <f t="shared" si="22"/>
        <v>0</v>
      </c>
      <c r="E1465" t="s">
        <v>1078</v>
      </c>
      <c r="F1465" s="2" t="s">
        <v>1078</v>
      </c>
      <c r="G1465" s="2" t="s">
        <v>9162</v>
      </c>
      <c r="H1465" s="2" t="s">
        <v>9163</v>
      </c>
      <c r="I1465" s="2" t="s">
        <v>9164</v>
      </c>
      <c r="J1465" s="2" t="s">
        <v>2559</v>
      </c>
      <c r="K1465" s="2" t="s">
        <v>2898</v>
      </c>
      <c r="L1465" s="2" t="s">
        <v>9165</v>
      </c>
      <c r="M1465" s="2" t="s">
        <v>9166</v>
      </c>
    </row>
    <row r="1466" spans="1:13">
      <c r="A1466">
        <v>0</v>
      </c>
      <c r="B1466">
        <v>0</v>
      </c>
      <c r="C1466">
        <v>0</v>
      </c>
      <c r="D1466">
        <f t="shared" si="22"/>
        <v>0</v>
      </c>
      <c r="E1466" t="s">
        <v>1079</v>
      </c>
      <c r="F1466" s="2" t="s">
        <v>1079</v>
      </c>
      <c r="G1466" s="2" t="s">
        <v>9167</v>
      </c>
      <c r="H1466" s="2" t="s">
        <v>9168</v>
      </c>
      <c r="I1466" s="2" t="s">
        <v>9169</v>
      </c>
      <c r="J1466" s="2" t="s">
        <v>9170</v>
      </c>
      <c r="K1466" s="2" t="s">
        <v>9171</v>
      </c>
      <c r="L1466" s="2" t="s">
        <v>9172</v>
      </c>
      <c r="M1466" s="2" t="s">
        <v>9173</v>
      </c>
    </row>
    <row r="1467" spans="1:13">
      <c r="A1467">
        <v>0</v>
      </c>
      <c r="B1467">
        <v>0</v>
      </c>
      <c r="C1467">
        <v>0</v>
      </c>
      <c r="D1467">
        <f t="shared" si="22"/>
        <v>0</v>
      </c>
      <c r="E1467" t="s">
        <v>1080</v>
      </c>
      <c r="F1467" s="2" t="s">
        <v>1080</v>
      </c>
      <c r="G1467" s="2" t="s">
        <v>9174</v>
      </c>
      <c r="H1467" s="2" t="s">
        <v>9175</v>
      </c>
      <c r="I1467" s="2" t="s">
        <v>9176</v>
      </c>
      <c r="J1467" s="2" t="s">
        <v>9177</v>
      </c>
      <c r="K1467" s="2" t="s">
        <v>9178</v>
      </c>
      <c r="L1467" s="2" t="s">
        <v>9179</v>
      </c>
      <c r="M1467" s="2" t="s">
        <v>9180</v>
      </c>
    </row>
    <row r="1468" spans="1:13">
      <c r="A1468">
        <v>0</v>
      </c>
      <c r="B1468">
        <v>0</v>
      </c>
      <c r="C1468">
        <v>0</v>
      </c>
      <c r="D1468">
        <f t="shared" si="22"/>
        <v>0</v>
      </c>
      <c r="E1468" t="s">
        <v>1081</v>
      </c>
      <c r="F1468" s="2" t="s">
        <v>1081</v>
      </c>
      <c r="G1468" s="2" t="s">
        <v>9181</v>
      </c>
      <c r="H1468" s="2" t="s">
        <v>9182</v>
      </c>
      <c r="I1468" s="2" t="s">
        <v>9183</v>
      </c>
      <c r="J1468" s="2" t="s">
        <v>9184</v>
      </c>
      <c r="K1468" s="2" t="s">
        <v>3966</v>
      </c>
      <c r="L1468" s="2" t="s">
        <v>9185</v>
      </c>
      <c r="M1468" s="2" t="s">
        <v>9186</v>
      </c>
    </row>
    <row r="1469" spans="1:13">
      <c r="A1469">
        <v>0</v>
      </c>
      <c r="B1469">
        <v>0</v>
      </c>
      <c r="C1469">
        <v>0</v>
      </c>
      <c r="D1469">
        <f t="shared" si="22"/>
        <v>0</v>
      </c>
      <c r="E1469" t="s">
        <v>1082</v>
      </c>
      <c r="F1469" s="2" t="s">
        <v>1082</v>
      </c>
      <c r="G1469" s="2" t="s">
        <v>9187</v>
      </c>
      <c r="H1469" s="2" t="s">
        <v>9188</v>
      </c>
      <c r="I1469" s="2" t="s">
        <v>9189</v>
      </c>
      <c r="J1469" s="2" t="s">
        <v>9190</v>
      </c>
      <c r="K1469" s="2" t="s">
        <v>2593</v>
      </c>
      <c r="L1469" s="2" t="s">
        <v>9191</v>
      </c>
      <c r="M1469" s="2" t="s">
        <v>9192</v>
      </c>
    </row>
    <row r="1470" spans="1:13">
      <c r="A1470">
        <v>0</v>
      </c>
      <c r="B1470">
        <v>0</v>
      </c>
      <c r="C1470">
        <v>0</v>
      </c>
      <c r="D1470">
        <f t="shared" si="22"/>
        <v>0</v>
      </c>
      <c r="E1470" t="s">
        <v>1083</v>
      </c>
      <c r="F1470" s="2" t="s">
        <v>1083</v>
      </c>
      <c r="G1470" s="2" t="s">
        <v>9193</v>
      </c>
      <c r="H1470" s="2" t="s">
        <v>9194</v>
      </c>
      <c r="I1470" s="2" t="s">
        <v>9195</v>
      </c>
      <c r="J1470" s="2" t="s">
        <v>9196</v>
      </c>
      <c r="K1470" s="2" t="s">
        <v>9197</v>
      </c>
      <c r="L1470" s="2" t="s">
        <v>9198</v>
      </c>
      <c r="M1470" s="2" t="s">
        <v>9199</v>
      </c>
    </row>
    <row r="1471" spans="1:13">
      <c r="A1471">
        <v>0</v>
      </c>
      <c r="B1471">
        <v>0</v>
      </c>
      <c r="C1471">
        <v>0</v>
      </c>
      <c r="D1471">
        <f t="shared" si="22"/>
        <v>0</v>
      </c>
      <c r="E1471" t="s">
        <v>1084</v>
      </c>
      <c r="F1471" s="2" t="s">
        <v>1084</v>
      </c>
      <c r="G1471" s="2" t="s">
        <v>9200</v>
      </c>
      <c r="H1471" s="2" t="s">
        <v>1084</v>
      </c>
      <c r="I1471" s="2" t="s">
        <v>2519</v>
      </c>
      <c r="J1471" s="2" t="s">
        <v>2519</v>
      </c>
      <c r="K1471" s="2" t="s">
        <v>2519</v>
      </c>
      <c r="L1471" s="2" t="s">
        <v>2519</v>
      </c>
      <c r="M1471" s="2" t="s">
        <v>9201</v>
      </c>
    </row>
    <row r="1472" spans="1:13">
      <c r="A1472">
        <v>0</v>
      </c>
      <c r="B1472">
        <v>0</v>
      </c>
      <c r="C1472">
        <v>0</v>
      </c>
      <c r="D1472">
        <f t="shared" si="22"/>
        <v>0</v>
      </c>
      <c r="E1472" t="s">
        <v>1085</v>
      </c>
      <c r="F1472" s="2" t="s">
        <v>1085</v>
      </c>
      <c r="G1472" s="2" t="s">
        <v>9202</v>
      </c>
      <c r="H1472" s="2" t="s">
        <v>9203</v>
      </c>
      <c r="I1472" s="2" t="s">
        <v>9204</v>
      </c>
      <c r="J1472" s="2" t="s">
        <v>9205</v>
      </c>
      <c r="K1472" s="2" t="s">
        <v>9206</v>
      </c>
      <c r="L1472" s="2" t="s">
        <v>9207</v>
      </c>
      <c r="M1472" s="2" t="s">
        <v>9208</v>
      </c>
    </row>
    <row r="1473" spans="1:13">
      <c r="A1473">
        <v>0</v>
      </c>
      <c r="B1473">
        <v>0</v>
      </c>
      <c r="C1473">
        <v>0</v>
      </c>
      <c r="D1473">
        <f t="shared" si="22"/>
        <v>0</v>
      </c>
      <c r="E1473" t="s">
        <v>1086</v>
      </c>
      <c r="F1473" s="2" t="s">
        <v>1086</v>
      </c>
      <c r="G1473" s="2" t="s">
        <v>9209</v>
      </c>
      <c r="H1473" s="2" t="s">
        <v>9210</v>
      </c>
      <c r="I1473" s="2" t="s">
        <v>9211</v>
      </c>
      <c r="J1473" s="2" t="s">
        <v>9212</v>
      </c>
      <c r="K1473" s="2" t="s">
        <v>9213</v>
      </c>
      <c r="L1473" s="2" t="s">
        <v>9214</v>
      </c>
      <c r="M1473" s="2" t="s">
        <v>9215</v>
      </c>
    </row>
    <row r="1474" spans="1:13">
      <c r="A1474">
        <v>0</v>
      </c>
      <c r="B1474">
        <v>0</v>
      </c>
      <c r="C1474">
        <v>0</v>
      </c>
      <c r="D1474">
        <f t="shared" ref="D1474:D1537" si="23">MEDIAN(A1474:C1474)</f>
        <v>0</v>
      </c>
      <c r="E1474" t="s">
        <v>1087</v>
      </c>
      <c r="F1474" s="2" t="s">
        <v>1087</v>
      </c>
      <c r="G1474" s="2" t="s">
        <v>9216</v>
      </c>
      <c r="H1474" s="2" t="s">
        <v>9217</v>
      </c>
      <c r="I1474" s="2" t="s">
        <v>9218</v>
      </c>
      <c r="J1474" s="2" t="s">
        <v>9219</v>
      </c>
      <c r="K1474" s="2" t="s">
        <v>9220</v>
      </c>
      <c r="L1474" s="2" t="s">
        <v>9221</v>
      </c>
      <c r="M1474" s="2" t="s">
        <v>9222</v>
      </c>
    </row>
    <row r="1475" spans="1:13">
      <c r="A1475">
        <v>0</v>
      </c>
      <c r="B1475">
        <v>0</v>
      </c>
      <c r="C1475">
        <v>0</v>
      </c>
      <c r="D1475">
        <f t="shared" si="23"/>
        <v>0</v>
      </c>
      <c r="E1475" t="s">
        <v>1088</v>
      </c>
      <c r="F1475" s="2" t="s">
        <v>1088</v>
      </c>
      <c r="G1475" s="2" t="s">
        <v>9223</v>
      </c>
      <c r="H1475" s="2" t="s">
        <v>9224</v>
      </c>
      <c r="I1475" s="2" t="s">
        <v>9225</v>
      </c>
      <c r="J1475" s="2" t="s">
        <v>9226</v>
      </c>
      <c r="K1475" s="2" t="s">
        <v>2519</v>
      </c>
      <c r="L1475" s="2" t="s">
        <v>9227</v>
      </c>
      <c r="M1475" s="2" t="s">
        <v>9228</v>
      </c>
    </row>
    <row r="1476" spans="1:13">
      <c r="A1476">
        <v>0</v>
      </c>
      <c r="B1476">
        <v>0</v>
      </c>
      <c r="C1476">
        <v>0</v>
      </c>
      <c r="D1476">
        <f t="shared" si="23"/>
        <v>0</v>
      </c>
      <c r="E1476" t="s">
        <v>1090</v>
      </c>
      <c r="F1476" s="2" t="s">
        <v>1090</v>
      </c>
      <c r="G1476" s="2" t="s">
        <v>9234</v>
      </c>
      <c r="H1476" s="2" t="s">
        <v>9235</v>
      </c>
      <c r="I1476" s="2" t="s">
        <v>9236</v>
      </c>
      <c r="J1476" s="2" t="s">
        <v>9237</v>
      </c>
      <c r="K1476" s="2" t="s">
        <v>9238</v>
      </c>
      <c r="L1476" s="2" t="s">
        <v>9239</v>
      </c>
      <c r="M1476" s="2" t="s">
        <v>9240</v>
      </c>
    </row>
    <row r="1477" spans="1:13">
      <c r="A1477">
        <v>0</v>
      </c>
      <c r="B1477">
        <v>0</v>
      </c>
      <c r="C1477">
        <v>0</v>
      </c>
      <c r="D1477">
        <f t="shared" si="23"/>
        <v>0</v>
      </c>
      <c r="E1477" t="s">
        <v>1091</v>
      </c>
      <c r="F1477" s="2" t="s">
        <v>1091</v>
      </c>
      <c r="G1477" s="2" t="s">
        <v>9241</v>
      </c>
      <c r="H1477" s="2" t="s">
        <v>9242</v>
      </c>
      <c r="I1477" s="2" t="s">
        <v>9243</v>
      </c>
      <c r="J1477" s="2" t="s">
        <v>2816</v>
      </c>
      <c r="K1477" s="2" t="s">
        <v>9244</v>
      </c>
      <c r="L1477" s="2" t="s">
        <v>9245</v>
      </c>
      <c r="M1477" s="2" t="s">
        <v>9246</v>
      </c>
    </row>
    <row r="1478" spans="1:13">
      <c r="A1478">
        <v>0</v>
      </c>
      <c r="B1478">
        <v>0</v>
      </c>
      <c r="C1478">
        <v>0</v>
      </c>
      <c r="D1478">
        <f t="shared" si="23"/>
        <v>0</v>
      </c>
      <c r="E1478" t="s">
        <v>1093</v>
      </c>
      <c r="F1478" s="2" t="s">
        <v>1093</v>
      </c>
      <c r="G1478" s="2" t="s">
        <v>9254</v>
      </c>
      <c r="H1478" s="2" t="s">
        <v>9255</v>
      </c>
      <c r="I1478" s="2" t="s">
        <v>9256</v>
      </c>
      <c r="J1478" s="2" t="s">
        <v>9257</v>
      </c>
      <c r="K1478" s="2" t="s">
        <v>9258</v>
      </c>
      <c r="L1478" s="2" t="s">
        <v>9259</v>
      </c>
      <c r="M1478" s="2" t="s">
        <v>9260</v>
      </c>
    </row>
    <row r="1479" spans="1:13">
      <c r="A1479">
        <v>0</v>
      </c>
      <c r="B1479">
        <v>0</v>
      </c>
      <c r="C1479">
        <v>0</v>
      </c>
      <c r="D1479">
        <f t="shared" si="23"/>
        <v>0</v>
      </c>
      <c r="E1479" t="s">
        <v>1094</v>
      </c>
      <c r="F1479" s="2" t="s">
        <v>1094</v>
      </c>
      <c r="G1479" s="2" t="s">
        <v>9261</v>
      </c>
      <c r="H1479" s="2" t="s">
        <v>9262</v>
      </c>
      <c r="I1479" s="2" t="s">
        <v>9263</v>
      </c>
      <c r="J1479" s="2" t="s">
        <v>9264</v>
      </c>
      <c r="K1479" s="2" t="s">
        <v>9265</v>
      </c>
      <c r="L1479" s="2" t="s">
        <v>9266</v>
      </c>
      <c r="M1479" s="2" t="s">
        <v>9267</v>
      </c>
    </row>
    <row r="1480" spans="1:13">
      <c r="A1480">
        <v>0</v>
      </c>
      <c r="B1480">
        <v>0</v>
      </c>
      <c r="C1480">
        <v>0</v>
      </c>
      <c r="D1480">
        <f t="shared" si="23"/>
        <v>0</v>
      </c>
      <c r="E1480" t="s">
        <v>1095</v>
      </c>
      <c r="F1480" s="2" t="s">
        <v>1095</v>
      </c>
      <c r="G1480" s="2" t="s">
        <v>9268</v>
      </c>
      <c r="H1480" s="2" t="s">
        <v>9269</v>
      </c>
      <c r="I1480" s="2" t="s">
        <v>9270</v>
      </c>
      <c r="J1480" s="2" t="s">
        <v>9271</v>
      </c>
      <c r="K1480" s="2" t="s">
        <v>9272</v>
      </c>
      <c r="L1480" s="2" t="s">
        <v>9273</v>
      </c>
      <c r="M1480" s="2" t="s">
        <v>9274</v>
      </c>
    </row>
    <row r="1481" spans="1:13">
      <c r="A1481">
        <v>5442700</v>
      </c>
      <c r="B1481">
        <v>0</v>
      </c>
      <c r="C1481">
        <v>0</v>
      </c>
      <c r="D1481">
        <f t="shared" si="23"/>
        <v>0</v>
      </c>
      <c r="E1481" t="s">
        <v>2409</v>
      </c>
      <c r="F1481" s="2" t="s">
        <v>2409</v>
      </c>
      <c r="G1481" s="2" t="s">
        <v>9275</v>
      </c>
      <c r="H1481" s="2" t="s">
        <v>9276</v>
      </c>
      <c r="I1481" s="2" t="s">
        <v>9277</v>
      </c>
      <c r="J1481" s="2" t="s">
        <v>2539</v>
      </c>
      <c r="K1481" s="2" t="s">
        <v>2931</v>
      </c>
      <c r="L1481" s="2" t="s">
        <v>9278</v>
      </c>
      <c r="M1481" s="2" t="s">
        <v>9279</v>
      </c>
    </row>
    <row r="1482" spans="1:13">
      <c r="A1482">
        <v>0</v>
      </c>
      <c r="B1482">
        <v>0</v>
      </c>
      <c r="C1482">
        <v>0</v>
      </c>
      <c r="D1482">
        <f t="shared" si="23"/>
        <v>0</v>
      </c>
      <c r="E1482" t="s">
        <v>1096</v>
      </c>
      <c r="F1482" s="2" t="s">
        <v>1096</v>
      </c>
      <c r="G1482" s="2" t="s">
        <v>9280</v>
      </c>
      <c r="H1482" s="2" t="s">
        <v>1096</v>
      </c>
      <c r="I1482" s="2" t="s">
        <v>2519</v>
      </c>
      <c r="J1482" s="2" t="s">
        <v>2460</v>
      </c>
      <c r="K1482" s="2" t="s">
        <v>2519</v>
      </c>
      <c r="L1482" s="2" t="s">
        <v>2460</v>
      </c>
      <c r="M1482" s="2" t="s">
        <v>9281</v>
      </c>
    </row>
    <row r="1483" spans="1:13">
      <c r="A1483">
        <v>0</v>
      </c>
      <c r="B1483">
        <v>0</v>
      </c>
      <c r="C1483">
        <v>0</v>
      </c>
      <c r="D1483">
        <f t="shared" si="23"/>
        <v>0</v>
      </c>
      <c r="E1483" t="s">
        <v>1097</v>
      </c>
      <c r="F1483" s="2" t="s">
        <v>1097</v>
      </c>
      <c r="G1483" s="2" t="s">
        <v>9282</v>
      </c>
      <c r="H1483" s="2" t="s">
        <v>9283</v>
      </c>
      <c r="I1483" s="2" t="s">
        <v>9284</v>
      </c>
      <c r="J1483" s="2" t="s">
        <v>9285</v>
      </c>
      <c r="K1483" s="2" t="s">
        <v>9286</v>
      </c>
      <c r="L1483" s="2" t="s">
        <v>9287</v>
      </c>
      <c r="M1483" s="2" t="s">
        <v>9288</v>
      </c>
    </row>
    <row r="1484" spans="1:13">
      <c r="A1484">
        <v>0</v>
      </c>
      <c r="B1484">
        <v>0</v>
      </c>
      <c r="C1484">
        <v>0</v>
      </c>
      <c r="D1484">
        <f t="shared" si="23"/>
        <v>0</v>
      </c>
      <c r="E1484" t="s">
        <v>1098</v>
      </c>
      <c r="F1484" s="2" t="s">
        <v>1098</v>
      </c>
      <c r="G1484" s="2" t="s">
        <v>9289</v>
      </c>
      <c r="H1484" s="2" t="s">
        <v>9290</v>
      </c>
      <c r="I1484" s="2" t="s">
        <v>6523</v>
      </c>
      <c r="J1484" s="2" t="s">
        <v>9291</v>
      </c>
      <c r="K1484" s="2" t="s">
        <v>6525</v>
      </c>
      <c r="L1484" s="2" t="s">
        <v>9292</v>
      </c>
      <c r="M1484" s="2" t="s">
        <v>9293</v>
      </c>
    </row>
    <row r="1485" spans="1:13">
      <c r="A1485">
        <v>0</v>
      </c>
      <c r="B1485">
        <v>0</v>
      </c>
      <c r="C1485">
        <v>0</v>
      </c>
      <c r="D1485">
        <f t="shared" si="23"/>
        <v>0</v>
      </c>
      <c r="E1485" t="s">
        <v>1099</v>
      </c>
      <c r="F1485" s="2" t="s">
        <v>1099</v>
      </c>
      <c r="G1485" s="2" t="s">
        <v>9294</v>
      </c>
      <c r="H1485" s="2" t="s">
        <v>9295</v>
      </c>
      <c r="I1485" s="2" t="s">
        <v>9296</v>
      </c>
      <c r="J1485" s="2" t="s">
        <v>9297</v>
      </c>
      <c r="K1485" s="2" t="s">
        <v>2938</v>
      </c>
      <c r="L1485" s="2" t="s">
        <v>9298</v>
      </c>
      <c r="M1485" s="2" t="s">
        <v>9299</v>
      </c>
    </row>
    <row r="1486" spans="1:13">
      <c r="A1486">
        <v>0</v>
      </c>
      <c r="B1486">
        <v>0</v>
      </c>
      <c r="C1486">
        <v>0</v>
      </c>
      <c r="D1486">
        <f t="shared" si="23"/>
        <v>0</v>
      </c>
      <c r="E1486" t="s">
        <v>1100</v>
      </c>
      <c r="F1486" s="2" t="s">
        <v>1100</v>
      </c>
      <c r="G1486" s="2" t="s">
        <v>9300</v>
      </c>
      <c r="H1486" s="2" t="s">
        <v>9301</v>
      </c>
      <c r="I1486" s="2" t="s">
        <v>9302</v>
      </c>
      <c r="J1486" s="2" t="s">
        <v>2816</v>
      </c>
      <c r="K1486" s="2" t="s">
        <v>3701</v>
      </c>
      <c r="L1486" s="2" t="s">
        <v>9303</v>
      </c>
      <c r="M1486" s="2" t="s">
        <v>9304</v>
      </c>
    </row>
    <row r="1487" spans="1:13">
      <c r="A1487">
        <v>0</v>
      </c>
      <c r="B1487">
        <v>0</v>
      </c>
      <c r="C1487">
        <v>0</v>
      </c>
      <c r="D1487">
        <f t="shared" si="23"/>
        <v>0</v>
      </c>
      <c r="E1487" t="s">
        <v>1103</v>
      </c>
      <c r="F1487" s="2" t="s">
        <v>1103</v>
      </c>
      <c r="G1487" s="2" t="s">
        <v>9315</v>
      </c>
      <c r="H1487" s="2" t="s">
        <v>1103</v>
      </c>
      <c r="I1487" s="2" t="s">
        <v>2519</v>
      </c>
      <c r="J1487" s="2" t="s">
        <v>2943</v>
      </c>
      <c r="K1487" s="2" t="s">
        <v>9316</v>
      </c>
      <c r="L1487" s="2" t="s">
        <v>2943</v>
      </c>
      <c r="M1487" s="2" t="s">
        <v>9317</v>
      </c>
    </row>
    <row r="1488" spans="1:13">
      <c r="A1488">
        <v>0</v>
      </c>
      <c r="B1488">
        <v>0</v>
      </c>
      <c r="C1488">
        <v>0</v>
      </c>
      <c r="D1488">
        <f t="shared" si="23"/>
        <v>0</v>
      </c>
      <c r="E1488" t="s">
        <v>1105</v>
      </c>
      <c r="F1488" s="2" t="s">
        <v>1105</v>
      </c>
      <c r="G1488" s="2" t="s">
        <v>9323</v>
      </c>
      <c r="H1488" s="2" t="s">
        <v>9324</v>
      </c>
      <c r="I1488" s="2" t="s">
        <v>9325</v>
      </c>
      <c r="J1488" s="2" t="s">
        <v>9326</v>
      </c>
      <c r="K1488" s="2" t="s">
        <v>2931</v>
      </c>
      <c r="L1488" s="2" t="s">
        <v>9327</v>
      </c>
      <c r="M1488" s="2" t="s">
        <v>9328</v>
      </c>
    </row>
    <row r="1489" spans="1:13">
      <c r="A1489">
        <v>0</v>
      </c>
      <c r="B1489">
        <v>0</v>
      </c>
      <c r="C1489">
        <v>0</v>
      </c>
      <c r="D1489">
        <f t="shared" si="23"/>
        <v>0</v>
      </c>
      <c r="E1489" t="s">
        <v>1107</v>
      </c>
      <c r="F1489" s="2" t="s">
        <v>1107</v>
      </c>
      <c r="G1489" s="2" t="s">
        <v>9333</v>
      </c>
      <c r="H1489" s="2" t="s">
        <v>9334</v>
      </c>
      <c r="I1489" s="2" t="s">
        <v>9335</v>
      </c>
      <c r="J1489" s="2" t="s">
        <v>9336</v>
      </c>
      <c r="K1489" s="2" t="s">
        <v>9337</v>
      </c>
      <c r="L1489" s="2" t="s">
        <v>9338</v>
      </c>
      <c r="M1489" s="2" t="s">
        <v>9339</v>
      </c>
    </row>
    <row r="1490" spans="1:13">
      <c r="A1490">
        <v>0</v>
      </c>
      <c r="B1490">
        <v>0</v>
      </c>
      <c r="C1490">
        <v>0</v>
      </c>
      <c r="D1490">
        <f t="shared" si="23"/>
        <v>0</v>
      </c>
      <c r="E1490" t="s">
        <v>1108</v>
      </c>
      <c r="F1490" s="2" t="s">
        <v>1108</v>
      </c>
      <c r="G1490" s="2" t="s">
        <v>9340</v>
      </c>
      <c r="H1490" s="2" t="s">
        <v>9341</v>
      </c>
      <c r="I1490" s="2" t="s">
        <v>9342</v>
      </c>
      <c r="J1490" s="2" t="s">
        <v>5530</v>
      </c>
      <c r="K1490" s="2" t="s">
        <v>4790</v>
      </c>
      <c r="L1490" s="2" t="s">
        <v>9343</v>
      </c>
      <c r="M1490" s="2" t="s">
        <v>9344</v>
      </c>
    </row>
    <row r="1491" spans="1:13">
      <c r="A1491">
        <v>0</v>
      </c>
      <c r="B1491">
        <v>0</v>
      </c>
      <c r="C1491">
        <v>0</v>
      </c>
      <c r="D1491">
        <f t="shared" si="23"/>
        <v>0</v>
      </c>
      <c r="E1491" t="s">
        <v>1109</v>
      </c>
      <c r="F1491" s="2" t="s">
        <v>1109</v>
      </c>
      <c r="G1491" s="2" t="s">
        <v>9345</v>
      </c>
      <c r="H1491" s="2" t="s">
        <v>9346</v>
      </c>
      <c r="I1491" s="2" t="s">
        <v>2491</v>
      </c>
      <c r="J1491" s="2" t="s">
        <v>3031</v>
      </c>
      <c r="K1491" s="2" t="s">
        <v>9347</v>
      </c>
      <c r="L1491" s="2" t="s">
        <v>5286</v>
      </c>
      <c r="M1491" s="2" t="s">
        <v>9348</v>
      </c>
    </row>
    <row r="1492" spans="1:13">
      <c r="A1492">
        <v>0</v>
      </c>
      <c r="B1492">
        <v>16912000</v>
      </c>
      <c r="C1492">
        <v>0</v>
      </c>
      <c r="D1492">
        <f t="shared" si="23"/>
        <v>0</v>
      </c>
      <c r="E1492" t="s">
        <v>1110</v>
      </c>
      <c r="F1492" s="2" t="s">
        <v>1110</v>
      </c>
      <c r="G1492" s="2" t="s">
        <v>9349</v>
      </c>
      <c r="H1492" s="2" t="s">
        <v>9350</v>
      </c>
      <c r="I1492" s="2" t="s">
        <v>9351</v>
      </c>
      <c r="J1492" s="2" t="s">
        <v>2460</v>
      </c>
      <c r="K1492" s="2" t="s">
        <v>3423</v>
      </c>
      <c r="L1492" s="2" t="s">
        <v>9352</v>
      </c>
      <c r="M1492" s="2" t="s">
        <v>9353</v>
      </c>
    </row>
    <row r="1493" spans="1:13">
      <c r="A1493">
        <v>0</v>
      </c>
      <c r="B1493">
        <v>0</v>
      </c>
      <c r="C1493">
        <v>0</v>
      </c>
      <c r="D1493">
        <f t="shared" si="23"/>
        <v>0</v>
      </c>
      <c r="E1493" t="s">
        <v>1111</v>
      </c>
      <c r="F1493" s="2" t="s">
        <v>1111</v>
      </c>
      <c r="G1493" s="2" t="s">
        <v>9354</v>
      </c>
      <c r="H1493" s="2" t="s">
        <v>9355</v>
      </c>
      <c r="I1493" s="2" t="s">
        <v>9356</v>
      </c>
      <c r="J1493" s="2" t="s">
        <v>9357</v>
      </c>
      <c r="K1493" s="2" t="s">
        <v>9358</v>
      </c>
      <c r="L1493" s="2" t="s">
        <v>9359</v>
      </c>
      <c r="M1493" s="2" t="s">
        <v>9360</v>
      </c>
    </row>
    <row r="1494" spans="1:13">
      <c r="A1494">
        <v>0</v>
      </c>
      <c r="B1494">
        <v>0</v>
      </c>
      <c r="C1494">
        <v>0</v>
      </c>
      <c r="D1494">
        <f t="shared" si="23"/>
        <v>0</v>
      </c>
      <c r="E1494" t="s">
        <v>1112</v>
      </c>
      <c r="F1494" s="2" t="s">
        <v>1112</v>
      </c>
      <c r="G1494" s="2" t="s">
        <v>9361</v>
      </c>
      <c r="H1494" s="2" t="s">
        <v>9362</v>
      </c>
      <c r="I1494" s="2" t="s">
        <v>9363</v>
      </c>
      <c r="J1494" s="2" t="s">
        <v>3965</v>
      </c>
      <c r="K1494" s="2" t="s">
        <v>2931</v>
      </c>
      <c r="L1494" s="2" t="s">
        <v>9364</v>
      </c>
      <c r="M1494" s="2" t="s">
        <v>9365</v>
      </c>
    </row>
    <row r="1495" spans="1:13">
      <c r="A1495">
        <v>0</v>
      </c>
      <c r="B1495">
        <v>0</v>
      </c>
      <c r="C1495">
        <v>0</v>
      </c>
      <c r="D1495">
        <f t="shared" si="23"/>
        <v>0</v>
      </c>
      <c r="E1495" t="s">
        <v>1113</v>
      </c>
      <c r="F1495" s="2" t="s">
        <v>1113</v>
      </c>
      <c r="G1495" s="2" t="s">
        <v>9366</v>
      </c>
      <c r="H1495" s="2" t="s">
        <v>9367</v>
      </c>
      <c r="I1495" s="2" t="s">
        <v>9368</v>
      </c>
      <c r="J1495" s="2" t="s">
        <v>2666</v>
      </c>
      <c r="K1495" s="2" t="s">
        <v>9369</v>
      </c>
      <c r="L1495" s="2" t="s">
        <v>9370</v>
      </c>
      <c r="M1495" s="2" t="s">
        <v>9371</v>
      </c>
    </row>
    <row r="1496" spans="1:13">
      <c r="A1496">
        <v>0</v>
      </c>
      <c r="B1496">
        <v>0</v>
      </c>
      <c r="C1496">
        <v>0</v>
      </c>
      <c r="D1496">
        <f t="shared" si="23"/>
        <v>0</v>
      </c>
      <c r="E1496" t="s">
        <v>1114</v>
      </c>
      <c r="F1496" s="2" t="s">
        <v>1114</v>
      </c>
      <c r="G1496" s="2" t="s">
        <v>9372</v>
      </c>
      <c r="H1496" s="2" t="s">
        <v>9373</v>
      </c>
      <c r="I1496" s="2" t="s">
        <v>9374</v>
      </c>
      <c r="J1496" s="2" t="s">
        <v>9375</v>
      </c>
      <c r="K1496" s="2" t="s">
        <v>9376</v>
      </c>
      <c r="L1496" s="2" t="s">
        <v>9377</v>
      </c>
      <c r="M1496" s="2" t="s">
        <v>9378</v>
      </c>
    </row>
    <row r="1497" spans="1:13">
      <c r="A1497">
        <v>0</v>
      </c>
      <c r="B1497">
        <v>0</v>
      </c>
      <c r="C1497">
        <v>0</v>
      </c>
      <c r="D1497">
        <f t="shared" si="23"/>
        <v>0</v>
      </c>
      <c r="E1497" t="s">
        <v>1115</v>
      </c>
      <c r="F1497" s="2" t="s">
        <v>1115</v>
      </c>
      <c r="G1497" s="2" t="s">
        <v>9379</v>
      </c>
      <c r="H1497" s="2" t="s">
        <v>1115</v>
      </c>
      <c r="I1497" s="2" t="s">
        <v>9380</v>
      </c>
      <c r="J1497" s="2" t="s">
        <v>2673</v>
      </c>
      <c r="K1497" s="2" t="s">
        <v>2540</v>
      </c>
      <c r="L1497" s="2" t="s">
        <v>9381</v>
      </c>
      <c r="M1497" s="2" t="s">
        <v>9382</v>
      </c>
    </row>
    <row r="1498" spans="1:13">
      <c r="A1498">
        <v>0</v>
      </c>
      <c r="B1498">
        <v>0</v>
      </c>
      <c r="C1498">
        <v>0</v>
      </c>
      <c r="D1498">
        <f t="shared" si="23"/>
        <v>0</v>
      </c>
      <c r="E1498" t="s">
        <v>1117</v>
      </c>
      <c r="F1498" s="2" t="s">
        <v>1117</v>
      </c>
      <c r="G1498" s="2" t="s">
        <v>9390</v>
      </c>
      <c r="H1498" s="2" t="s">
        <v>9391</v>
      </c>
      <c r="I1498" s="2" t="s">
        <v>9392</v>
      </c>
      <c r="J1498" s="2" t="s">
        <v>9393</v>
      </c>
      <c r="K1498" s="2" t="s">
        <v>9394</v>
      </c>
      <c r="L1498" s="2" t="s">
        <v>9395</v>
      </c>
      <c r="M1498" s="2" t="s">
        <v>9396</v>
      </c>
    </row>
    <row r="1499" spans="1:13">
      <c r="A1499">
        <v>0</v>
      </c>
      <c r="B1499">
        <v>0</v>
      </c>
      <c r="C1499">
        <v>0</v>
      </c>
      <c r="D1499">
        <f t="shared" si="23"/>
        <v>0</v>
      </c>
      <c r="E1499" t="s">
        <v>1118</v>
      </c>
      <c r="F1499" s="2" t="s">
        <v>1118</v>
      </c>
      <c r="G1499" s="2" t="s">
        <v>9397</v>
      </c>
      <c r="H1499" s="2" t="s">
        <v>9398</v>
      </c>
      <c r="I1499" s="2" t="s">
        <v>9399</v>
      </c>
      <c r="J1499" s="2" t="s">
        <v>9400</v>
      </c>
      <c r="K1499" s="2" t="s">
        <v>9401</v>
      </c>
      <c r="L1499" s="2" t="s">
        <v>9402</v>
      </c>
      <c r="M1499" s="2" t="s">
        <v>9403</v>
      </c>
    </row>
    <row r="1500" spans="1:13">
      <c r="A1500">
        <v>0</v>
      </c>
      <c r="B1500">
        <v>0</v>
      </c>
      <c r="C1500">
        <v>0</v>
      </c>
      <c r="D1500">
        <f t="shared" si="23"/>
        <v>0</v>
      </c>
      <c r="E1500" t="s">
        <v>1122</v>
      </c>
      <c r="F1500" s="2" t="s">
        <v>1122</v>
      </c>
      <c r="G1500" s="2" t="s">
        <v>9423</v>
      </c>
      <c r="H1500" s="2" t="s">
        <v>9424</v>
      </c>
      <c r="I1500" s="2" t="s">
        <v>9425</v>
      </c>
      <c r="J1500" s="2" t="s">
        <v>9426</v>
      </c>
      <c r="K1500" s="2" t="s">
        <v>2519</v>
      </c>
      <c r="L1500" s="2" t="s">
        <v>9427</v>
      </c>
      <c r="M1500" s="2" t="s">
        <v>9428</v>
      </c>
    </row>
    <row r="1501" spans="1:13">
      <c r="A1501">
        <v>0</v>
      </c>
      <c r="B1501">
        <v>0</v>
      </c>
      <c r="C1501">
        <v>0</v>
      </c>
      <c r="D1501">
        <f t="shared" si="23"/>
        <v>0</v>
      </c>
      <c r="E1501" t="s">
        <v>1123</v>
      </c>
      <c r="F1501" s="2" t="s">
        <v>1123</v>
      </c>
      <c r="G1501" s="2" t="s">
        <v>9429</v>
      </c>
      <c r="H1501" s="2" t="s">
        <v>9430</v>
      </c>
      <c r="I1501" s="2" t="s">
        <v>9431</v>
      </c>
      <c r="J1501" s="2" t="s">
        <v>3165</v>
      </c>
      <c r="K1501" s="2" t="s">
        <v>5383</v>
      </c>
      <c r="L1501" s="2" t="s">
        <v>9432</v>
      </c>
      <c r="M1501" s="2" t="s">
        <v>9433</v>
      </c>
    </row>
    <row r="1502" spans="1:13">
      <c r="A1502">
        <v>0</v>
      </c>
      <c r="B1502">
        <v>0</v>
      </c>
      <c r="C1502">
        <v>0</v>
      </c>
      <c r="D1502">
        <f t="shared" si="23"/>
        <v>0</v>
      </c>
      <c r="E1502" t="s">
        <v>1125</v>
      </c>
      <c r="F1502" s="2" t="s">
        <v>1125</v>
      </c>
      <c r="G1502" s="2" t="s">
        <v>9440</v>
      </c>
      <c r="H1502" s="2" t="s">
        <v>9441</v>
      </c>
      <c r="I1502" s="2" t="s">
        <v>9442</v>
      </c>
      <c r="J1502" s="2" t="s">
        <v>2717</v>
      </c>
      <c r="K1502" s="2" t="s">
        <v>2481</v>
      </c>
      <c r="L1502" s="2" t="s">
        <v>9443</v>
      </c>
      <c r="M1502" s="2" t="s">
        <v>9444</v>
      </c>
    </row>
    <row r="1503" spans="1:13">
      <c r="A1503">
        <v>0</v>
      </c>
      <c r="B1503">
        <v>0</v>
      </c>
      <c r="C1503">
        <v>0</v>
      </c>
      <c r="D1503">
        <f t="shared" si="23"/>
        <v>0</v>
      </c>
      <c r="E1503" t="s">
        <v>1126</v>
      </c>
      <c r="F1503" s="2" t="s">
        <v>1126</v>
      </c>
      <c r="G1503" s="2" t="s">
        <v>9445</v>
      </c>
      <c r="H1503" s="2" t="s">
        <v>9446</v>
      </c>
      <c r="I1503" s="2" t="s">
        <v>2519</v>
      </c>
      <c r="J1503" s="2" t="s">
        <v>2532</v>
      </c>
      <c r="K1503" s="2" t="s">
        <v>9447</v>
      </c>
      <c r="L1503" s="2" t="s">
        <v>2532</v>
      </c>
      <c r="M1503" s="2" t="s">
        <v>9448</v>
      </c>
    </row>
    <row r="1504" spans="1:13">
      <c r="A1504">
        <v>0</v>
      </c>
      <c r="B1504">
        <v>0</v>
      </c>
      <c r="C1504">
        <v>0</v>
      </c>
      <c r="D1504">
        <f t="shared" si="23"/>
        <v>0</v>
      </c>
      <c r="E1504" t="s">
        <v>1127</v>
      </c>
      <c r="F1504" s="2" t="s">
        <v>1127</v>
      </c>
      <c r="G1504" s="2" t="s">
        <v>9449</v>
      </c>
      <c r="H1504" s="2" t="s">
        <v>9450</v>
      </c>
      <c r="I1504" s="2" t="s">
        <v>9451</v>
      </c>
      <c r="J1504" s="2" t="s">
        <v>9452</v>
      </c>
      <c r="K1504" s="2" t="s">
        <v>2540</v>
      </c>
      <c r="L1504" s="2" t="s">
        <v>9453</v>
      </c>
      <c r="M1504" s="2" t="s">
        <v>9454</v>
      </c>
    </row>
    <row r="1505" spans="1:13">
      <c r="A1505">
        <v>0</v>
      </c>
      <c r="B1505">
        <v>0</v>
      </c>
      <c r="C1505">
        <v>0</v>
      </c>
      <c r="D1505">
        <f t="shared" si="23"/>
        <v>0</v>
      </c>
      <c r="E1505" t="s">
        <v>1129</v>
      </c>
      <c r="F1505" s="2" t="s">
        <v>1129</v>
      </c>
      <c r="G1505" s="2" t="s">
        <v>9460</v>
      </c>
      <c r="H1505" s="2" t="s">
        <v>9461</v>
      </c>
      <c r="I1505" s="2" t="s">
        <v>9462</v>
      </c>
      <c r="J1505" s="2" t="s">
        <v>9463</v>
      </c>
      <c r="K1505" s="2" t="s">
        <v>9464</v>
      </c>
      <c r="L1505" s="2" t="s">
        <v>9465</v>
      </c>
      <c r="M1505" s="2" t="s">
        <v>9466</v>
      </c>
    </row>
    <row r="1506" spans="1:13">
      <c r="A1506">
        <v>0</v>
      </c>
      <c r="B1506">
        <v>0</v>
      </c>
      <c r="C1506">
        <v>0</v>
      </c>
      <c r="D1506">
        <f t="shared" si="23"/>
        <v>0</v>
      </c>
      <c r="E1506" t="s">
        <v>1130</v>
      </c>
      <c r="F1506" s="2" t="s">
        <v>1130</v>
      </c>
      <c r="G1506" s="2" t="s">
        <v>9467</v>
      </c>
      <c r="H1506" s="2" t="s">
        <v>9468</v>
      </c>
      <c r="I1506" s="2" t="s">
        <v>9469</v>
      </c>
      <c r="J1506" s="2" t="s">
        <v>9470</v>
      </c>
      <c r="K1506" s="2" t="s">
        <v>2519</v>
      </c>
      <c r="L1506" s="2" t="s">
        <v>9471</v>
      </c>
      <c r="M1506" s="2" t="s">
        <v>9472</v>
      </c>
    </row>
    <row r="1507" spans="1:13">
      <c r="A1507">
        <v>0</v>
      </c>
      <c r="B1507">
        <v>0</v>
      </c>
      <c r="C1507">
        <v>0</v>
      </c>
      <c r="D1507">
        <f t="shared" si="23"/>
        <v>0</v>
      </c>
      <c r="E1507" t="s">
        <v>1131</v>
      </c>
      <c r="F1507" s="2" t="s">
        <v>1131</v>
      </c>
      <c r="G1507" s="2" t="s">
        <v>9473</v>
      </c>
      <c r="H1507" s="2" t="s">
        <v>9474</v>
      </c>
      <c r="I1507" s="2" t="s">
        <v>9475</v>
      </c>
      <c r="J1507" s="2" t="s">
        <v>2673</v>
      </c>
      <c r="K1507" s="2" t="s">
        <v>2519</v>
      </c>
      <c r="L1507" s="2" t="s">
        <v>9476</v>
      </c>
      <c r="M1507" s="2" t="s">
        <v>9477</v>
      </c>
    </row>
    <row r="1508" spans="1:13">
      <c r="A1508">
        <v>0</v>
      </c>
      <c r="B1508">
        <v>0</v>
      </c>
      <c r="C1508">
        <v>0</v>
      </c>
      <c r="D1508">
        <f t="shared" si="23"/>
        <v>0</v>
      </c>
      <c r="E1508" t="s">
        <v>1133</v>
      </c>
      <c r="F1508" s="2" t="s">
        <v>1133</v>
      </c>
      <c r="G1508" s="2" t="s">
        <v>9485</v>
      </c>
      <c r="H1508" s="2" t="s">
        <v>9486</v>
      </c>
      <c r="I1508" s="2" t="s">
        <v>4551</v>
      </c>
      <c r="J1508" s="2" t="s">
        <v>2559</v>
      </c>
      <c r="K1508" s="2" t="s">
        <v>2540</v>
      </c>
      <c r="L1508" s="2" t="s">
        <v>9487</v>
      </c>
      <c r="M1508" s="2" t="s">
        <v>9488</v>
      </c>
    </row>
    <row r="1509" spans="1:13">
      <c r="A1509">
        <v>0</v>
      </c>
      <c r="B1509">
        <v>0</v>
      </c>
      <c r="C1509">
        <v>0</v>
      </c>
      <c r="D1509">
        <f t="shared" si="23"/>
        <v>0</v>
      </c>
      <c r="E1509" t="s">
        <v>1134</v>
      </c>
      <c r="F1509" s="2" t="s">
        <v>1134</v>
      </c>
      <c r="G1509" s="2" t="s">
        <v>9489</v>
      </c>
      <c r="H1509" s="2" t="s">
        <v>9490</v>
      </c>
      <c r="I1509" s="2" t="s">
        <v>5032</v>
      </c>
      <c r="J1509" s="2" t="s">
        <v>8195</v>
      </c>
      <c r="K1509" s="2" t="s">
        <v>8196</v>
      </c>
      <c r="L1509" s="2" t="s">
        <v>9491</v>
      </c>
      <c r="M1509" s="2" t="s">
        <v>9492</v>
      </c>
    </row>
    <row r="1510" spans="1:13">
      <c r="A1510">
        <v>0</v>
      </c>
      <c r="B1510">
        <v>0</v>
      </c>
      <c r="C1510">
        <v>0</v>
      </c>
      <c r="D1510">
        <f t="shared" si="23"/>
        <v>0</v>
      </c>
      <c r="E1510" t="s">
        <v>1135</v>
      </c>
      <c r="F1510" s="2" t="s">
        <v>1135</v>
      </c>
      <c r="G1510" s="2" t="s">
        <v>9493</v>
      </c>
      <c r="H1510" s="2" t="s">
        <v>9494</v>
      </c>
      <c r="I1510" s="2" t="s">
        <v>9495</v>
      </c>
      <c r="J1510" s="2" t="s">
        <v>9496</v>
      </c>
      <c r="K1510" s="2" t="s">
        <v>2519</v>
      </c>
      <c r="L1510" s="2" t="s">
        <v>9497</v>
      </c>
      <c r="M1510" s="2" t="s">
        <v>9498</v>
      </c>
    </row>
    <row r="1511" spans="1:13">
      <c r="A1511">
        <v>0</v>
      </c>
      <c r="B1511">
        <v>0</v>
      </c>
      <c r="C1511">
        <v>0</v>
      </c>
      <c r="D1511">
        <f t="shared" si="23"/>
        <v>0</v>
      </c>
      <c r="E1511" t="s">
        <v>1136</v>
      </c>
      <c r="F1511" s="2" t="s">
        <v>1136</v>
      </c>
      <c r="G1511" s="2" t="s">
        <v>9499</v>
      </c>
      <c r="H1511" s="2" t="s">
        <v>9500</v>
      </c>
      <c r="I1511" s="2" t="s">
        <v>9501</v>
      </c>
      <c r="J1511" s="2" t="s">
        <v>2673</v>
      </c>
      <c r="K1511" s="2" t="s">
        <v>9502</v>
      </c>
      <c r="L1511" s="2" t="s">
        <v>9503</v>
      </c>
      <c r="M1511" s="2" t="s">
        <v>9504</v>
      </c>
    </row>
    <row r="1512" spans="1:13">
      <c r="A1512">
        <v>0</v>
      </c>
      <c r="B1512">
        <v>0</v>
      </c>
      <c r="C1512">
        <v>0</v>
      </c>
      <c r="D1512">
        <f t="shared" si="23"/>
        <v>0</v>
      </c>
      <c r="E1512" t="s">
        <v>1137</v>
      </c>
      <c r="F1512" s="2" t="s">
        <v>1137</v>
      </c>
      <c r="G1512" s="2" t="s">
        <v>9505</v>
      </c>
      <c r="H1512" s="2" t="s">
        <v>9506</v>
      </c>
      <c r="I1512" s="2" t="s">
        <v>9507</v>
      </c>
      <c r="J1512" s="2" t="s">
        <v>3165</v>
      </c>
      <c r="K1512" s="2" t="s">
        <v>9508</v>
      </c>
      <c r="L1512" s="2" t="s">
        <v>9509</v>
      </c>
      <c r="M1512" s="2" t="s">
        <v>9510</v>
      </c>
    </row>
    <row r="1513" spans="1:13">
      <c r="A1513">
        <v>0</v>
      </c>
      <c r="B1513">
        <v>0</v>
      </c>
      <c r="C1513">
        <v>0</v>
      </c>
      <c r="D1513">
        <f t="shared" si="23"/>
        <v>0</v>
      </c>
      <c r="E1513" t="s">
        <v>1140</v>
      </c>
      <c r="F1513" s="2" t="s">
        <v>1140</v>
      </c>
      <c r="G1513" s="2" t="s">
        <v>9521</v>
      </c>
      <c r="H1513" s="2" t="s">
        <v>9522</v>
      </c>
      <c r="I1513" s="2" t="s">
        <v>9523</v>
      </c>
      <c r="J1513" s="2" t="s">
        <v>9524</v>
      </c>
      <c r="K1513" s="2" t="s">
        <v>5325</v>
      </c>
      <c r="L1513" s="2" t="s">
        <v>9525</v>
      </c>
      <c r="M1513" s="2" t="s">
        <v>9526</v>
      </c>
    </row>
    <row r="1514" spans="1:13">
      <c r="A1514">
        <v>0</v>
      </c>
      <c r="B1514">
        <v>0</v>
      </c>
      <c r="C1514">
        <v>0</v>
      </c>
      <c r="D1514">
        <f t="shared" si="23"/>
        <v>0</v>
      </c>
      <c r="E1514" t="s">
        <v>1141</v>
      </c>
      <c r="F1514" s="2" t="s">
        <v>1141</v>
      </c>
      <c r="G1514" s="2" t="s">
        <v>9527</v>
      </c>
      <c r="H1514" s="2" t="s">
        <v>9528</v>
      </c>
      <c r="I1514" s="2" t="s">
        <v>9529</v>
      </c>
      <c r="J1514" s="2" t="s">
        <v>9530</v>
      </c>
      <c r="K1514" s="2" t="s">
        <v>9531</v>
      </c>
      <c r="L1514" s="2" t="s">
        <v>9532</v>
      </c>
      <c r="M1514" s="2" t="s">
        <v>9533</v>
      </c>
    </row>
    <row r="1515" spans="1:13">
      <c r="A1515">
        <v>0</v>
      </c>
      <c r="B1515">
        <v>0</v>
      </c>
      <c r="C1515">
        <v>0</v>
      </c>
      <c r="D1515">
        <f t="shared" si="23"/>
        <v>0</v>
      </c>
      <c r="E1515" t="s">
        <v>1142</v>
      </c>
      <c r="F1515" s="2" t="s">
        <v>1142</v>
      </c>
      <c r="G1515" s="2" t="s">
        <v>9534</v>
      </c>
      <c r="H1515" s="2" t="s">
        <v>9535</v>
      </c>
      <c r="I1515" s="2" t="s">
        <v>9536</v>
      </c>
      <c r="J1515" s="2" t="s">
        <v>4324</v>
      </c>
      <c r="K1515" s="2" t="s">
        <v>2519</v>
      </c>
      <c r="L1515" s="2" t="s">
        <v>9537</v>
      </c>
      <c r="M1515" s="2" t="s">
        <v>9538</v>
      </c>
    </row>
    <row r="1516" spans="1:13">
      <c r="A1516">
        <v>0</v>
      </c>
      <c r="B1516">
        <v>0</v>
      </c>
      <c r="C1516">
        <v>0</v>
      </c>
      <c r="D1516">
        <f t="shared" si="23"/>
        <v>0</v>
      </c>
      <c r="E1516" t="s">
        <v>2410</v>
      </c>
      <c r="F1516" s="2" t="s">
        <v>2410</v>
      </c>
      <c r="G1516" s="2" t="s">
        <v>9539</v>
      </c>
      <c r="H1516" s="2" t="s">
        <v>9540</v>
      </c>
      <c r="I1516" s="2" t="s">
        <v>3683</v>
      </c>
      <c r="J1516" s="2" t="s">
        <v>9541</v>
      </c>
      <c r="K1516" s="2" t="s">
        <v>9542</v>
      </c>
      <c r="L1516" s="2" t="s">
        <v>9543</v>
      </c>
      <c r="M1516" s="2" t="s">
        <v>9544</v>
      </c>
    </row>
    <row r="1517" spans="1:13">
      <c r="A1517">
        <v>0</v>
      </c>
      <c r="B1517">
        <v>0</v>
      </c>
      <c r="C1517">
        <v>0</v>
      </c>
      <c r="D1517">
        <f t="shared" si="23"/>
        <v>0</v>
      </c>
      <c r="E1517" t="s">
        <v>1143</v>
      </c>
      <c r="F1517" s="2" t="s">
        <v>1143</v>
      </c>
      <c r="G1517" s="2" t="s">
        <v>9545</v>
      </c>
      <c r="H1517" s="2" t="s">
        <v>9546</v>
      </c>
      <c r="I1517" s="2" t="s">
        <v>2896</v>
      </c>
      <c r="J1517" s="2" t="s">
        <v>7085</v>
      </c>
      <c r="K1517" s="2" t="s">
        <v>2898</v>
      </c>
      <c r="L1517" s="2" t="s">
        <v>9547</v>
      </c>
      <c r="M1517" s="2" t="s">
        <v>9548</v>
      </c>
    </row>
    <row r="1518" spans="1:13">
      <c r="A1518">
        <v>0</v>
      </c>
      <c r="B1518">
        <v>0</v>
      </c>
      <c r="C1518">
        <v>0</v>
      </c>
      <c r="D1518">
        <f t="shared" si="23"/>
        <v>0</v>
      </c>
      <c r="E1518" t="s">
        <v>1145</v>
      </c>
      <c r="F1518" s="2" t="s">
        <v>1145</v>
      </c>
      <c r="G1518" s="2" t="s">
        <v>9554</v>
      </c>
      <c r="H1518" s="2" t="s">
        <v>9555</v>
      </c>
      <c r="I1518" s="2" t="s">
        <v>5032</v>
      </c>
      <c r="J1518" s="2" t="s">
        <v>2717</v>
      </c>
      <c r="K1518" s="2" t="s">
        <v>9556</v>
      </c>
      <c r="L1518" s="2" t="s">
        <v>9557</v>
      </c>
      <c r="M1518" s="2" t="s">
        <v>9558</v>
      </c>
    </row>
    <row r="1519" spans="1:13">
      <c r="A1519">
        <v>0</v>
      </c>
      <c r="B1519">
        <v>0</v>
      </c>
      <c r="C1519">
        <v>0</v>
      </c>
      <c r="D1519">
        <f t="shared" si="23"/>
        <v>0</v>
      </c>
      <c r="E1519" t="s">
        <v>1146</v>
      </c>
      <c r="F1519" s="2" t="s">
        <v>1146</v>
      </c>
      <c r="G1519" s="2" t="s">
        <v>9559</v>
      </c>
      <c r="H1519" s="2" t="s">
        <v>9560</v>
      </c>
      <c r="I1519" s="2" t="s">
        <v>9561</v>
      </c>
      <c r="J1519" s="2" t="s">
        <v>9562</v>
      </c>
      <c r="K1519" s="2" t="s">
        <v>9563</v>
      </c>
      <c r="L1519" s="2" t="s">
        <v>9564</v>
      </c>
      <c r="M1519" s="2" t="s">
        <v>9565</v>
      </c>
    </row>
    <row r="1520" spans="1:13">
      <c r="A1520">
        <v>0</v>
      </c>
      <c r="B1520">
        <v>0</v>
      </c>
      <c r="C1520">
        <v>4439400</v>
      </c>
      <c r="D1520">
        <f t="shared" si="23"/>
        <v>0</v>
      </c>
      <c r="E1520" t="s">
        <v>1149</v>
      </c>
      <c r="F1520" s="2" t="s">
        <v>1149</v>
      </c>
      <c r="G1520" s="2" t="s">
        <v>9576</v>
      </c>
      <c r="H1520" s="2" t="s">
        <v>9577</v>
      </c>
      <c r="I1520" s="2" t="s">
        <v>9578</v>
      </c>
      <c r="J1520" s="2" t="s">
        <v>9579</v>
      </c>
      <c r="K1520" s="2" t="s">
        <v>9580</v>
      </c>
      <c r="L1520" s="2" t="s">
        <v>9581</v>
      </c>
      <c r="M1520" s="2" t="s">
        <v>9582</v>
      </c>
    </row>
    <row r="1521" spans="1:13">
      <c r="A1521">
        <v>0</v>
      </c>
      <c r="B1521">
        <v>0</v>
      </c>
      <c r="C1521">
        <v>0</v>
      </c>
      <c r="D1521">
        <f t="shared" si="23"/>
        <v>0</v>
      </c>
      <c r="E1521" t="s">
        <v>1151</v>
      </c>
      <c r="F1521" s="2" t="s">
        <v>1151</v>
      </c>
      <c r="G1521" s="2" t="s">
        <v>9586</v>
      </c>
      <c r="H1521" s="2" t="s">
        <v>9587</v>
      </c>
      <c r="I1521" s="2" t="s">
        <v>2519</v>
      </c>
      <c r="J1521" s="2" t="s">
        <v>2673</v>
      </c>
      <c r="K1521" s="2" t="s">
        <v>2540</v>
      </c>
      <c r="L1521" s="2" t="s">
        <v>2673</v>
      </c>
      <c r="M1521" s="2" t="s">
        <v>9588</v>
      </c>
    </row>
    <row r="1522" spans="1:13">
      <c r="A1522">
        <v>0</v>
      </c>
      <c r="B1522">
        <v>0</v>
      </c>
      <c r="C1522">
        <v>0</v>
      </c>
      <c r="D1522">
        <f t="shared" si="23"/>
        <v>0</v>
      </c>
      <c r="E1522" t="s">
        <v>1152</v>
      </c>
      <c r="F1522" s="2" t="s">
        <v>1152</v>
      </c>
      <c r="G1522" s="2" t="s">
        <v>9589</v>
      </c>
      <c r="H1522" s="2" t="s">
        <v>9590</v>
      </c>
      <c r="I1522" s="2" t="s">
        <v>9591</v>
      </c>
      <c r="J1522" s="2" t="s">
        <v>9592</v>
      </c>
      <c r="K1522" s="2" t="s">
        <v>9593</v>
      </c>
      <c r="L1522" s="2" t="s">
        <v>9594</v>
      </c>
      <c r="M1522" s="2" t="s">
        <v>9595</v>
      </c>
    </row>
    <row r="1523" spans="1:13">
      <c r="A1523">
        <v>0</v>
      </c>
      <c r="B1523">
        <v>0</v>
      </c>
      <c r="C1523">
        <v>0</v>
      </c>
      <c r="D1523">
        <f t="shared" si="23"/>
        <v>0</v>
      </c>
      <c r="E1523" t="s">
        <v>1153</v>
      </c>
      <c r="F1523" s="2" t="s">
        <v>1153</v>
      </c>
      <c r="G1523" s="2" t="s">
        <v>9596</v>
      </c>
      <c r="H1523" s="2" t="s">
        <v>9597</v>
      </c>
      <c r="I1523" s="2" t="s">
        <v>9598</v>
      </c>
      <c r="J1523" s="2" t="s">
        <v>9599</v>
      </c>
      <c r="K1523" s="2" t="s">
        <v>9600</v>
      </c>
      <c r="L1523" s="2" t="s">
        <v>9601</v>
      </c>
      <c r="M1523" s="2" t="s">
        <v>9602</v>
      </c>
    </row>
    <row r="1524" spans="1:13">
      <c r="A1524">
        <v>0</v>
      </c>
      <c r="B1524">
        <v>0</v>
      </c>
      <c r="C1524">
        <v>0</v>
      </c>
      <c r="D1524">
        <f t="shared" si="23"/>
        <v>0</v>
      </c>
      <c r="E1524" t="s">
        <v>1154</v>
      </c>
      <c r="F1524" s="2" t="s">
        <v>1154</v>
      </c>
      <c r="G1524" s="2" t="s">
        <v>9603</v>
      </c>
      <c r="H1524" s="2" t="s">
        <v>9604</v>
      </c>
      <c r="I1524" s="2" t="s">
        <v>8413</v>
      </c>
      <c r="J1524" s="2" t="s">
        <v>9605</v>
      </c>
      <c r="K1524" s="2" t="s">
        <v>9606</v>
      </c>
      <c r="L1524" s="2" t="s">
        <v>9607</v>
      </c>
      <c r="M1524" s="2" t="s">
        <v>9608</v>
      </c>
    </row>
    <row r="1525" spans="1:13">
      <c r="A1525">
        <v>0</v>
      </c>
      <c r="B1525">
        <v>0</v>
      </c>
      <c r="C1525">
        <v>0</v>
      </c>
      <c r="D1525">
        <f t="shared" si="23"/>
        <v>0</v>
      </c>
      <c r="E1525" t="s">
        <v>1156</v>
      </c>
      <c r="F1525" s="2" t="s">
        <v>1156</v>
      </c>
      <c r="G1525" s="2" t="s">
        <v>9613</v>
      </c>
      <c r="H1525" s="2" t="s">
        <v>9614</v>
      </c>
      <c r="I1525" s="2" t="s">
        <v>9615</v>
      </c>
      <c r="J1525" s="2" t="s">
        <v>9616</v>
      </c>
      <c r="K1525" s="2" t="s">
        <v>9617</v>
      </c>
      <c r="L1525" s="2" t="s">
        <v>9618</v>
      </c>
      <c r="M1525" s="2" t="s">
        <v>9619</v>
      </c>
    </row>
    <row r="1526" spans="1:13">
      <c r="A1526">
        <v>0</v>
      </c>
      <c r="B1526">
        <v>0</v>
      </c>
      <c r="C1526">
        <v>0</v>
      </c>
      <c r="D1526">
        <f t="shared" si="23"/>
        <v>0</v>
      </c>
      <c r="E1526" t="s">
        <v>1157</v>
      </c>
      <c r="F1526" s="2" t="s">
        <v>1157</v>
      </c>
      <c r="G1526" s="2" t="s">
        <v>9620</v>
      </c>
      <c r="H1526" s="2" t="s">
        <v>9621</v>
      </c>
      <c r="I1526" s="2" t="s">
        <v>5745</v>
      </c>
      <c r="J1526" s="2" t="s">
        <v>5746</v>
      </c>
      <c r="K1526" s="2" t="s">
        <v>3940</v>
      </c>
      <c r="L1526" s="2" t="s">
        <v>9622</v>
      </c>
      <c r="M1526" s="2" t="s">
        <v>9623</v>
      </c>
    </row>
    <row r="1527" spans="1:13">
      <c r="A1527">
        <v>0</v>
      </c>
      <c r="B1527">
        <v>0</v>
      </c>
      <c r="C1527">
        <v>0</v>
      </c>
      <c r="D1527">
        <f t="shared" si="23"/>
        <v>0</v>
      </c>
      <c r="E1527" t="s">
        <v>1158</v>
      </c>
      <c r="F1527" s="2" t="s">
        <v>1158</v>
      </c>
      <c r="G1527" s="2" t="s">
        <v>9624</v>
      </c>
      <c r="H1527" s="2" t="s">
        <v>9625</v>
      </c>
      <c r="I1527" s="2" t="s">
        <v>9626</v>
      </c>
      <c r="J1527" s="2" t="s">
        <v>9627</v>
      </c>
      <c r="K1527" s="2" t="s">
        <v>9628</v>
      </c>
      <c r="L1527" s="2" t="s">
        <v>9629</v>
      </c>
      <c r="M1527" s="2" t="s">
        <v>9630</v>
      </c>
    </row>
    <row r="1528" spans="1:13">
      <c r="A1528">
        <v>0</v>
      </c>
      <c r="B1528">
        <v>0</v>
      </c>
      <c r="C1528">
        <v>0</v>
      </c>
      <c r="D1528">
        <f t="shared" si="23"/>
        <v>0</v>
      </c>
      <c r="E1528" t="s">
        <v>1159</v>
      </c>
      <c r="F1528" s="2" t="s">
        <v>1159</v>
      </c>
      <c r="G1528" s="2" t="s">
        <v>9631</v>
      </c>
      <c r="H1528" s="2" t="s">
        <v>9632</v>
      </c>
      <c r="I1528" s="2" t="s">
        <v>9633</v>
      </c>
      <c r="J1528" s="2" t="s">
        <v>9634</v>
      </c>
      <c r="K1528" s="2" t="s">
        <v>9635</v>
      </c>
      <c r="L1528" s="2" t="s">
        <v>9636</v>
      </c>
      <c r="M1528" s="2" t="s">
        <v>9637</v>
      </c>
    </row>
    <row r="1529" spans="1:13">
      <c r="A1529">
        <v>1929300</v>
      </c>
      <c r="B1529">
        <v>0</v>
      </c>
      <c r="C1529">
        <v>0</v>
      </c>
      <c r="D1529">
        <f t="shared" si="23"/>
        <v>0</v>
      </c>
      <c r="E1529" t="s">
        <v>1160</v>
      </c>
      <c r="F1529" s="2" t="s">
        <v>1160</v>
      </c>
      <c r="G1529" s="2" t="s">
        <v>9638</v>
      </c>
      <c r="H1529" s="2" t="s">
        <v>9639</v>
      </c>
      <c r="I1529" s="2" t="s">
        <v>9640</v>
      </c>
      <c r="J1529" s="2" t="s">
        <v>9641</v>
      </c>
      <c r="K1529" s="2" t="s">
        <v>9642</v>
      </c>
      <c r="L1529" s="2" t="s">
        <v>9643</v>
      </c>
      <c r="M1529" s="2" t="s">
        <v>9644</v>
      </c>
    </row>
    <row r="1530" spans="1:13">
      <c r="A1530">
        <v>0</v>
      </c>
      <c r="B1530">
        <v>0</v>
      </c>
      <c r="C1530">
        <v>0</v>
      </c>
      <c r="D1530">
        <f t="shared" si="23"/>
        <v>0</v>
      </c>
      <c r="E1530" t="s">
        <v>1161</v>
      </c>
      <c r="F1530" s="2" t="s">
        <v>1161</v>
      </c>
      <c r="G1530" s="2" t="s">
        <v>9645</v>
      </c>
      <c r="H1530" s="2" t="s">
        <v>9646</v>
      </c>
      <c r="I1530" s="2" t="s">
        <v>9647</v>
      </c>
      <c r="J1530" s="2" t="s">
        <v>9648</v>
      </c>
      <c r="K1530" s="2" t="s">
        <v>9649</v>
      </c>
      <c r="L1530" s="2" t="s">
        <v>9650</v>
      </c>
      <c r="M1530" s="2" t="s">
        <v>9651</v>
      </c>
    </row>
    <row r="1531" spans="1:13">
      <c r="A1531">
        <v>0</v>
      </c>
      <c r="B1531">
        <v>0</v>
      </c>
      <c r="C1531">
        <v>0</v>
      </c>
      <c r="D1531">
        <f t="shared" si="23"/>
        <v>0</v>
      </c>
      <c r="E1531" t="s">
        <v>1162</v>
      </c>
      <c r="F1531" s="2" t="s">
        <v>1162</v>
      </c>
      <c r="G1531" s="2" t="s">
        <v>9652</v>
      </c>
      <c r="H1531" s="2" t="s">
        <v>9653</v>
      </c>
      <c r="I1531" s="2" t="s">
        <v>9654</v>
      </c>
      <c r="J1531" s="2" t="s">
        <v>9655</v>
      </c>
      <c r="K1531" s="2" t="s">
        <v>9656</v>
      </c>
      <c r="L1531" s="2" t="s">
        <v>9657</v>
      </c>
      <c r="M1531" s="2" t="s">
        <v>9658</v>
      </c>
    </row>
    <row r="1532" spans="1:13">
      <c r="A1532">
        <v>0</v>
      </c>
      <c r="B1532">
        <v>0</v>
      </c>
      <c r="C1532">
        <v>0</v>
      </c>
      <c r="D1532">
        <f t="shared" si="23"/>
        <v>0</v>
      </c>
      <c r="E1532" t="s">
        <v>1163</v>
      </c>
      <c r="F1532" s="2" t="s">
        <v>1163</v>
      </c>
      <c r="G1532" s="2" t="s">
        <v>9659</v>
      </c>
      <c r="H1532" s="2" t="s">
        <v>9660</v>
      </c>
      <c r="I1532" s="2" t="s">
        <v>9661</v>
      </c>
      <c r="J1532" s="2" t="s">
        <v>9662</v>
      </c>
      <c r="K1532" s="2" t="s">
        <v>9663</v>
      </c>
      <c r="L1532" s="2" t="s">
        <v>9664</v>
      </c>
      <c r="M1532" s="2" t="s">
        <v>9665</v>
      </c>
    </row>
    <row r="1533" spans="1:13">
      <c r="A1533">
        <v>0</v>
      </c>
      <c r="B1533">
        <v>0</v>
      </c>
      <c r="C1533">
        <v>0</v>
      </c>
      <c r="D1533">
        <f t="shared" si="23"/>
        <v>0</v>
      </c>
      <c r="E1533" t="s">
        <v>1164</v>
      </c>
      <c r="F1533" s="2" t="s">
        <v>1164</v>
      </c>
      <c r="G1533" s="2" t="s">
        <v>9666</v>
      </c>
      <c r="H1533" s="2" t="s">
        <v>9667</v>
      </c>
      <c r="I1533" s="2" t="s">
        <v>9668</v>
      </c>
      <c r="J1533" s="2" t="s">
        <v>9669</v>
      </c>
      <c r="K1533" s="2" t="s">
        <v>2519</v>
      </c>
      <c r="L1533" s="2" t="s">
        <v>9670</v>
      </c>
      <c r="M1533" s="2" t="s">
        <v>9671</v>
      </c>
    </row>
    <row r="1534" spans="1:13">
      <c r="A1534">
        <v>0</v>
      </c>
      <c r="B1534">
        <v>0</v>
      </c>
      <c r="C1534">
        <v>0</v>
      </c>
      <c r="D1534">
        <f t="shared" si="23"/>
        <v>0</v>
      </c>
      <c r="E1534" t="s">
        <v>1165</v>
      </c>
      <c r="F1534" s="2" t="s">
        <v>1165</v>
      </c>
      <c r="G1534" s="2" t="s">
        <v>9672</v>
      </c>
      <c r="H1534" s="2" t="s">
        <v>9673</v>
      </c>
      <c r="I1534" s="2" t="s">
        <v>9674</v>
      </c>
      <c r="J1534" s="2" t="s">
        <v>9675</v>
      </c>
      <c r="K1534" s="2" t="s">
        <v>2519</v>
      </c>
      <c r="L1534" s="2" t="s">
        <v>9676</v>
      </c>
      <c r="M1534" s="2" t="s">
        <v>9677</v>
      </c>
    </row>
    <row r="1535" spans="1:13">
      <c r="A1535">
        <v>0</v>
      </c>
      <c r="B1535">
        <v>0</v>
      </c>
      <c r="C1535">
        <v>0</v>
      </c>
      <c r="D1535">
        <f t="shared" si="23"/>
        <v>0</v>
      </c>
      <c r="E1535" t="s">
        <v>1166</v>
      </c>
      <c r="F1535" s="2" t="s">
        <v>1166</v>
      </c>
      <c r="G1535" s="2" t="s">
        <v>9678</v>
      </c>
      <c r="H1535" s="2" t="s">
        <v>9679</v>
      </c>
      <c r="I1535" s="2" t="s">
        <v>9680</v>
      </c>
      <c r="J1535" s="2" t="s">
        <v>9681</v>
      </c>
      <c r="K1535" s="2" t="s">
        <v>2593</v>
      </c>
      <c r="L1535" s="2" t="s">
        <v>9682</v>
      </c>
      <c r="M1535" s="2" t="s">
        <v>9683</v>
      </c>
    </row>
    <row r="1536" spans="1:13">
      <c r="A1536">
        <v>0</v>
      </c>
      <c r="B1536">
        <v>0</v>
      </c>
      <c r="C1536">
        <v>0</v>
      </c>
      <c r="D1536">
        <f t="shared" si="23"/>
        <v>0</v>
      </c>
      <c r="E1536" t="s">
        <v>1169</v>
      </c>
      <c r="F1536" s="2" t="s">
        <v>1169</v>
      </c>
      <c r="G1536" s="2" t="s">
        <v>9697</v>
      </c>
      <c r="H1536" s="2" t="s">
        <v>9698</v>
      </c>
      <c r="I1536" s="2" t="s">
        <v>9699</v>
      </c>
      <c r="J1536" s="2" t="s">
        <v>2539</v>
      </c>
      <c r="K1536" s="2" t="s">
        <v>2519</v>
      </c>
      <c r="L1536" s="2" t="s">
        <v>9700</v>
      </c>
      <c r="M1536" s="2" t="s">
        <v>9701</v>
      </c>
    </row>
    <row r="1537" spans="1:13">
      <c r="A1537">
        <v>0</v>
      </c>
      <c r="B1537">
        <v>0</v>
      </c>
      <c r="C1537">
        <v>0</v>
      </c>
      <c r="D1537">
        <f t="shared" si="23"/>
        <v>0</v>
      </c>
      <c r="E1537" t="s">
        <v>1170</v>
      </c>
      <c r="F1537" s="2" t="s">
        <v>1170</v>
      </c>
      <c r="G1537" s="2" t="s">
        <v>9702</v>
      </c>
      <c r="H1537" s="2" t="s">
        <v>9703</v>
      </c>
      <c r="I1537" s="2" t="s">
        <v>9704</v>
      </c>
      <c r="J1537" s="2" t="s">
        <v>9705</v>
      </c>
      <c r="K1537" s="2" t="s">
        <v>9706</v>
      </c>
      <c r="L1537" s="2" t="s">
        <v>9707</v>
      </c>
      <c r="M1537" s="2" t="s">
        <v>9708</v>
      </c>
    </row>
    <row r="1538" spans="1:13">
      <c r="A1538">
        <v>0</v>
      </c>
      <c r="B1538">
        <v>0</v>
      </c>
      <c r="C1538">
        <v>0</v>
      </c>
      <c r="D1538">
        <f t="shared" ref="D1538:D1601" si="24">MEDIAN(A1538:C1538)</f>
        <v>0</v>
      </c>
      <c r="E1538" t="s">
        <v>1171</v>
      </c>
      <c r="F1538" s="2" t="s">
        <v>1171</v>
      </c>
      <c r="G1538" s="2" t="s">
        <v>9709</v>
      </c>
      <c r="H1538" s="2" t="s">
        <v>9710</v>
      </c>
      <c r="I1538" s="2" t="s">
        <v>5573</v>
      </c>
      <c r="J1538" s="2" t="s">
        <v>9711</v>
      </c>
      <c r="K1538" s="2" t="s">
        <v>9712</v>
      </c>
      <c r="L1538" s="2" t="s">
        <v>9713</v>
      </c>
      <c r="M1538" s="2" t="s">
        <v>9714</v>
      </c>
    </row>
    <row r="1539" spans="1:13">
      <c r="A1539">
        <v>0</v>
      </c>
      <c r="B1539">
        <v>0</v>
      </c>
      <c r="C1539">
        <v>0</v>
      </c>
      <c r="D1539">
        <f t="shared" si="24"/>
        <v>0</v>
      </c>
      <c r="E1539" t="s">
        <v>1172</v>
      </c>
      <c r="F1539" s="2" t="s">
        <v>1172</v>
      </c>
      <c r="G1539" s="2" t="s">
        <v>9715</v>
      </c>
      <c r="H1539" s="2" t="s">
        <v>9716</v>
      </c>
      <c r="I1539" s="2" t="s">
        <v>9717</v>
      </c>
      <c r="J1539" s="2" t="s">
        <v>2717</v>
      </c>
      <c r="K1539" s="2" t="s">
        <v>9718</v>
      </c>
      <c r="L1539" s="2" t="s">
        <v>9719</v>
      </c>
      <c r="M1539" s="2" t="s">
        <v>9720</v>
      </c>
    </row>
    <row r="1540" spans="1:13">
      <c r="A1540">
        <v>0</v>
      </c>
      <c r="B1540">
        <v>0</v>
      </c>
      <c r="C1540">
        <v>0</v>
      </c>
      <c r="D1540">
        <f t="shared" si="24"/>
        <v>0</v>
      </c>
      <c r="E1540" t="s">
        <v>1175</v>
      </c>
      <c r="F1540" s="2" t="s">
        <v>1175</v>
      </c>
      <c r="G1540" s="2" t="s">
        <v>9729</v>
      </c>
      <c r="H1540" s="2" t="s">
        <v>9730</v>
      </c>
      <c r="I1540" s="2" t="s">
        <v>9731</v>
      </c>
      <c r="J1540" s="2" t="s">
        <v>2987</v>
      </c>
      <c r="K1540" s="2" t="s">
        <v>9732</v>
      </c>
      <c r="L1540" s="2" t="s">
        <v>9733</v>
      </c>
      <c r="M1540" s="2" t="s">
        <v>9734</v>
      </c>
    </row>
    <row r="1541" spans="1:13">
      <c r="A1541">
        <v>0</v>
      </c>
      <c r="B1541">
        <v>0</v>
      </c>
      <c r="C1541">
        <v>0</v>
      </c>
      <c r="D1541">
        <f t="shared" si="24"/>
        <v>0</v>
      </c>
      <c r="E1541" t="s">
        <v>1176</v>
      </c>
      <c r="F1541" s="2" t="s">
        <v>1176</v>
      </c>
      <c r="G1541" s="2" t="s">
        <v>9735</v>
      </c>
      <c r="H1541" s="2" t="s">
        <v>9736</v>
      </c>
      <c r="I1541" s="2" t="s">
        <v>9737</v>
      </c>
      <c r="J1541" s="2" t="s">
        <v>5955</v>
      </c>
      <c r="K1541" s="2" t="s">
        <v>7965</v>
      </c>
      <c r="L1541" s="2" t="s">
        <v>9738</v>
      </c>
      <c r="M1541" s="2" t="s">
        <v>9739</v>
      </c>
    </row>
    <row r="1542" spans="1:13">
      <c r="A1542">
        <v>0</v>
      </c>
      <c r="B1542">
        <v>0</v>
      </c>
      <c r="C1542">
        <v>0</v>
      </c>
      <c r="D1542">
        <f t="shared" si="24"/>
        <v>0</v>
      </c>
      <c r="E1542" t="s">
        <v>1177</v>
      </c>
      <c r="F1542" s="2" t="s">
        <v>1177</v>
      </c>
      <c r="G1542" s="2" t="s">
        <v>9740</v>
      </c>
      <c r="H1542" s="2" t="s">
        <v>9741</v>
      </c>
      <c r="I1542" s="2" t="s">
        <v>9742</v>
      </c>
      <c r="J1542" s="2" t="s">
        <v>9743</v>
      </c>
      <c r="K1542" s="2" t="s">
        <v>9744</v>
      </c>
      <c r="L1542" s="2" t="s">
        <v>9745</v>
      </c>
      <c r="M1542" s="2" t="s">
        <v>9746</v>
      </c>
    </row>
    <row r="1543" spans="1:13">
      <c r="A1543">
        <v>0</v>
      </c>
      <c r="B1543">
        <v>0</v>
      </c>
      <c r="C1543">
        <v>0</v>
      </c>
      <c r="D1543">
        <f t="shared" si="24"/>
        <v>0</v>
      </c>
      <c r="E1543" t="s">
        <v>1178</v>
      </c>
      <c r="F1543" s="2" t="s">
        <v>1178</v>
      </c>
      <c r="G1543" s="2" t="s">
        <v>9747</v>
      </c>
      <c r="H1543" s="2" t="s">
        <v>9748</v>
      </c>
      <c r="I1543" s="2" t="s">
        <v>9749</v>
      </c>
      <c r="J1543" s="2" t="s">
        <v>9750</v>
      </c>
      <c r="K1543" s="2" t="s">
        <v>9751</v>
      </c>
      <c r="L1543" s="2" t="s">
        <v>9752</v>
      </c>
      <c r="M1543" s="2" t="s">
        <v>9753</v>
      </c>
    </row>
    <row r="1544" spans="1:13">
      <c r="A1544">
        <v>0</v>
      </c>
      <c r="B1544">
        <v>0</v>
      </c>
      <c r="C1544">
        <v>0</v>
      </c>
      <c r="D1544">
        <f t="shared" si="24"/>
        <v>0</v>
      </c>
      <c r="E1544" t="s">
        <v>1179</v>
      </c>
      <c r="F1544" s="2" t="s">
        <v>1179</v>
      </c>
      <c r="G1544" s="2" t="s">
        <v>9754</v>
      </c>
      <c r="H1544" s="2" t="s">
        <v>9755</v>
      </c>
      <c r="I1544" s="2" t="s">
        <v>9756</v>
      </c>
      <c r="J1544" s="2" t="s">
        <v>9757</v>
      </c>
      <c r="K1544" s="2" t="s">
        <v>9758</v>
      </c>
      <c r="L1544" s="2" t="s">
        <v>9759</v>
      </c>
      <c r="M1544" s="2" t="s">
        <v>9760</v>
      </c>
    </row>
    <row r="1545" spans="1:13">
      <c r="A1545">
        <v>0</v>
      </c>
      <c r="B1545">
        <v>0</v>
      </c>
      <c r="C1545">
        <v>0</v>
      </c>
      <c r="D1545">
        <f t="shared" si="24"/>
        <v>0</v>
      </c>
      <c r="E1545" t="s">
        <v>1180</v>
      </c>
      <c r="F1545" s="2" t="s">
        <v>1180</v>
      </c>
      <c r="G1545" s="2" t="s">
        <v>9761</v>
      </c>
      <c r="H1545" s="2" t="s">
        <v>9762</v>
      </c>
      <c r="I1545" s="2" t="s">
        <v>9763</v>
      </c>
      <c r="J1545" s="2" t="s">
        <v>9764</v>
      </c>
      <c r="K1545" s="2" t="s">
        <v>6856</v>
      </c>
      <c r="L1545" s="2" t="s">
        <v>9765</v>
      </c>
      <c r="M1545" s="2" t="s">
        <v>9766</v>
      </c>
    </row>
    <row r="1546" spans="1:13">
      <c r="A1546">
        <v>0</v>
      </c>
      <c r="B1546">
        <v>0</v>
      </c>
      <c r="C1546">
        <v>0</v>
      </c>
      <c r="D1546">
        <f t="shared" si="24"/>
        <v>0</v>
      </c>
      <c r="E1546" t="s">
        <v>1181</v>
      </c>
      <c r="F1546" s="2" t="s">
        <v>1181</v>
      </c>
      <c r="G1546" s="2" t="s">
        <v>9767</v>
      </c>
      <c r="H1546" s="2" t="s">
        <v>9768</v>
      </c>
      <c r="I1546" s="2" t="s">
        <v>9769</v>
      </c>
      <c r="J1546" s="2" t="s">
        <v>9770</v>
      </c>
      <c r="K1546" s="2" t="s">
        <v>9771</v>
      </c>
      <c r="L1546" s="2" t="s">
        <v>9772</v>
      </c>
      <c r="M1546" s="2" t="s">
        <v>9773</v>
      </c>
    </row>
    <row r="1547" spans="1:13">
      <c r="A1547">
        <v>0</v>
      </c>
      <c r="B1547">
        <v>0</v>
      </c>
      <c r="C1547">
        <v>0</v>
      </c>
      <c r="D1547">
        <f t="shared" si="24"/>
        <v>0</v>
      </c>
      <c r="E1547" t="s">
        <v>1182</v>
      </c>
      <c r="F1547" s="2" t="s">
        <v>1182</v>
      </c>
      <c r="G1547" s="2" t="s">
        <v>9774</v>
      </c>
      <c r="H1547" s="2" t="s">
        <v>9775</v>
      </c>
      <c r="I1547" s="2" t="s">
        <v>9776</v>
      </c>
      <c r="J1547" s="2" t="s">
        <v>9777</v>
      </c>
      <c r="K1547" s="2" t="s">
        <v>9778</v>
      </c>
      <c r="L1547" s="2" t="s">
        <v>9779</v>
      </c>
      <c r="M1547" s="2" t="s">
        <v>9780</v>
      </c>
    </row>
    <row r="1548" spans="1:13">
      <c r="A1548">
        <v>0</v>
      </c>
      <c r="B1548">
        <v>0</v>
      </c>
      <c r="C1548">
        <v>0</v>
      </c>
      <c r="D1548">
        <f t="shared" si="24"/>
        <v>0</v>
      </c>
      <c r="E1548" t="s">
        <v>1183</v>
      </c>
      <c r="F1548" s="2" t="s">
        <v>1183</v>
      </c>
      <c r="G1548" s="2" t="s">
        <v>9781</v>
      </c>
      <c r="H1548" s="2" t="s">
        <v>9782</v>
      </c>
      <c r="I1548" s="2" t="s">
        <v>9783</v>
      </c>
      <c r="J1548" s="2" t="s">
        <v>9784</v>
      </c>
      <c r="K1548" s="2" t="s">
        <v>9785</v>
      </c>
      <c r="L1548" s="2" t="s">
        <v>9786</v>
      </c>
      <c r="M1548" s="2" t="s">
        <v>9787</v>
      </c>
    </row>
    <row r="1549" spans="1:13">
      <c r="A1549">
        <v>0</v>
      </c>
      <c r="B1549">
        <v>0</v>
      </c>
      <c r="C1549">
        <v>0</v>
      </c>
      <c r="D1549">
        <f t="shared" si="24"/>
        <v>0</v>
      </c>
      <c r="E1549" t="s">
        <v>1184</v>
      </c>
      <c r="F1549" s="2" t="s">
        <v>1184</v>
      </c>
      <c r="G1549" s="2" t="s">
        <v>9788</v>
      </c>
      <c r="H1549" s="2" t="s">
        <v>9789</v>
      </c>
      <c r="I1549" s="2" t="s">
        <v>9790</v>
      </c>
      <c r="J1549" s="2" t="s">
        <v>9791</v>
      </c>
      <c r="K1549" s="2" t="s">
        <v>9792</v>
      </c>
      <c r="L1549" s="2" t="s">
        <v>9793</v>
      </c>
      <c r="M1549" s="2" t="s">
        <v>9794</v>
      </c>
    </row>
    <row r="1550" spans="1:13">
      <c r="A1550">
        <v>0</v>
      </c>
      <c r="B1550">
        <v>0</v>
      </c>
      <c r="C1550">
        <v>0</v>
      </c>
      <c r="D1550">
        <f t="shared" si="24"/>
        <v>0</v>
      </c>
      <c r="E1550" t="s">
        <v>1185</v>
      </c>
      <c r="F1550" s="2" t="s">
        <v>1185</v>
      </c>
      <c r="G1550" s="2" t="s">
        <v>9795</v>
      </c>
      <c r="H1550" s="2" t="s">
        <v>9796</v>
      </c>
      <c r="I1550" s="2" t="s">
        <v>9797</v>
      </c>
      <c r="J1550" s="2" t="s">
        <v>9798</v>
      </c>
      <c r="K1550" s="2" t="s">
        <v>9799</v>
      </c>
      <c r="L1550" s="2" t="s">
        <v>9800</v>
      </c>
      <c r="M1550" s="2" t="s">
        <v>9801</v>
      </c>
    </row>
    <row r="1551" spans="1:13">
      <c r="A1551">
        <v>0</v>
      </c>
      <c r="B1551">
        <v>0</v>
      </c>
      <c r="C1551">
        <v>0</v>
      </c>
      <c r="D1551">
        <f t="shared" si="24"/>
        <v>0</v>
      </c>
      <c r="E1551" t="s">
        <v>1186</v>
      </c>
      <c r="F1551" s="2" t="s">
        <v>1186</v>
      </c>
      <c r="G1551" s="2" t="s">
        <v>9802</v>
      </c>
      <c r="H1551" s="2" t="s">
        <v>9803</v>
      </c>
      <c r="I1551" s="2" t="s">
        <v>9804</v>
      </c>
      <c r="J1551" s="2" t="s">
        <v>9805</v>
      </c>
      <c r="K1551" s="2" t="s">
        <v>2519</v>
      </c>
      <c r="L1551" s="2" t="s">
        <v>9806</v>
      </c>
      <c r="M1551" s="2" t="s">
        <v>9807</v>
      </c>
    </row>
    <row r="1552" spans="1:13">
      <c r="A1552">
        <v>0</v>
      </c>
      <c r="B1552">
        <v>0</v>
      </c>
      <c r="C1552">
        <v>0</v>
      </c>
      <c r="D1552">
        <f t="shared" si="24"/>
        <v>0</v>
      </c>
      <c r="E1552" t="s">
        <v>1187</v>
      </c>
      <c r="F1552" s="2" t="s">
        <v>1187</v>
      </c>
      <c r="G1552" s="2" t="s">
        <v>9808</v>
      </c>
      <c r="H1552" s="2" t="s">
        <v>9809</v>
      </c>
      <c r="I1552" s="2" t="s">
        <v>9810</v>
      </c>
      <c r="J1552" s="2" t="s">
        <v>3165</v>
      </c>
      <c r="K1552" s="2" t="s">
        <v>2593</v>
      </c>
      <c r="L1552" s="2" t="s">
        <v>9811</v>
      </c>
      <c r="M1552" s="2" t="s">
        <v>9812</v>
      </c>
    </row>
    <row r="1553" spans="1:13">
      <c r="A1553">
        <v>0</v>
      </c>
      <c r="B1553">
        <v>0</v>
      </c>
      <c r="C1553">
        <v>0</v>
      </c>
      <c r="D1553">
        <f t="shared" si="24"/>
        <v>0</v>
      </c>
      <c r="E1553" t="s">
        <v>1188</v>
      </c>
      <c r="F1553" s="2" t="s">
        <v>1188</v>
      </c>
      <c r="G1553" s="2" t="s">
        <v>9813</v>
      </c>
      <c r="H1553" s="2" t="s">
        <v>9814</v>
      </c>
      <c r="I1553" s="2" t="s">
        <v>9815</v>
      </c>
      <c r="J1553" s="2" t="s">
        <v>9816</v>
      </c>
      <c r="K1553" s="2" t="s">
        <v>4501</v>
      </c>
      <c r="L1553" s="2" t="s">
        <v>9817</v>
      </c>
      <c r="M1553" s="2" t="s">
        <v>9818</v>
      </c>
    </row>
    <row r="1554" spans="1:13">
      <c r="A1554">
        <v>0</v>
      </c>
      <c r="B1554">
        <v>0</v>
      </c>
      <c r="C1554">
        <v>0</v>
      </c>
      <c r="D1554">
        <f t="shared" si="24"/>
        <v>0</v>
      </c>
      <c r="E1554" t="s">
        <v>1192</v>
      </c>
      <c r="F1554" s="2" t="s">
        <v>1192</v>
      </c>
      <c r="G1554" s="2" t="s">
        <v>9834</v>
      </c>
      <c r="H1554" s="2" t="s">
        <v>9835</v>
      </c>
      <c r="I1554" s="2" t="s">
        <v>9836</v>
      </c>
      <c r="J1554" s="2" t="s">
        <v>2782</v>
      </c>
      <c r="K1554" s="2" t="s">
        <v>9837</v>
      </c>
      <c r="L1554" s="2" t="s">
        <v>9838</v>
      </c>
      <c r="M1554" s="2" t="s">
        <v>9839</v>
      </c>
    </row>
    <row r="1555" spans="1:13">
      <c r="A1555">
        <v>0</v>
      </c>
      <c r="B1555">
        <v>0</v>
      </c>
      <c r="C1555">
        <v>0</v>
      </c>
      <c r="D1555">
        <f t="shared" si="24"/>
        <v>0</v>
      </c>
      <c r="E1555" t="s">
        <v>1197</v>
      </c>
      <c r="F1555" s="2" t="s">
        <v>1197</v>
      </c>
      <c r="G1555" s="2" t="s">
        <v>9861</v>
      </c>
      <c r="H1555" s="2" t="s">
        <v>9862</v>
      </c>
      <c r="I1555" s="2" t="s">
        <v>9863</v>
      </c>
      <c r="J1555" s="2" t="s">
        <v>2987</v>
      </c>
      <c r="K1555" s="2" t="s">
        <v>2938</v>
      </c>
      <c r="L1555" s="2" t="s">
        <v>9864</v>
      </c>
      <c r="M1555" s="2" t="s">
        <v>9865</v>
      </c>
    </row>
    <row r="1556" spans="1:13">
      <c r="A1556">
        <v>0</v>
      </c>
      <c r="B1556">
        <v>0</v>
      </c>
      <c r="C1556">
        <v>0</v>
      </c>
      <c r="D1556">
        <f t="shared" si="24"/>
        <v>0</v>
      </c>
      <c r="E1556" t="s">
        <v>1198</v>
      </c>
      <c r="F1556" s="2" t="s">
        <v>1198</v>
      </c>
      <c r="G1556" s="2" t="s">
        <v>9866</v>
      </c>
      <c r="H1556" s="2" t="s">
        <v>9867</v>
      </c>
      <c r="I1556" s="2" t="s">
        <v>9868</v>
      </c>
      <c r="J1556" s="2" t="s">
        <v>9869</v>
      </c>
      <c r="K1556" s="2" t="s">
        <v>9870</v>
      </c>
      <c r="L1556" s="2" t="s">
        <v>9871</v>
      </c>
      <c r="M1556" s="2" t="s">
        <v>9872</v>
      </c>
    </row>
    <row r="1557" spans="1:13">
      <c r="A1557">
        <v>0</v>
      </c>
      <c r="B1557">
        <v>0</v>
      </c>
      <c r="C1557">
        <v>0</v>
      </c>
      <c r="D1557">
        <f t="shared" si="24"/>
        <v>0</v>
      </c>
      <c r="E1557" t="s">
        <v>1199</v>
      </c>
      <c r="F1557" s="2" t="s">
        <v>1199</v>
      </c>
      <c r="G1557" s="2" t="s">
        <v>9873</v>
      </c>
      <c r="H1557" s="2" t="s">
        <v>9874</v>
      </c>
      <c r="I1557" s="2" t="s">
        <v>9875</v>
      </c>
      <c r="J1557" s="2" t="s">
        <v>9876</v>
      </c>
      <c r="K1557" s="2" t="s">
        <v>2540</v>
      </c>
      <c r="L1557" s="2" t="s">
        <v>9877</v>
      </c>
      <c r="M1557" s="2" t="s">
        <v>9878</v>
      </c>
    </row>
    <row r="1558" spans="1:13">
      <c r="A1558">
        <v>0</v>
      </c>
      <c r="B1558">
        <v>0</v>
      </c>
      <c r="C1558">
        <v>0</v>
      </c>
      <c r="D1558">
        <f t="shared" si="24"/>
        <v>0</v>
      </c>
      <c r="E1558" t="s">
        <v>1201</v>
      </c>
      <c r="F1558" s="2" t="s">
        <v>1201</v>
      </c>
      <c r="G1558" s="2" t="s">
        <v>9886</v>
      </c>
      <c r="H1558" s="2" t="s">
        <v>9887</v>
      </c>
      <c r="I1558" s="2" t="s">
        <v>9888</v>
      </c>
      <c r="J1558" s="2" t="s">
        <v>2460</v>
      </c>
      <c r="K1558" s="2" t="s">
        <v>3041</v>
      </c>
      <c r="L1558" s="2" t="s">
        <v>9889</v>
      </c>
      <c r="M1558" s="2" t="s">
        <v>9890</v>
      </c>
    </row>
    <row r="1559" spans="1:13">
      <c r="A1559">
        <v>0</v>
      </c>
      <c r="B1559">
        <v>0</v>
      </c>
      <c r="C1559">
        <v>0</v>
      </c>
      <c r="D1559">
        <f t="shared" si="24"/>
        <v>0</v>
      </c>
      <c r="E1559" t="s">
        <v>1202</v>
      </c>
      <c r="F1559" s="2" t="s">
        <v>1202</v>
      </c>
      <c r="G1559" s="2" t="s">
        <v>9891</v>
      </c>
      <c r="H1559" s="2" t="s">
        <v>9892</v>
      </c>
      <c r="I1559" s="2" t="s">
        <v>9893</v>
      </c>
      <c r="J1559" s="2" t="s">
        <v>8195</v>
      </c>
      <c r="K1559" s="2" t="s">
        <v>2481</v>
      </c>
      <c r="L1559" s="2" t="s">
        <v>9894</v>
      </c>
      <c r="M1559" s="2" t="s">
        <v>9895</v>
      </c>
    </row>
    <row r="1560" spans="1:13">
      <c r="A1560">
        <v>0</v>
      </c>
      <c r="B1560">
        <v>0</v>
      </c>
      <c r="C1560">
        <v>0</v>
      </c>
      <c r="D1560">
        <f t="shared" si="24"/>
        <v>0</v>
      </c>
      <c r="E1560" t="s">
        <v>1204</v>
      </c>
      <c r="F1560" s="2" t="s">
        <v>1204</v>
      </c>
      <c r="G1560" s="2" t="s">
        <v>9908</v>
      </c>
      <c r="H1560" s="2" t="s">
        <v>9909</v>
      </c>
      <c r="I1560" s="2" t="s">
        <v>9910</v>
      </c>
      <c r="J1560" s="2" t="s">
        <v>2539</v>
      </c>
      <c r="K1560" s="2" t="s">
        <v>9911</v>
      </c>
      <c r="L1560" s="2" t="s">
        <v>9912</v>
      </c>
      <c r="M1560" s="2" t="s">
        <v>9913</v>
      </c>
    </row>
    <row r="1561" spans="1:13">
      <c r="A1561">
        <v>0</v>
      </c>
      <c r="B1561">
        <v>0</v>
      </c>
      <c r="C1561">
        <v>0</v>
      </c>
      <c r="D1561">
        <f t="shared" si="24"/>
        <v>0</v>
      </c>
      <c r="E1561" t="s">
        <v>1206</v>
      </c>
      <c r="F1561" s="2" t="s">
        <v>1206</v>
      </c>
      <c r="G1561" s="2" t="s">
        <v>9921</v>
      </c>
      <c r="H1561" s="2" t="s">
        <v>9922</v>
      </c>
      <c r="I1561" s="2" t="s">
        <v>2519</v>
      </c>
      <c r="J1561" s="2" t="s">
        <v>2460</v>
      </c>
      <c r="K1561" s="2" t="s">
        <v>5401</v>
      </c>
      <c r="L1561" s="2" t="s">
        <v>2460</v>
      </c>
      <c r="M1561" s="2" t="s">
        <v>9923</v>
      </c>
    </row>
    <row r="1562" spans="1:13">
      <c r="A1562">
        <v>0</v>
      </c>
      <c r="B1562">
        <v>0</v>
      </c>
      <c r="C1562">
        <v>0</v>
      </c>
      <c r="D1562">
        <f t="shared" si="24"/>
        <v>0</v>
      </c>
      <c r="E1562" t="s">
        <v>1208</v>
      </c>
      <c r="F1562" s="2" t="s">
        <v>1208</v>
      </c>
      <c r="G1562" s="2" t="s">
        <v>9931</v>
      </c>
      <c r="H1562" s="2" t="s">
        <v>9932</v>
      </c>
      <c r="I1562" s="2" t="s">
        <v>9933</v>
      </c>
      <c r="J1562" s="2" t="s">
        <v>9934</v>
      </c>
      <c r="K1562" s="2" t="s">
        <v>2519</v>
      </c>
      <c r="L1562" s="2" t="s">
        <v>9935</v>
      </c>
      <c r="M1562" s="2" t="s">
        <v>9936</v>
      </c>
    </row>
    <row r="1563" spans="1:13">
      <c r="A1563">
        <v>0</v>
      </c>
      <c r="B1563">
        <v>0</v>
      </c>
      <c r="C1563">
        <v>0</v>
      </c>
      <c r="D1563">
        <f t="shared" si="24"/>
        <v>0</v>
      </c>
      <c r="E1563" t="s">
        <v>1209</v>
      </c>
      <c r="F1563" s="2" t="s">
        <v>1209</v>
      </c>
      <c r="G1563" s="2" t="s">
        <v>9937</v>
      </c>
      <c r="H1563" s="2" t="s">
        <v>9938</v>
      </c>
      <c r="I1563" s="2" t="s">
        <v>2519</v>
      </c>
      <c r="J1563" s="2" t="s">
        <v>2943</v>
      </c>
      <c r="K1563" s="2" t="s">
        <v>9331</v>
      </c>
      <c r="L1563" s="2" t="s">
        <v>2943</v>
      </c>
      <c r="M1563" s="2" t="s">
        <v>9939</v>
      </c>
    </row>
    <row r="1564" spans="1:13">
      <c r="A1564">
        <v>0</v>
      </c>
      <c r="B1564">
        <v>0</v>
      </c>
      <c r="C1564">
        <v>0</v>
      </c>
      <c r="D1564">
        <f t="shared" si="24"/>
        <v>0</v>
      </c>
      <c r="E1564" t="s">
        <v>1210</v>
      </c>
      <c r="F1564" s="2" t="s">
        <v>1210</v>
      </c>
      <c r="G1564" s="2" t="s">
        <v>9940</v>
      </c>
      <c r="H1564" s="2" t="s">
        <v>9941</v>
      </c>
      <c r="I1564" s="2" t="s">
        <v>9942</v>
      </c>
      <c r="J1564" s="2" t="s">
        <v>9943</v>
      </c>
      <c r="K1564" s="2" t="s">
        <v>2519</v>
      </c>
      <c r="L1564" s="2" t="s">
        <v>9944</v>
      </c>
      <c r="M1564" s="2" t="s">
        <v>9945</v>
      </c>
    </row>
    <row r="1565" spans="1:13">
      <c r="A1565">
        <v>0</v>
      </c>
      <c r="B1565">
        <v>0</v>
      </c>
      <c r="C1565">
        <v>0</v>
      </c>
      <c r="D1565">
        <f t="shared" si="24"/>
        <v>0</v>
      </c>
      <c r="E1565" t="s">
        <v>1211</v>
      </c>
      <c r="F1565" s="2" t="s">
        <v>1211</v>
      </c>
      <c r="G1565" s="2" t="s">
        <v>9946</v>
      </c>
      <c r="H1565" s="2" t="s">
        <v>9947</v>
      </c>
      <c r="I1565" s="2" t="s">
        <v>6195</v>
      </c>
      <c r="J1565" s="2" t="s">
        <v>2911</v>
      </c>
      <c r="K1565" s="2" t="s">
        <v>6196</v>
      </c>
      <c r="L1565" s="2" t="s">
        <v>9948</v>
      </c>
      <c r="M1565" s="2" t="s">
        <v>9949</v>
      </c>
    </row>
    <row r="1566" spans="1:13">
      <c r="A1566">
        <v>0</v>
      </c>
      <c r="B1566">
        <v>0</v>
      </c>
      <c r="C1566">
        <v>0</v>
      </c>
      <c r="D1566">
        <f t="shared" si="24"/>
        <v>0</v>
      </c>
      <c r="E1566" t="s">
        <v>1212</v>
      </c>
      <c r="F1566" s="2" t="s">
        <v>1212</v>
      </c>
      <c r="G1566" s="2" t="s">
        <v>9950</v>
      </c>
      <c r="H1566" s="2" t="s">
        <v>9951</v>
      </c>
      <c r="I1566" s="2" t="s">
        <v>9952</v>
      </c>
      <c r="J1566" s="2" t="s">
        <v>9953</v>
      </c>
      <c r="K1566" s="2" t="s">
        <v>2519</v>
      </c>
      <c r="L1566" s="2" t="s">
        <v>9954</v>
      </c>
      <c r="M1566" s="2" t="s">
        <v>9955</v>
      </c>
    </row>
    <row r="1567" spans="1:13">
      <c r="A1567">
        <v>0</v>
      </c>
      <c r="B1567">
        <v>0</v>
      </c>
      <c r="C1567">
        <v>0</v>
      </c>
      <c r="D1567">
        <f t="shared" si="24"/>
        <v>0</v>
      </c>
      <c r="E1567" t="s">
        <v>1213</v>
      </c>
      <c r="F1567" s="2" t="s">
        <v>1213</v>
      </c>
      <c r="G1567" s="2" t="s">
        <v>9956</v>
      </c>
      <c r="H1567" s="2" t="s">
        <v>9957</v>
      </c>
      <c r="I1567" s="2" t="s">
        <v>9958</v>
      </c>
      <c r="J1567" s="2" t="s">
        <v>9959</v>
      </c>
      <c r="K1567" s="2" t="s">
        <v>9960</v>
      </c>
      <c r="L1567" s="2" t="s">
        <v>9961</v>
      </c>
      <c r="M1567" s="2" t="s">
        <v>9962</v>
      </c>
    </row>
    <row r="1568" spans="1:13">
      <c r="A1568">
        <v>0</v>
      </c>
      <c r="B1568">
        <v>0</v>
      </c>
      <c r="C1568">
        <v>0</v>
      </c>
      <c r="D1568">
        <f t="shared" si="24"/>
        <v>0</v>
      </c>
      <c r="E1568" t="s">
        <v>1214</v>
      </c>
      <c r="F1568" s="2" t="s">
        <v>1214</v>
      </c>
      <c r="G1568" s="2" t="s">
        <v>9963</v>
      </c>
      <c r="H1568" s="2" t="s">
        <v>9964</v>
      </c>
      <c r="I1568" s="2" t="s">
        <v>9965</v>
      </c>
      <c r="J1568" s="2" t="s">
        <v>9966</v>
      </c>
      <c r="K1568" s="2" t="s">
        <v>2593</v>
      </c>
      <c r="L1568" s="2" t="s">
        <v>9967</v>
      </c>
      <c r="M1568" s="2" t="s">
        <v>9968</v>
      </c>
    </row>
    <row r="1569" spans="1:13">
      <c r="A1569">
        <v>0</v>
      </c>
      <c r="B1569">
        <v>0</v>
      </c>
      <c r="C1569">
        <v>0</v>
      </c>
      <c r="D1569">
        <f t="shared" si="24"/>
        <v>0</v>
      </c>
      <c r="E1569" t="s">
        <v>1215</v>
      </c>
      <c r="F1569" s="2" t="s">
        <v>1215</v>
      </c>
      <c r="G1569" s="2" t="s">
        <v>9969</v>
      </c>
      <c r="H1569" s="2" t="s">
        <v>9970</v>
      </c>
      <c r="I1569" s="2" t="s">
        <v>9971</v>
      </c>
      <c r="J1569" s="2" t="s">
        <v>9972</v>
      </c>
      <c r="K1569" s="2" t="s">
        <v>2593</v>
      </c>
      <c r="L1569" s="2" t="s">
        <v>9973</v>
      </c>
      <c r="M1569" s="2" t="s">
        <v>9974</v>
      </c>
    </row>
    <row r="1570" spans="1:13">
      <c r="A1570">
        <v>0</v>
      </c>
      <c r="B1570">
        <v>0</v>
      </c>
      <c r="C1570">
        <v>0</v>
      </c>
      <c r="D1570">
        <f t="shared" si="24"/>
        <v>0</v>
      </c>
      <c r="E1570" t="s">
        <v>1218</v>
      </c>
      <c r="F1570" s="2" t="s">
        <v>1218</v>
      </c>
      <c r="G1570" s="2" t="s">
        <v>9987</v>
      </c>
      <c r="H1570" s="2" t="s">
        <v>9988</v>
      </c>
      <c r="I1570" s="2" t="s">
        <v>9989</v>
      </c>
      <c r="J1570" s="2" t="s">
        <v>9990</v>
      </c>
      <c r="K1570" s="2" t="s">
        <v>9991</v>
      </c>
      <c r="L1570" s="2" t="s">
        <v>9992</v>
      </c>
      <c r="M1570" s="2" t="s">
        <v>9993</v>
      </c>
    </row>
    <row r="1571" spans="1:13">
      <c r="A1571">
        <v>0</v>
      </c>
      <c r="B1571">
        <v>0</v>
      </c>
      <c r="C1571">
        <v>0</v>
      </c>
      <c r="D1571">
        <f t="shared" si="24"/>
        <v>0</v>
      </c>
      <c r="E1571" t="s">
        <v>1220</v>
      </c>
      <c r="F1571" s="2" t="s">
        <v>1220</v>
      </c>
      <c r="G1571" s="2" t="s">
        <v>10000</v>
      </c>
      <c r="H1571" s="2" t="s">
        <v>10001</v>
      </c>
      <c r="I1571" s="2" t="s">
        <v>10002</v>
      </c>
      <c r="J1571" s="2" t="s">
        <v>7851</v>
      </c>
      <c r="K1571" s="2" t="s">
        <v>10003</v>
      </c>
      <c r="L1571" s="2" t="s">
        <v>10004</v>
      </c>
      <c r="M1571" s="2" t="s">
        <v>10005</v>
      </c>
    </row>
    <row r="1572" spans="1:13">
      <c r="A1572">
        <v>0</v>
      </c>
      <c r="B1572">
        <v>0</v>
      </c>
      <c r="C1572">
        <v>0</v>
      </c>
      <c r="D1572">
        <f t="shared" si="24"/>
        <v>0</v>
      </c>
      <c r="E1572" t="s">
        <v>1221</v>
      </c>
      <c r="F1572" s="2" t="s">
        <v>1221</v>
      </c>
      <c r="G1572" s="2" t="s">
        <v>10006</v>
      </c>
      <c r="H1572" s="2" t="s">
        <v>10007</v>
      </c>
      <c r="I1572" s="2" t="s">
        <v>10008</v>
      </c>
      <c r="J1572" s="2" t="s">
        <v>2775</v>
      </c>
      <c r="K1572" s="2" t="s">
        <v>10009</v>
      </c>
      <c r="L1572" s="2" t="s">
        <v>10010</v>
      </c>
      <c r="M1572" s="2" t="s">
        <v>10011</v>
      </c>
    </row>
    <row r="1573" spans="1:13">
      <c r="A1573">
        <v>0</v>
      </c>
      <c r="B1573">
        <v>0</v>
      </c>
      <c r="C1573">
        <v>0</v>
      </c>
      <c r="D1573">
        <f t="shared" si="24"/>
        <v>0</v>
      </c>
      <c r="E1573" t="s">
        <v>1222</v>
      </c>
      <c r="F1573" s="2" t="s">
        <v>1222</v>
      </c>
      <c r="G1573" s="2" t="s">
        <v>10012</v>
      </c>
      <c r="H1573" s="2" t="s">
        <v>10013</v>
      </c>
      <c r="I1573" s="2" t="s">
        <v>10014</v>
      </c>
      <c r="J1573" s="2" t="s">
        <v>10015</v>
      </c>
      <c r="K1573" s="2" t="s">
        <v>2519</v>
      </c>
      <c r="L1573" s="2" t="s">
        <v>10016</v>
      </c>
      <c r="M1573" s="2" t="s">
        <v>10017</v>
      </c>
    </row>
    <row r="1574" spans="1:13">
      <c r="A1574">
        <v>0</v>
      </c>
      <c r="B1574">
        <v>0</v>
      </c>
      <c r="C1574">
        <v>0</v>
      </c>
      <c r="D1574">
        <f t="shared" si="24"/>
        <v>0</v>
      </c>
      <c r="E1574" t="s">
        <v>1223</v>
      </c>
      <c r="F1574" s="2" t="s">
        <v>1223</v>
      </c>
      <c r="G1574" s="2" t="s">
        <v>10018</v>
      </c>
      <c r="H1574" s="2" t="s">
        <v>10019</v>
      </c>
      <c r="I1574" s="2" t="s">
        <v>10020</v>
      </c>
      <c r="J1574" s="2" t="s">
        <v>4122</v>
      </c>
      <c r="K1574" s="2" t="s">
        <v>2533</v>
      </c>
      <c r="L1574" s="2" t="s">
        <v>10021</v>
      </c>
      <c r="M1574" s="2" t="s">
        <v>10022</v>
      </c>
    </row>
    <row r="1575" spans="1:13">
      <c r="A1575">
        <v>0</v>
      </c>
      <c r="B1575">
        <v>0</v>
      </c>
      <c r="C1575">
        <v>0</v>
      </c>
      <c r="D1575">
        <f t="shared" si="24"/>
        <v>0</v>
      </c>
      <c r="E1575" t="s">
        <v>1224</v>
      </c>
      <c r="F1575" s="2" t="s">
        <v>1224</v>
      </c>
      <c r="G1575" s="2" t="s">
        <v>10023</v>
      </c>
      <c r="H1575" s="2" t="s">
        <v>10024</v>
      </c>
      <c r="I1575" s="2" t="s">
        <v>10025</v>
      </c>
      <c r="J1575" s="2" t="s">
        <v>2673</v>
      </c>
      <c r="K1575" s="2" t="s">
        <v>2540</v>
      </c>
      <c r="L1575" s="2" t="s">
        <v>10026</v>
      </c>
      <c r="M1575" s="2" t="s">
        <v>10027</v>
      </c>
    </row>
    <row r="1576" spans="1:13">
      <c r="A1576">
        <v>0</v>
      </c>
      <c r="B1576">
        <v>0</v>
      </c>
      <c r="C1576">
        <v>0</v>
      </c>
      <c r="D1576">
        <f t="shared" si="24"/>
        <v>0</v>
      </c>
      <c r="E1576" t="s">
        <v>1225</v>
      </c>
      <c r="F1576" s="2" t="s">
        <v>1225</v>
      </c>
      <c r="G1576" s="2" t="s">
        <v>10028</v>
      </c>
      <c r="H1576" s="2" t="s">
        <v>10029</v>
      </c>
      <c r="I1576" s="2" t="s">
        <v>10030</v>
      </c>
      <c r="J1576" s="2" t="s">
        <v>10031</v>
      </c>
      <c r="K1576" s="2" t="s">
        <v>10032</v>
      </c>
      <c r="L1576" s="2" t="s">
        <v>10033</v>
      </c>
      <c r="M1576" s="2" t="s">
        <v>10034</v>
      </c>
    </row>
    <row r="1577" spans="1:13">
      <c r="A1577">
        <v>0</v>
      </c>
      <c r="B1577">
        <v>0</v>
      </c>
      <c r="C1577">
        <v>0</v>
      </c>
      <c r="D1577">
        <f t="shared" si="24"/>
        <v>0</v>
      </c>
      <c r="E1577" t="s">
        <v>1226</v>
      </c>
      <c r="F1577" s="2" t="s">
        <v>1226</v>
      </c>
      <c r="G1577" s="2" t="s">
        <v>10035</v>
      </c>
      <c r="H1577" s="2" t="s">
        <v>10036</v>
      </c>
      <c r="I1577" s="2" t="s">
        <v>9431</v>
      </c>
      <c r="J1577" s="2" t="s">
        <v>3165</v>
      </c>
      <c r="K1577" s="2" t="s">
        <v>3166</v>
      </c>
      <c r="L1577" s="2" t="s">
        <v>10037</v>
      </c>
      <c r="M1577" s="2" t="s">
        <v>10038</v>
      </c>
    </row>
    <row r="1578" spans="1:13">
      <c r="A1578">
        <v>0</v>
      </c>
      <c r="B1578">
        <v>0</v>
      </c>
      <c r="C1578">
        <v>0</v>
      </c>
      <c r="D1578">
        <f t="shared" si="24"/>
        <v>0</v>
      </c>
      <c r="E1578" t="s">
        <v>1227</v>
      </c>
      <c r="F1578" s="2" t="s">
        <v>1227</v>
      </c>
      <c r="G1578" s="2" t="s">
        <v>10039</v>
      </c>
      <c r="H1578" s="2" t="s">
        <v>10040</v>
      </c>
      <c r="I1578" s="2" t="s">
        <v>10041</v>
      </c>
      <c r="J1578" s="2" t="s">
        <v>10042</v>
      </c>
      <c r="K1578" s="2" t="s">
        <v>10043</v>
      </c>
      <c r="L1578" s="2" t="s">
        <v>10044</v>
      </c>
      <c r="M1578" s="2" t="s">
        <v>10045</v>
      </c>
    </row>
    <row r="1579" spans="1:13">
      <c r="A1579">
        <v>0</v>
      </c>
      <c r="B1579">
        <v>0</v>
      </c>
      <c r="C1579">
        <v>0</v>
      </c>
      <c r="D1579">
        <f t="shared" si="24"/>
        <v>0</v>
      </c>
      <c r="E1579" t="s">
        <v>1228</v>
      </c>
      <c r="F1579" s="2" t="s">
        <v>1228</v>
      </c>
      <c r="G1579" s="2" t="s">
        <v>10046</v>
      </c>
      <c r="H1579" s="2" t="s">
        <v>10047</v>
      </c>
      <c r="I1579" s="2" t="s">
        <v>10048</v>
      </c>
      <c r="J1579" s="2" t="s">
        <v>10049</v>
      </c>
      <c r="K1579" s="2" t="s">
        <v>10050</v>
      </c>
      <c r="L1579" s="2" t="s">
        <v>10051</v>
      </c>
      <c r="M1579" s="2" t="s">
        <v>10052</v>
      </c>
    </row>
    <row r="1580" spans="1:13">
      <c r="A1580">
        <v>0</v>
      </c>
      <c r="B1580">
        <v>0</v>
      </c>
      <c r="C1580">
        <v>0</v>
      </c>
      <c r="D1580">
        <f t="shared" si="24"/>
        <v>0</v>
      </c>
      <c r="E1580" t="s">
        <v>1229</v>
      </c>
      <c r="F1580" s="2" t="s">
        <v>1229</v>
      </c>
      <c r="G1580" s="2" t="s">
        <v>10053</v>
      </c>
      <c r="H1580" s="2" t="s">
        <v>10054</v>
      </c>
      <c r="I1580" s="2" t="s">
        <v>10055</v>
      </c>
      <c r="J1580" s="2" t="s">
        <v>2460</v>
      </c>
      <c r="K1580" s="2" t="s">
        <v>2519</v>
      </c>
      <c r="L1580" s="2" t="s">
        <v>10056</v>
      </c>
      <c r="M1580" s="2" t="s">
        <v>10057</v>
      </c>
    </row>
    <row r="1581" spans="1:13">
      <c r="A1581">
        <v>0</v>
      </c>
      <c r="B1581">
        <v>0</v>
      </c>
      <c r="C1581">
        <v>0</v>
      </c>
      <c r="D1581">
        <f t="shared" si="24"/>
        <v>0</v>
      </c>
      <c r="E1581" t="s">
        <v>1230</v>
      </c>
      <c r="F1581" s="2" t="s">
        <v>1230</v>
      </c>
      <c r="G1581" s="2" t="s">
        <v>10058</v>
      </c>
      <c r="H1581" s="2" t="s">
        <v>10059</v>
      </c>
      <c r="I1581" s="2" t="s">
        <v>10060</v>
      </c>
      <c r="J1581" s="2" t="s">
        <v>4571</v>
      </c>
      <c r="K1581" s="2" t="s">
        <v>9337</v>
      </c>
      <c r="L1581" s="2" t="s">
        <v>10061</v>
      </c>
      <c r="M1581" s="2" t="s">
        <v>10062</v>
      </c>
    </row>
    <row r="1582" spans="1:13">
      <c r="A1582">
        <v>0</v>
      </c>
      <c r="B1582">
        <v>0</v>
      </c>
      <c r="C1582">
        <v>0</v>
      </c>
      <c r="D1582">
        <f t="shared" si="24"/>
        <v>0</v>
      </c>
      <c r="E1582" t="s">
        <v>1232</v>
      </c>
      <c r="F1582" s="2" t="s">
        <v>1232</v>
      </c>
      <c r="G1582" s="2" t="s">
        <v>10069</v>
      </c>
      <c r="H1582" s="2" t="s">
        <v>10070</v>
      </c>
      <c r="I1582" s="2" t="s">
        <v>2519</v>
      </c>
      <c r="J1582" s="2" t="s">
        <v>2460</v>
      </c>
      <c r="K1582" s="2" t="s">
        <v>3041</v>
      </c>
      <c r="L1582" s="2" t="s">
        <v>2460</v>
      </c>
      <c r="M1582" s="2" t="s">
        <v>10071</v>
      </c>
    </row>
    <row r="1583" spans="1:13">
      <c r="A1583">
        <v>0</v>
      </c>
      <c r="B1583">
        <v>0</v>
      </c>
      <c r="C1583">
        <v>0</v>
      </c>
      <c r="D1583">
        <f t="shared" si="24"/>
        <v>0</v>
      </c>
      <c r="E1583" t="s">
        <v>1233</v>
      </c>
      <c r="F1583" s="2" t="s">
        <v>1233</v>
      </c>
      <c r="G1583" s="2" t="s">
        <v>10072</v>
      </c>
      <c r="H1583" s="2" t="s">
        <v>10073</v>
      </c>
      <c r="I1583" s="2" t="s">
        <v>10074</v>
      </c>
      <c r="J1583" s="2" t="s">
        <v>10075</v>
      </c>
      <c r="K1583" s="2" t="s">
        <v>2872</v>
      </c>
      <c r="L1583" s="2" t="s">
        <v>10076</v>
      </c>
      <c r="M1583" s="2" t="s">
        <v>10077</v>
      </c>
    </row>
    <row r="1584" spans="1:13">
      <c r="A1584">
        <v>0</v>
      </c>
      <c r="B1584">
        <v>0</v>
      </c>
      <c r="C1584">
        <v>0</v>
      </c>
      <c r="D1584">
        <f t="shared" si="24"/>
        <v>0</v>
      </c>
      <c r="E1584" t="s">
        <v>1234</v>
      </c>
      <c r="F1584" s="2" t="s">
        <v>1234</v>
      </c>
      <c r="G1584" s="2" t="s">
        <v>10078</v>
      </c>
      <c r="H1584" s="2" t="s">
        <v>10079</v>
      </c>
      <c r="I1584" s="2" t="s">
        <v>10080</v>
      </c>
      <c r="J1584" s="2" t="s">
        <v>10081</v>
      </c>
      <c r="K1584" s="2" t="s">
        <v>3800</v>
      </c>
      <c r="L1584" s="2" t="s">
        <v>10082</v>
      </c>
      <c r="M1584" s="2" t="s">
        <v>10083</v>
      </c>
    </row>
    <row r="1585" spans="1:13">
      <c r="A1585">
        <v>0</v>
      </c>
      <c r="B1585">
        <v>0</v>
      </c>
      <c r="C1585">
        <v>0</v>
      </c>
      <c r="D1585">
        <f t="shared" si="24"/>
        <v>0</v>
      </c>
      <c r="E1585" t="s">
        <v>1235</v>
      </c>
      <c r="F1585" s="2" t="s">
        <v>1235</v>
      </c>
      <c r="G1585" s="2" t="s">
        <v>10084</v>
      </c>
      <c r="H1585" s="2" t="s">
        <v>10085</v>
      </c>
      <c r="I1585" s="2" t="s">
        <v>10086</v>
      </c>
      <c r="J1585" s="2" t="s">
        <v>10087</v>
      </c>
      <c r="K1585" s="2" t="s">
        <v>10088</v>
      </c>
      <c r="L1585" s="2" t="s">
        <v>10089</v>
      </c>
      <c r="M1585" s="2" t="s">
        <v>10090</v>
      </c>
    </row>
    <row r="1586" spans="1:13">
      <c r="A1586">
        <v>0</v>
      </c>
      <c r="B1586">
        <v>0</v>
      </c>
      <c r="C1586">
        <v>0</v>
      </c>
      <c r="D1586">
        <f t="shared" si="24"/>
        <v>0</v>
      </c>
      <c r="E1586" t="s">
        <v>1236</v>
      </c>
      <c r="F1586" s="2" t="s">
        <v>1236</v>
      </c>
      <c r="G1586" s="2" t="s">
        <v>10091</v>
      </c>
      <c r="H1586" s="2" t="s">
        <v>10092</v>
      </c>
      <c r="I1586" s="2" t="s">
        <v>10093</v>
      </c>
      <c r="J1586" s="2" t="s">
        <v>8244</v>
      </c>
      <c r="K1586" s="2" t="s">
        <v>10094</v>
      </c>
      <c r="L1586" s="2" t="s">
        <v>10095</v>
      </c>
      <c r="M1586" s="2" t="s">
        <v>10096</v>
      </c>
    </row>
    <row r="1587" spans="1:13">
      <c r="A1587">
        <v>0</v>
      </c>
      <c r="B1587">
        <v>0</v>
      </c>
      <c r="C1587">
        <v>0</v>
      </c>
      <c r="D1587">
        <f t="shared" si="24"/>
        <v>0</v>
      </c>
      <c r="E1587" t="s">
        <v>1238</v>
      </c>
      <c r="F1587" s="2" t="s">
        <v>1238</v>
      </c>
      <c r="G1587" s="2" t="s">
        <v>10103</v>
      </c>
      <c r="H1587" s="2" t="s">
        <v>10104</v>
      </c>
      <c r="I1587" s="2" t="s">
        <v>2519</v>
      </c>
      <c r="J1587" s="2" t="s">
        <v>2519</v>
      </c>
      <c r="K1587" s="2" t="s">
        <v>2519</v>
      </c>
      <c r="L1587" s="2" t="s">
        <v>2519</v>
      </c>
      <c r="M1587" s="2" t="s">
        <v>10105</v>
      </c>
    </row>
    <row r="1588" spans="1:13">
      <c r="A1588">
        <v>0</v>
      </c>
      <c r="B1588">
        <v>0</v>
      </c>
      <c r="C1588">
        <v>0</v>
      </c>
      <c r="D1588">
        <f t="shared" si="24"/>
        <v>0</v>
      </c>
      <c r="E1588" t="s">
        <v>1239</v>
      </c>
      <c r="F1588" s="2" t="s">
        <v>1239</v>
      </c>
      <c r="G1588" s="2" t="s">
        <v>10106</v>
      </c>
      <c r="H1588" s="2" t="s">
        <v>10107</v>
      </c>
      <c r="I1588" s="2" t="s">
        <v>3877</v>
      </c>
      <c r="J1588" s="2" t="s">
        <v>2460</v>
      </c>
      <c r="K1588" s="2" t="s">
        <v>10108</v>
      </c>
      <c r="L1588" s="2" t="s">
        <v>10109</v>
      </c>
      <c r="M1588" s="2" t="s">
        <v>10110</v>
      </c>
    </row>
    <row r="1589" spans="1:13">
      <c r="A1589">
        <v>0</v>
      </c>
      <c r="B1589">
        <v>0</v>
      </c>
      <c r="C1589">
        <v>0</v>
      </c>
      <c r="D1589">
        <f t="shared" si="24"/>
        <v>0</v>
      </c>
      <c r="E1589" t="s">
        <v>1240</v>
      </c>
      <c r="F1589" s="2" t="s">
        <v>1240</v>
      </c>
      <c r="G1589" s="2" t="s">
        <v>10111</v>
      </c>
      <c r="H1589" s="2" t="s">
        <v>10112</v>
      </c>
      <c r="I1589" s="2" t="s">
        <v>10113</v>
      </c>
      <c r="J1589" s="2" t="s">
        <v>2962</v>
      </c>
      <c r="K1589" s="2" t="s">
        <v>2931</v>
      </c>
      <c r="L1589" s="2" t="s">
        <v>10114</v>
      </c>
      <c r="M1589" s="2" t="s">
        <v>10115</v>
      </c>
    </row>
    <row r="1590" spans="1:13">
      <c r="A1590">
        <v>0</v>
      </c>
      <c r="B1590">
        <v>0</v>
      </c>
      <c r="C1590">
        <v>0</v>
      </c>
      <c r="D1590">
        <f t="shared" si="24"/>
        <v>0</v>
      </c>
      <c r="E1590" t="s">
        <v>1241</v>
      </c>
      <c r="F1590" s="2" t="s">
        <v>1241</v>
      </c>
      <c r="G1590" s="2" t="s">
        <v>10116</v>
      </c>
      <c r="H1590" s="2" t="s">
        <v>10117</v>
      </c>
      <c r="I1590" s="2" t="s">
        <v>10118</v>
      </c>
      <c r="J1590" s="2" t="s">
        <v>10119</v>
      </c>
      <c r="K1590" s="2" t="s">
        <v>10120</v>
      </c>
      <c r="L1590" s="2" t="s">
        <v>10121</v>
      </c>
      <c r="M1590" s="2" t="s">
        <v>10122</v>
      </c>
    </row>
    <row r="1591" spans="1:13">
      <c r="A1591">
        <v>0</v>
      </c>
      <c r="B1591">
        <v>0</v>
      </c>
      <c r="C1591">
        <v>0</v>
      </c>
      <c r="D1591">
        <f t="shared" si="24"/>
        <v>0</v>
      </c>
      <c r="E1591" t="s">
        <v>1242</v>
      </c>
      <c r="F1591" s="2" t="s">
        <v>1242</v>
      </c>
      <c r="G1591" s="2" t="s">
        <v>10123</v>
      </c>
      <c r="H1591" s="2" t="s">
        <v>10124</v>
      </c>
      <c r="I1591" s="2" t="s">
        <v>10125</v>
      </c>
      <c r="J1591" s="2" t="s">
        <v>10126</v>
      </c>
      <c r="K1591" s="2" t="s">
        <v>10127</v>
      </c>
      <c r="L1591" s="2" t="s">
        <v>10128</v>
      </c>
      <c r="M1591" s="2" t="s">
        <v>10129</v>
      </c>
    </row>
    <row r="1592" spans="1:13">
      <c r="A1592">
        <v>0</v>
      </c>
      <c r="B1592">
        <v>0</v>
      </c>
      <c r="C1592">
        <v>0</v>
      </c>
      <c r="D1592">
        <f t="shared" si="24"/>
        <v>0</v>
      </c>
      <c r="E1592" t="s">
        <v>1243</v>
      </c>
      <c r="F1592" s="2" t="s">
        <v>1243</v>
      </c>
      <c r="G1592" s="2" t="s">
        <v>10130</v>
      </c>
      <c r="H1592" s="2" t="s">
        <v>10131</v>
      </c>
      <c r="I1592" s="2" t="s">
        <v>10132</v>
      </c>
      <c r="J1592" s="2" t="s">
        <v>10133</v>
      </c>
      <c r="K1592" s="2" t="s">
        <v>10134</v>
      </c>
      <c r="L1592" s="2" t="s">
        <v>10135</v>
      </c>
      <c r="M1592" s="2" t="s">
        <v>10136</v>
      </c>
    </row>
    <row r="1593" spans="1:13">
      <c r="A1593">
        <v>0</v>
      </c>
      <c r="B1593">
        <v>0</v>
      </c>
      <c r="C1593">
        <v>0</v>
      </c>
      <c r="D1593">
        <f t="shared" si="24"/>
        <v>0</v>
      </c>
      <c r="E1593" t="s">
        <v>1244</v>
      </c>
      <c r="F1593" s="2" t="s">
        <v>1244</v>
      </c>
      <c r="G1593" s="2" t="s">
        <v>10137</v>
      </c>
      <c r="H1593" s="2" t="s">
        <v>10138</v>
      </c>
      <c r="I1593" s="2" t="s">
        <v>10139</v>
      </c>
      <c r="J1593" s="2" t="s">
        <v>8370</v>
      </c>
      <c r="K1593" s="2" t="s">
        <v>10140</v>
      </c>
      <c r="L1593" s="2" t="s">
        <v>10141</v>
      </c>
      <c r="M1593" s="2" t="s">
        <v>10142</v>
      </c>
    </row>
    <row r="1594" spans="1:13">
      <c r="A1594">
        <v>0</v>
      </c>
      <c r="B1594">
        <v>0</v>
      </c>
      <c r="C1594">
        <v>0</v>
      </c>
      <c r="D1594">
        <f t="shared" si="24"/>
        <v>0</v>
      </c>
      <c r="E1594" t="s">
        <v>1246</v>
      </c>
      <c r="F1594" s="2" t="s">
        <v>1246</v>
      </c>
      <c r="G1594" s="2" t="s">
        <v>10156</v>
      </c>
      <c r="H1594" s="2" t="s">
        <v>10157</v>
      </c>
      <c r="I1594" s="2" t="s">
        <v>10158</v>
      </c>
      <c r="J1594" s="2" t="s">
        <v>10159</v>
      </c>
      <c r="K1594" s="2" t="s">
        <v>10160</v>
      </c>
      <c r="L1594" s="2" t="s">
        <v>10161</v>
      </c>
      <c r="M1594" s="2" t="s">
        <v>10162</v>
      </c>
    </row>
    <row r="1595" spans="1:13">
      <c r="A1595">
        <v>0</v>
      </c>
      <c r="B1595">
        <v>0</v>
      </c>
      <c r="C1595">
        <v>0</v>
      </c>
      <c r="D1595">
        <f t="shared" si="24"/>
        <v>0</v>
      </c>
      <c r="E1595" t="s">
        <v>2414</v>
      </c>
      <c r="F1595" s="2" t="s">
        <v>2414</v>
      </c>
      <c r="G1595" s="2" t="s">
        <v>10163</v>
      </c>
      <c r="H1595" s="2" t="s">
        <v>10164</v>
      </c>
      <c r="I1595" s="2" t="s">
        <v>10165</v>
      </c>
      <c r="J1595" s="2" t="s">
        <v>10166</v>
      </c>
      <c r="K1595" s="2" t="s">
        <v>10167</v>
      </c>
      <c r="L1595" s="2" t="s">
        <v>10168</v>
      </c>
      <c r="M1595" s="2" t="s">
        <v>10169</v>
      </c>
    </row>
    <row r="1596" spans="1:13">
      <c r="A1596">
        <v>0</v>
      </c>
      <c r="B1596">
        <v>0</v>
      </c>
      <c r="C1596">
        <v>0</v>
      </c>
      <c r="D1596">
        <f t="shared" si="24"/>
        <v>0</v>
      </c>
      <c r="E1596" t="s">
        <v>1247</v>
      </c>
      <c r="F1596" s="2" t="s">
        <v>1247</v>
      </c>
      <c r="G1596" s="2" t="s">
        <v>10170</v>
      </c>
      <c r="H1596" s="2" t="s">
        <v>10171</v>
      </c>
      <c r="I1596" s="2" t="s">
        <v>10172</v>
      </c>
      <c r="J1596" s="2" t="s">
        <v>2539</v>
      </c>
      <c r="K1596" s="2" t="s">
        <v>2519</v>
      </c>
      <c r="L1596" s="2" t="s">
        <v>10173</v>
      </c>
      <c r="M1596" s="2" t="s">
        <v>10174</v>
      </c>
    </row>
    <row r="1597" spans="1:13">
      <c r="A1597">
        <v>0</v>
      </c>
      <c r="B1597">
        <v>0</v>
      </c>
      <c r="C1597">
        <v>0</v>
      </c>
      <c r="D1597">
        <f t="shared" si="24"/>
        <v>0</v>
      </c>
      <c r="E1597" t="s">
        <v>1248</v>
      </c>
      <c r="F1597" s="2" t="s">
        <v>1248</v>
      </c>
      <c r="G1597" s="2" t="s">
        <v>10175</v>
      </c>
      <c r="H1597" s="2" t="s">
        <v>10176</v>
      </c>
      <c r="I1597" s="2" t="s">
        <v>10177</v>
      </c>
      <c r="J1597" s="2" t="s">
        <v>10178</v>
      </c>
      <c r="K1597" s="2" t="s">
        <v>2931</v>
      </c>
      <c r="L1597" s="2" t="s">
        <v>10179</v>
      </c>
      <c r="M1597" s="2" t="s">
        <v>10180</v>
      </c>
    </row>
    <row r="1598" spans="1:13">
      <c r="A1598">
        <v>0</v>
      </c>
      <c r="B1598">
        <v>0</v>
      </c>
      <c r="C1598">
        <v>0</v>
      </c>
      <c r="D1598">
        <f t="shared" si="24"/>
        <v>0</v>
      </c>
      <c r="E1598" t="s">
        <v>1249</v>
      </c>
      <c r="F1598" s="2" t="s">
        <v>1249</v>
      </c>
      <c r="G1598" s="2" t="s">
        <v>10181</v>
      </c>
      <c r="H1598" s="2" t="s">
        <v>10182</v>
      </c>
      <c r="I1598" s="2" t="s">
        <v>10183</v>
      </c>
      <c r="J1598" s="2" t="s">
        <v>10184</v>
      </c>
      <c r="K1598" s="2" t="s">
        <v>10185</v>
      </c>
      <c r="L1598" s="2" t="s">
        <v>10186</v>
      </c>
      <c r="M1598" s="2" t="s">
        <v>10187</v>
      </c>
    </row>
    <row r="1599" spans="1:13">
      <c r="A1599">
        <v>4828400</v>
      </c>
      <c r="B1599">
        <v>0</v>
      </c>
      <c r="C1599">
        <v>0</v>
      </c>
      <c r="D1599">
        <f t="shared" si="24"/>
        <v>0</v>
      </c>
      <c r="E1599" t="s">
        <v>1250</v>
      </c>
      <c r="F1599" s="2" t="s">
        <v>1250</v>
      </c>
      <c r="G1599" s="2" t="s">
        <v>10188</v>
      </c>
      <c r="H1599" s="2" t="s">
        <v>10189</v>
      </c>
      <c r="I1599" s="2" t="s">
        <v>10190</v>
      </c>
      <c r="J1599" s="2" t="s">
        <v>2539</v>
      </c>
      <c r="K1599" s="2" t="s">
        <v>2519</v>
      </c>
      <c r="L1599" s="2" t="s">
        <v>10191</v>
      </c>
      <c r="M1599" s="2" t="s">
        <v>10192</v>
      </c>
    </row>
    <row r="1600" spans="1:13">
      <c r="A1600">
        <v>0</v>
      </c>
      <c r="B1600">
        <v>0</v>
      </c>
      <c r="C1600">
        <v>0</v>
      </c>
      <c r="D1600">
        <f t="shared" si="24"/>
        <v>0</v>
      </c>
      <c r="E1600" t="s">
        <v>1251</v>
      </c>
      <c r="F1600" s="2" t="s">
        <v>1251</v>
      </c>
      <c r="G1600" s="2" t="s">
        <v>10193</v>
      </c>
      <c r="H1600" s="2" t="s">
        <v>10194</v>
      </c>
      <c r="I1600" s="2" t="s">
        <v>10195</v>
      </c>
      <c r="J1600" s="2" t="s">
        <v>2519</v>
      </c>
      <c r="K1600" s="2" t="s">
        <v>2519</v>
      </c>
      <c r="L1600" s="2" t="s">
        <v>10195</v>
      </c>
      <c r="M1600" s="2" t="s">
        <v>10196</v>
      </c>
    </row>
    <row r="1601" spans="1:13">
      <c r="A1601">
        <v>0</v>
      </c>
      <c r="B1601">
        <v>0</v>
      </c>
      <c r="C1601">
        <v>0</v>
      </c>
      <c r="D1601">
        <f t="shared" si="24"/>
        <v>0</v>
      </c>
      <c r="E1601" t="s">
        <v>1254</v>
      </c>
      <c r="F1601" s="2" t="s">
        <v>1254</v>
      </c>
      <c r="G1601" s="2" t="s">
        <v>10207</v>
      </c>
      <c r="H1601" s="2" t="s">
        <v>10208</v>
      </c>
      <c r="I1601" s="2" t="s">
        <v>10209</v>
      </c>
      <c r="J1601" s="2" t="s">
        <v>10210</v>
      </c>
      <c r="K1601" s="2" t="s">
        <v>10211</v>
      </c>
      <c r="L1601" s="2" t="s">
        <v>10212</v>
      </c>
      <c r="M1601" s="2" t="s">
        <v>10213</v>
      </c>
    </row>
    <row r="1602" spans="1:13">
      <c r="A1602">
        <v>0</v>
      </c>
      <c r="B1602">
        <v>0</v>
      </c>
      <c r="C1602">
        <v>0</v>
      </c>
      <c r="D1602">
        <f t="shared" ref="D1602:D1665" si="25">MEDIAN(A1602:C1602)</f>
        <v>0</v>
      </c>
      <c r="E1602" t="s">
        <v>1255</v>
      </c>
      <c r="F1602" s="2" t="s">
        <v>1255</v>
      </c>
      <c r="G1602" s="2" t="s">
        <v>10214</v>
      </c>
      <c r="H1602" s="2" t="s">
        <v>10215</v>
      </c>
      <c r="I1602" s="2" t="s">
        <v>10216</v>
      </c>
      <c r="J1602" s="2" t="s">
        <v>3334</v>
      </c>
      <c r="K1602" s="2" t="s">
        <v>3166</v>
      </c>
      <c r="L1602" s="2" t="s">
        <v>10217</v>
      </c>
      <c r="M1602" s="2" t="s">
        <v>10218</v>
      </c>
    </row>
    <row r="1603" spans="1:13">
      <c r="A1603">
        <v>0</v>
      </c>
      <c r="B1603">
        <v>0</v>
      </c>
      <c r="C1603">
        <v>0</v>
      </c>
      <c r="D1603">
        <f t="shared" si="25"/>
        <v>0</v>
      </c>
      <c r="E1603" t="s">
        <v>1256</v>
      </c>
      <c r="F1603" s="2" t="s">
        <v>1256</v>
      </c>
      <c r="G1603" s="2" t="s">
        <v>10219</v>
      </c>
      <c r="H1603" s="2" t="s">
        <v>10220</v>
      </c>
      <c r="I1603" s="2" t="s">
        <v>10221</v>
      </c>
      <c r="J1603" s="2" t="s">
        <v>2539</v>
      </c>
      <c r="K1603" s="2" t="s">
        <v>10222</v>
      </c>
      <c r="L1603" s="2" t="s">
        <v>10223</v>
      </c>
      <c r="M1603" s="2" t="s">
        <v>10224</v>
      </c>
    </row>
    <row r="1604" spans="1:13">
      <c r="A1604">
        <v>0</v>
      </c>
      <c r="B1604">
        <v>0</v>
      </c>
      <c r="C1604">
        <v>0</v>
      </c>
      <c r="D1604">
        <f t="shared" si="25"/>
        <v>0</v>
      </c>
      <c r="E1604" t="s">
        <v>1257</v>
      </c>
      <c r="F1604" s="2" t="s">
        <v>1257</v>
      </c>
      <c r="G1604" s="2" t="s">
        <v>10225</v>
      </c>
      <c r="H1604" s="2" t="s">
        <v>10226</v>
      </c>
      <c r="I1604" s="2" t="s">
        <v>10227</v>
      </c>
      <c r="J1604" s="2" t="s">
        <v>2539</v>
      </c>
      <c r="K1604" s="2" t="s">
        <v>10228</v>
      </c>
      <c r="L1604" s="2" t="s">
        <v>10229</v>
      </c>
      <c r="M1604" s="2" t="s">
        <v>10230</v>
      </c>
    </row>
    <row r="1605" spans="1:13">
      <c r="A1605">
        <v>0</v>
      </c>
      <c r="B1605">
        <v>0</v>
      </c>
      <c r="C1605">
        <v>0</v>
      </c>
      <c r="D1605">
        <f t="shared" si="25"/>
        <v>0</v>
      </c>
      <c r="E1605" t="s">
        <v>1261</v>
      </c>
      <c r="F1605" s="2" t="s">
        <v>1261</v>
      </c>
      <c r="G1605" s="2" t="s">
        <v>10250</v>
      </c>
      <c r="H1605" s="2" t="s">
        <v>10251</v>
      </c>
      <c r="I1605" s="2" t="s">
        <v>10252</v>
      </c>
      <c r="J1605" s="2" t="s">
        <v>10253</v>
      </c>
      <c r="K1605" s="2" t="s">
        <v>10254</v>
      </c>
      <c r="L1605" s="2" t="s">
        <v>10255</v>
      </c>
      <c r="M1605" s="2" t="s">
        <v>10256</v>
      </c>
    </row>
    <row r="1606" spans="1:13">
      <c r="A1606">
        <v>0</v>
      </c>
      <c r="B1606">
        <v>0</v>
      </c>
      <c r="C1606">
        <v>0</v>
      </c>
      <c r="D1606">
        <f t="shared" si="25"/>
        <v>0</v>
      </c>
      <c r="E1606" t="s">
        <v>1264</v>
      </c>
      <c r="F1606" s="2" t="s">
        <v>1264</v>
      </c>
      <c r="G1606" s="2" t="s">
        <v>10267</v>
      </c>
      <c r="H1606" s="2" t="s">
        <v>10268</v>
      </c>
      <c r="I1606" s="2" t="s">
        <v>2519</v>
      </c>
      <c r="J1606" s="2" t="s">
        <v>2519</v>
      </c>
      <c r="K1606" s="2" t="s">
        <v>2519</v>
      </c>
      <c r="L1606" s="2" t="s">
        <v>2519</v>
      </c>
      <c r="M1606" s="2" t="s">
        <v>10269</v>
      </c>
    </row>
    <row r="1607" spans="1:13">
      <c r="A1607">
        <v>0</v>
      </c>
      <c r="B1607">
        <v>0</v>
      </c>
      <c r="C1607">
        <v>0</v>
      </c>
      <c r="D1607">
        <f t="shared" si="25"/>
        <v>0</v>
      </c>
      <c r="E1607" t="s">
        <v>1265</v>
      </c>
      <c r="F1607" s="2" t="s">
        <v>1265</v>
      </c>
      <c r="G1607" s="2" t="s">
        <v>10270</v>
      </c>
      <c r="H1607" s="2" t="s">
        <v>10271</v>
      </c>
      <c r="I1607" s="2" t="s">
        <v>2519</v>
      </c>
      <c r="J1607" s="2" t="s">
        <v>2467</v>
      </c>
      <c r="K1607" s="2" t="s">
        <v>10272</v>
      </c>
      <c r="L1607" s="2" t="s">
        <v>2467</v>
      </c>
      <c r="M1607" s="2" t="s">
        <v>10273</v>
      </c>
    </row>
    <row r="1608" spans="1:13">
      <c r="A1608">
        <v>0</v>
      </c>
      <c r="B1608">
        <v>0</v>
      </c>
      <c r="C1608">
        <v>0</v>
      </c>
      <c r="D1608">
        <f t="shared" si="25"/>
        <v>0</v>
      </c>
      <c r="E1608" t="s">
        <v>1266</v>
      </c>
      <c r="F1608" s="2" t="s">
        <v>1266</v>
      </c>
      <c r="G1608" s="2" t="s">
        <v>10274</v>
      </c>
      <c r="H1608" s="2" t="s">
        <v>10275</v>
      </c>
      <c r="I1608" s="2" t="s">
        <v>10276</v>
      </c>
      <c r="J1608" s="2" t="s">
        <v>10277</v>
      </c>
      <c r="K1608" s="2" t="s">
        <v>10278</v>
      </c>
      <c r="L1608" s="2" t="s">
        <v>10279</v>
      </c>
      <c r="M1608" s="2" t="s">
        <v>10280</v>
      </c>
    </row>
    <row r="1609" spans="1:13">
      <c r="A1609">
        <v>0</v>
      </c>
      <c r="B1609">
        <v>0</v>
      </c>
      <c r="C1609">
        <v>0</v>
      </c>
      <c r="D1609">
        <f t="shared" si="25"/>
        <v>0</v>
      </c>
      <c r="E1609" t="s">
        <v>1267</v>
      </c>
      <c r="F1609" s="2" t="s">
        <v>1267</v>
      </c>
      <c r="G1609" s="2" t="s">
        <v>10281</v>
      </c>
      <c r="H1609" s="2" t="s">
        <v>10282</v>
      </c>
      <c r="I1609" s="2" t="s">
        <v>3993</v>
      </c>
      <c r="J1609" s="2" t="s">
        <v>10283</v>
      </c>
      <c r="K1609" s="2" t="s">
        <v>10284</v>
      </c>
      <c r="L1609" s="2" t="s">
        <v>10285</v>
      </c>
      <c r="M1609" s="2" t="s">
        <v>10286</v>
      </c>
    </row>
    <row r="1610" spans="1:13">
      <c r="A1610">
        <v>0</v>
      </c>
      <c r="B1610">
        <v>0</v>
      </c>
      <c r="C1610">
        <v>0</v>
      </c>
      <c r="D1610">
        <f t="shared" si="25"/>
        <v>0</v>
      </c>
      <c r="E1610" t="s">
        <v>1268</v>
      </c>
      <c r="F1610" s="2" t="s">
        <v>1268</v>
      </c>
      <c r="G1610" s="2" t="s">
        <v>10287</v>
      </c>
      <c r="H1610" s="2" t="s">
        <v>10288</v>
      </c>
      <c r="I1610" s="2" t="s">
        <v>10289</v>
      </c>
      <c r="J1610" s="2" t="s">
        <v>10290</v>
      </c>
      <c r="K1610" s="2" t="s">
        <v>10291</v>
      </c>
      <c r="L1610" s="2" t="s">
        <v>10292</v>
      </c>
      <c r="M1610" s="2" t="s">
        <v>10293</v>
      </c>
    </row>
    <row r="1611" spans="1:13">
      <c r="A1611">
        <v>0</v>
      </c>
      <c r="B1611">
        <v>0</v>
      </c>
      <c r="C1611">
        <v>0</v>
      </c>
      <c r="D1611">
        <f t="shared" si="25"/>
        <v>0</v>
      </c>
      <c r="E1611" t="s">
        <v>1269</v>
      </c>
      <c r="F1611" s="2" t="s">
        <v>1269</v>
      </c>
      <c r="G1611" s="2" t="s">
        <v>10294</v>
      </c>
      <c r="H1611" s="2" t="s">
        <v>10295</v>
      </c>
      <c r="I1611" s="2" t="s">
        <v>10296</v>
      </c>
      <c r="J1611" s="2" t="s">
        <v>10297</v>
      </c>
      <c r="K1611" s="2" t="s">
        <v>2519</v>
      </c>
      <c r="L1611" s="2" t="s">
        <v>10298</v>
      </c>
      <c r="M1611" s="2" t="s">
        <v>10299</v>
      </c>
    </row>
    <row r="1612" spans="1:13">
      <c r="A1612">
        <v>0</v>
      </c>
      <c r="B1612">
        <v>0</v>
      </c>
      <c r="C1612">
        <v>0</v>
      </c>
      <c r="D1612">
        <f t="shared" si="25"/>
        <v>0</v>
      </c>
      <c r="E1612" t="s">
        <v>1270</v>
      </c>
      <c r="F1612" s="2" t="s">
        <v>1270</v>
      </c>
      <c r="G1612" s="2" t="s">
        <v>10300</v>
      </c>
      <c r="H1612" s="2" t="s">
        <v>10301</v>
      </c>
      <c r="I1612" s="2" t="s">
        <v>10302</v>
      </c>
      <c r="J1612" s="2" t="s">
        <v>10303</v>
      </c>
      <c r="K1612" s="2" t="s">
        <v>10304</v>
      </c>
      <c r="L1612" s="2" t="s">
        <v>10305</v>
      </c>
      <c r="M1612" s="2" t="s">
        <v>10306</v>
      </c>
    </row>
    <row r="1613" spans="1:13">
      <c r="A1613">
        <v>0</v>
      </c>
      <c r="B1613">
        <v>0</v>
      </c>
      <c r="C1613">
        <v>0</v>
      </c>
      <c r="D1613">
        <f t="shared" si="25"/>
        <v>0</v>
      </c>
      <c r="E1613" t="s">
        <v>1271</v>
      </c>
      <c r="F1613" s="2" t="s">
        <v>1271</v>
      </c>
      <c r="G1613" s="2" t="s">
        <v>10311</v>
      </c>
      <c r="H1613" s="2" t="s">
        <v>10312</v>
      </c>
      <c r="I1613" s="2" t="s">
        <v>10313</v>
      </c>
      <c r="J1613" s="2" t="s">
        <v>2717</v>
      </c>
      <c r="K1613" s="2" t="s">
        <v>2481</v>
      </c>
      <c r="L1613" s="2" t="s">
        <v>10314</v>
      </c>
      <c r="M1613" s="2" t="s">
        <v>10315</v>
      </c>
    </row>
    <row r="1614" spans="1:13">
      <c r="A1614">
        <v>0</v>
      </c>
      <c r="B1614">
        <v>0</v>
      </c>
      <c r="C1614">
        <v>0</v>
      </c>
      <c r="D1614">
        <f t="shared" si="25"/>
        <v>0</v>
      </c>
      <c r="E1614" t="s">
        <v>1272</v>
      </c>
      <c r="F1614" s="2" t="s">
        <v>1272</v>
      </c>
      <c r="G1614" s="2" t="s">
        <v>10316</v>
      </c>
      <c r="H1614" s="2" t="s">
        <v>10317</v>
      </c>
      <c r="I1614" s="2" t="s">
        <v>10318</v>
      </c>
      <c r="J1614" s="2" t="s">
        <v>10319</v>
      </c>
      <c r="K1614" s="2" t="s">
        <v>6572</v>
      </c>
      <c r="L1614" s="2" t="s">
        <v>10320</v>
      </c>
      <c r="M1614" s="2" t="s">
        <v>10321</v>
      </c>
    </row>
    <row r="1615" spans="1:13">
      <c r="A1615">
        <v>3891200</v>
      </c>
      <c r="B1615">
        <v>0</v>
      </c>
      <c r="C1615">
        <v>0</v>
      </c>
      <c r="D1615">
        <f t="shared" si="25"/>
        <v>0</v>
      </c>
      <c r="E1615" t="s">
        <v>1273</v>
      </c>
      <c r="F1615" s="2" t="s">
        <v>1273</v>
      </c>
      <c r="G1615" s="2" t="s">
        <v>10322</v>
      </c>
      <c r="H1615" s="2" t="s">
        <v>10323</v>
      </c>
      <c r="I1615" s="2" t="s">
        <v>2491</v>
      </c>
      <c r="J1615" s="2" t="s">
        <v>3031</v>
      </c>
      <c r="K1615" s="2" t="s">
        <v>2878</v>
      </c>
      <c r="L1615" s="2" t="s">
        <v>5705</v>
      </c>
      <c r="M1615" s="2" t="s">
        <v>10324</v>
      </c>
    </row>
    <row r="1616" spans="1:13">
      <c r="A1616">
        <v>0</v>
      </c>
      <c r="B1616">
        <v>0</v>
      </c>
      <c r="C1616">
        <v>0</v>
      </c>
      <c r="D1616">
        <f t="shared" si="25"/>
        <v>0</v>
      </c>
      <c r="E1616" t="s">
        <v>1275</v>
      </c>
      <c r="F1616" s="2" t="s">
        <v>1275</v>
      </c>
      <c r="G1616" s="2" t="s">
        <v>10330</v>
      </c>
      <c r="H1616" s="2" t="s">
        <v>10331</v>
      </c>
      <c r="I1616" s="2" t="s">
        <v>10332</v>
      </c>
      <c r="J1616" s="2" t="s">
        <v>2559</v>
      </c>
      <c r="K1616" s="2" t="s">
        <v>2519</v>
      </c>
      <c r="L1616" s="2" t="s">
        <v>10333</v>
      </c>
      <c r="M1616" s="2" t="s">
        <v>10334</v>
      </c>
    </row>
    <row r="1617" spans="1:13">
      <c r="A1617">
        <v>0</v>
      </c>
      <c r="B1617">
        <v>0</v>
      </c>
      <c r="C1617">
        <v>0</v>
      </c>
      <c r="D1617">
        <f t="shared" si="25"/>
        <v>0</v>
      </c>
      <c r="E1617" t="s">
        <v>1277</v>
      </c>
      <c r="F1617" s="2" t="s">
        <v>1277</v>
      </c>
      <c r="G1617" s="2" t="s">
        <v>10342</v>
      </c>
      <c r="H1617" s="2" t="s">
        <v>10343</v>
      </c>
      <c r="I1617" s="2" t="s">
        <v>10344</v>
      </c>
      <c r="J1617" s="2" t="s">
        <v>10345</v>
      </c>
      <c r="K1617" s="2" t="s">
        <v>4954</v>
      </c>
      <c r="L1617" s="2" t="s">
        <v>10346</v>
      </c>
      <c r="M1617" s="2" t="s">
        <v>10347</v>
      </c>
    </row>
    <row r="1618" spans="1:13">
      <c r="A1618">
        <v>0</v>
      </c>
      <c r="B1618">
        <v>0</v>
      </c>
      <c r="C1618">
        <v>0</v>
      </c>
      <c r="D1618">
        <f t="shared" si="25"/>
        <v>0</v>
      </c>
      <c r="E1618" t="s">
        <v>1278</v>
      </c>
      <c r="F1618" s="2" t="s">
        <v>1278</v>
      </c>
      <c r="G1618" s="2" t="s">
        <v>10348</v>
      </c>
      <c r="H1618" s="2" t="s">
        <v>10349</v>
      </c>
      <c r="I1618" s="2" t="s">
        <v>10350</v>
      </c>
      <c r="J1618" s="2" t="s">
        <v>10351</v>
      </c>
      <c r="K1618" s="2" t="s">
        <v>10352</v>
      </c>
      <c r="L1618" s="2" t="s">
        <v>10353</v>
      </c>
      <c r="M1618" s="2" t="s">
        <v>10354</v>
      </c>
    </row>
    <row r="1619" spans="1:13">
      <c r="A1619">
        <v>0</v>
      </c>
      <c r="B1619">
        <v>0</v>
      </c>
      <c r="C1619">
        <v>0</v>
      </c>
      <c r="D1619">
        <f t="shared" si="25"/>
        <v>0</v>
      </c>
      <c r="E1619" t="s">
        <v>1279</v>
      </c>
      <c r="F1619" s="2" t="s">
        <v>1279</v>
      </c>
      <c r="G1619" s="2" t="s">
        <v>10355</v>
      </c>
      <c r="H1619" s="2" t="s">
        <v>10356</v>
      </c>
      <c r="I1619" s="2" t="s">
        <v>10357</v>
      </c>
      <c r="J1619" s="2" t="s">
        <v>2775</v>
      </c>
      <c r="K1619" s="2" t="s">
        <v>4790</v>
      </c>
      <c r="L1619" s="2" t="s">
        <v>10358</v>
      </c>
      <c r="M1619" s="2" t="s">
        <v>10359</v>
      </c>
    </row>
    <row r="1620" spans="1:13">
      <c r="A1620">
        <v>0</v>
      </c>
      <c r="B1620">
        <v>0</v>
      </c>
      <c r="C1620">
        <v>0</v>
      </c>
      <c r="D1620">
        <f t="shared" si="25"/>
        <v>0</v>
      </c>
      <c r="E1620" t="s">
        <v>1282</v>
      </c>
      <c r="F1620" s="2" t="s">
        <v>1282</v>
      </c>
      <c r="G1620" s="2" t="s">
        <v>10372</v>
      </c>
      <c r="H1620" s="2" t="s">
        <v>10373</v>
      </c>
      <c r="I1620" s="2" t="s">
        <v>10374</v>
      </c>
      <c r="J1620" s="2" t="s">
        <v>10375</v>
      </c>
      <c r="K1620" s="2" t="s">
        <v>10376</v>
      </c>
      <c r="L1620" s="2" t="s">
        <v>10377</v>
      </c>
      <c r="M1620" s="2" t="s">
        <v>10378</v>
      </c>
    </row>
    <row r="1621" spans="1:13">
      <c r="A1621">
        <v>0</v>
      </c>
      <c r="B1621">
        <v>0</v>
      </c>
      <c r="C1621">
        <v>0</v>
      </c>
      <c r="D1621">
        <f t="shared" si="25"/>
        <v>0</v>
      </c>
      <c r="E1621" t="s">
        <v>1283</v>
      </c>
      <c r="F1621" s="2" t="s">
        <v>1283</v>
      </c>
      <c r="G1621" s="2" t="s">
        <v>10379</v>
      </c>
      <c r="H1621" s="2" t="s">
        <v>10380</v>
      </c>
      <c r="I1621" s="2" t="s">
        <v>7766</v>
      </c>
      <c r="J1621" s="2" t="s">
        <v>2673</v>
      </c>
      <c r="K1621" s="2" t="s">
        <v>2540</v>
      </c>
      <c r="L1621" s="2" t="s">
        <v>10381</v>
      </c>
      <c r="M1621" s="2" t="s">
        <v>10382</v>
      </c>
    </row>
    <row r="1622" spans="1:13">
      <c r="A1622">
        <v>0</v>
      </c>
      <c r="B1622">
        <v>0</v>
      </c>
      <c r="C1622">
        <v>0</v>
      </c>
      <c r="D1622">
        <f t="shared" si="25"/>
        <v>0</v>
      </c>
      <c r="E1622" t="s">
        <v>1285</v>
      </c>
      <c r="F1622" s="2" t="s">
        <v>1285</v>
      </c>
      <c r="G1622" s="2" t="s">
        <v>10389</v>
      </c>
      <c r="H1622" s="2" t="s">
        <v>10390</v>
      </c>
      <c r="I1622" s="2" t="s">
        <v>10391</v>
      </c>
      <c r="J1622" s="2" t="s">
        <v>2673</v>
      </c>
      <c r="K1622" s="2" t="s">
        <v>2540</v>
      </c>
      <c r="L1622" s="2" t="s">
        <v>10392</v>
      </c>
      <c r="M1622" s="2" t="s">
        <v>10393</v>
      </c>
    </row>
    <row r="1623" spans="1:13">
      <c r="A1623">
        <v>0</v>
      </c>
      <c r="B1623">
        <v>0</v>
      </c>
      <c r="C1623">
        <v>0</v>
      </c>
      <c r="D1623">
        <f t="shared" si="25"/>
        <v>0</v>
      </c>
      <c r="E1623" t="s">
        <v>1286</v>
      </c>
      <c r="F1623" s="2" t="s">
        <v>1286</v>
      </c>
      <c r="G1623" s="2" t="s">
        <v>10394</v>
      </c>
      <c r="H1623" s="2" t="s">
        <v>10395</v>
      </c>
      <c r="I1623" s="2" t="s">
        <v>10396</v>
      </c>
      <c r="J1623" s="2" t="s">
        <v>10397</v>
      </c>
      <c r="K1623" s="2" t="s">
        <v>10398</v>
      </c>
      <c r="L1623" s="2" t="s">
        <v>10399</v>
      </c>
      <c r="M1623" s="2" t="s">
        <v>10400</v>
      </c>
    </row>
    <row r="1624" spans="1:13">
      <c r="A1624">
        <v>0</v>
      </c>
      <c r="B1624">
        <v>0</v>
      </c>
      <c r="C1624">
        <v>0</v>
      </c>
      <c r="D1624">
        <f t="shared" si="25"/>
        <v>0</v>
      </c>
      <c r="E1624" t="s">
        <v>1288</v>
      </c>
      <c r="F1624" s="2" t="s">
        <v>1288</v>
      </c>
      <c r="G1624" s="2" t="s">
        <v>10406</v>
      </c>
      <c r="H1624" s="2" t="s">
        <v>10407</v>
      </c>
      <c r="I1624" s="2" t="s">
        <v>10408</v>
      </c>
      <c r="J1624" s="2" t="s">
        <v>10409</v>
      </c>
      <c r="K1624" s="2" t="s">
        <v>5155</v>
      </c>
      <c r="L1624" s="2" t="s">
        <v>10410</v>
      </c>
      <c r="M1624" s="2" t="s">
        <v>10411</v>
      </c>
    </row>
    <row r="1625" spans="1:13">
      <c r="A1625">
        <v>0</v>
      </c>
      <c r="B1625">
        <v>0</v>
      </c>
      <c r="C1625">
        <v>0</v>
      </c>
      <c r="D1625">
        <f t="shared" si="25"/>
        <v>0</v>
      </c>
      <c r="E1625" t="s">
        <v>1290</v>
      </c>
      <c r="F1625" s="2" t="s">
        <v>1290</v>
      </c>
      <c r="G1625" s="2" t="s">
        <v>10417</v>
      </c>
      <c r="H1625" s="2" t="s">
        <v>10418</v>
      </c>
      <c r="I1625" s="2" t="s">
        <v>10419</v>
      </c>
      <c r="J1625" s="2" t="s">
        <v>10420</v>
      </c>
      <c r="K1625" s="2" t="s">
        <v>10421</v>
      </c>
      <c r="L1625" s="2" t="s">
        <v>10422</v>
      </c>
      <c r="M1625" s="2" t="s">
        <v>10423</v>
      </c>
    </row>
    <row r="1626" spans="1:13">
      <c r="A1626">
        <v>0</v>
      </c>
      <c r="B1626">
        <v>0</v>
      </c>
      <c r="C1626">
        <v>0</v>
      </c>
      <c r="D1626">
        <f t="shared" si="25"/>
        <v>0</v>
      </c>
      <c r="E1626" t="s">
        <v>1291</v>
      </c>
      <c r="F1626" s="2" t="s">
        <v>1291</v>
      </c>
      <c r="G1626" s="2" t="s">
        <v>10424</v>
      </c>
      <c r="H1626" s="2" t="s">
        <v>10425</v>
      </c>
      <c r="I1626" s="2" t="s">
        <v>10426</v>
      </c>
      <c r="J1626" s="2" t="s">
        <v>10427</v>
      </c>
      <c r="K1626" s="2" t="s">
        <v>2586</v>
      </c>
      <c r="L1626" s="2" t="s">
        <v>10428</v>
      </c>
      <c r="M1626" s="2" t="s">
        <v>10429</v>
      </c>
    </row>
    <row r="1627" spans="1:13">
      <c r="A1627">
        <v>0</v>
      </c>
      <c r="B1627">
        <v>0</v>
      </c>
      <c r="C1627">
        <v>1738300</v>
      </c>
      <c r="D1627">
        <f t="shared" si="25"/>
        <v>0</v>
      </c>
      <c r="E1627" t="s">
        <v>1292</v>
      </c>
      <c r="F1627" s="2" t="s">
        <v>1292</v>
      </c>
      <c r="G1627" s="2" t="s">
        <v>10430</v>
      </c>
      <c r="H1627" s="2" t="s">
        <v>10431</v>
      </c>
      <c r="I1627" s="2" t="s">
        <v>10432</v>
      </c>
      <c r="J1627" s="2" t="s">
        <v>10433</v>
      </c>
      <c r="K1627" s="2" t="s">
        <v>10434</v>
      </c>
      <c r="L1627" s="2" t="s">
        <v>10435</v>
      </c>
      <c r="M1627" s="2" t="s">
        <v>10436</v>
      </c>
    </row>
    <row r="1628" spans="1:13">
      <c r="A1628">
        <v>0</v>
      </c>
      <c r="B1628">
        <v>0</v>
      </c>
      <c r="C1628">
        <v>0</v>
      </c>
      <c r="D1628">
        <f t="shared" si="25"/>
        <v>0</v>
      </c>
      <c r="E1628" t="s">
        <v>1293</v>
      </c>
      <c r="F1628" s="2" t="s">
        <v>1293</v>
      </c>
      <c r="G1628" s="2" t="s">
        <v>10437</v>
      </c>
      <c r="H1628" s="2" t="s">
        <v>10438</v>
      </c>
      <c r="I1628" s="2" t="s">
        <v>10439</v>
      </c>
      <c r="J1628" s="2" t="s">
        <v>2673</v>
      </c>
      <c r="K1628" s="2" t="s">
        <v>2519</v>
      </c>
      <c r="L1628" s="2" t="s">
        <v>10440</v>
      </c>
      <c r="M1628" s="2" t="s">
        <v>10441</v>
      </c>
    </row>
    <row r="1629" spans="1:13">
      <c r="A1629">
        <v>0</v>
      </c>
      <c r="B1629">
        <v>0</v>
      </c>
      <c r="C1629">
        <v>0</v>
      </c>
      <c r="D1629">
        <f t="shared" si="25"/>
        <v>0</v>
      </c>
      <c r="E1629" t="s">
        <v>1294</v>
      </c>
      <c r="F1629" s="2" t="s">
        <v>1294</v>
      </c>
      <c r="G1629" s="2" t="s">
        <v>10442</v>
      </c>
      <c r="H1629" s="2" t="s">
        <v>10443</v>
      </c>
      <c r="I1629" s="2" t="s">
        <v>2491</v>
      </c>
      <c r="J1629" s="2" t="s">
        <v>3031</v>
      </c>
      <c r="K1629" s="2" t="s">
        <v>2878</v>
      </c>
      <c r="L1629" s="2" t="s">
        <v>10444</v>
      </c>
      <c r="M1629" s="2" t="s">
        <v>10445</v>
      </c>
    </row>
    <row r="1630" spans="1:13">
      <c r="A1630">
        <v>0</v>
      </c>
      <c r="B1630">
        <v>0</v>
      </c>
      <c r="C1630">
        <v>0</v>
      </c>
      <c r="D1630">
        <f t="shared" si="25"/>
        <v>0</v>
      </c>
      <c r="E1630" t="s">
        <v>1295</v>
      </c>
      <c r="F1630" s="2" t="s">
        <v>1295</v>
      </c>
      <c r="G1630" s="2" t="s">
        <v>10446</v>
      </c>
      <c r="H1630" s="2" t="s">
        <v>10447</v>
      </c>
      <c r="I1630" s="2" t="s">
        <v>10448</v>
      </c>
      <c r="J1630" s="2" t="s">
        <v>10449</v>
      </c>
      <c r="K1630" s="2" t="s">
        <v>10450</v>
      </c>
      <c r="L1630" s="2" t="s">
        <v>10451</v>
      </c>
      <c r="M1630" s="2" t="s">
        <v>10452</v>
      </c>
    </row>
    <row r="1631" spans="1:13">
      <c r="A1631">
        <v>0</v>
      </c>
      <c r="B1631">
        <v>0</v>
      </c>
      <c r="C1631">
        <v>0</v>
      </c>
      <c r="D1631">
        <f t="shared" si="25"/>
        <v>0</v>
      </c>
      <c r="E1631" t="s">
        <v>1297</v>
      </c>
      <c r="F1631" s="2" t="s">
        <v>1297</v>
      </c>
      <c r="G1631" s="2" t="s">
        <v>10458</v>
      </c>
      <c r="H1631" s="2" t="s">
        <v>10459</v>
      </c>
      <c r="I1631" s="2" t="s">
        <v>10460</v>
      </c>
      <c r="J1631" s="2" t="s">
        <v>10461</v>
      </c>
      <c r="K1631" s="2" t="s">
        <v>2519</v>
      </c>
      <c r="L1631" s="2" t="s">
        <v>10462</v>
      </c>
      <c r="M1631" s="2" t="s">
        <v>10463</v>
      </c>
    </row>
    <row r="1632" spans="1:13">
      <c r="A1632">
        <v>0</v>
      </c>
      <c r="B1632">
        <v>0</v>
      </c>
      <c r="C1632">
        <v>0</v>
      </c>
      <c r="D1632">
        <f t="shared" si="25"/>
        <v>0</v>
      </c>
      <c r="E1632" t="s">
        <v>1298</v>
      </c>
      <c r="F1632" s="2" t="s">
        <v>1298</v>
      </c>
      <c r="G1632" s="2" t="s">
        <v>10464</v>
      </c>
      <c r="H1632" s="2" t="s">
        <v>10465</v>
      </c>
      <c r="I1632" s="2" t="s">
        <v>8497</v>
      </c>
      <c r="J1632" s="2" t="s">
        <v>10466</v>
      </c>
      <c r="K1632" s="2" t="s">
        <v>10467</v>
      </c>
      <c r="L1632" s="2" t="s">
        <v>10468</v>
      </c>
      <c r="M1632" s="2" t="s">
        <v>10469</v>
      </c>
    </row>
    <row r="1633" spans="1:13">
      <c r="A1633">
        <v>0</v>
      </c>
      <c r="B1633">
        <v>0</v>
      </c>
      <c r="C1633">
        <v>0</v>
      </c>
      <c r="D1633">
        <f t="shared" si="25"/>
        <v>0</v>
      </c>
      <c r="E1633" t="s">
        <v>1299</v>
      </c>
      <c r="F1633" s="2" t="s">
        <v>1299</v>
      </c>
      <c r="G1633" s="2" t="s">
        <v>10470</v>
      </c>
      <c r="H1633" s="2" t="s">
        <v>10471</v>
      </c>
      <c r="I1633" s="2" t="s">
        <v>10472</v>
      </c>
      <c r="J1633" s="2" t="s">
        <v>10473</v>
      </c>
      <c r="K1633" s="2" t="s">
        <v>10474</v>
      </c>
      <c r="L1633" s="2" t="s">
        <v>10475</v>
      </c>
      <c r="M1633" s="2" t="s">
        <v>10476</v>
      </c>
    </row>
    <row r="1634" spans="1:13">
      <c r="A1634">
        <v>0</v>
      </c>
      <c r="B1634">
        <v>0</v>
      </c>
      <c r="C1634">
        <v>0</v>
      </c>
      <c r="D1634">
        <f t="shared" si="25"/>
        <v>0</v>
      </c>
      <c r="E1634" t="s">
        <v>1301</v>
      </c>
      <c r="F1634" s="2" t="s">
        <v>1301</v>
      </c>
      <c r="G1634" s="2" t="s">
        <v>10483</v>
      </c>
      <c r="H1634" s="2" t="s">
        <v>10484</v>
      </c>
      <c r="I1634" s="2" t="s">
        <v>10357</v>
      </c>
      <c r="J1634" s="2" t="s">
        <v>2717</v>
      </c>
      <c r="K1634" s="2" t="s">
        <v>2474</v>
      </c>
      <c r="L1634" s="2" t="s">
        <v>10485</v>
      </c>
      <c r="M1634" s="2" t="s">
        <v>10486</v>
      </c>
    </row>
    <row r="1635" spans="1:13">
      <c r="A1635">
        <v>0</v>
      </c>
      <c r="B1635">
        <v>0</v>
      </c>
      <c r="C1635">
        <v>0</v>
      </c>
      <c r="D1635">
        <f t="shared" si="25"/>
        <v>0</v>
      </c>
      <c r="E1635" t="s">
        <v>1302</v>
      </c>
      <c r="F1635" s="2" t="s">
        <v>1302</v>
      </c>
      <c r="G1635" s="2" t="s">
        <v>10487</v>
      </c>
      <c r="H1635" s="2" t="s">
        <v>10488</v>
      </c>
      <c r="I1635" s="2" t="s">
        <v>10489</v>
      </c>
      <c r="J1635" s="2" t="s">
        <v>4269</v>
      </c>
      <c r="K1635" s="2" t="s">
        <v>10490</v>
      </c>
      <c r="L1635" s="2" t="s">
        <v>10491</v>
      </c>
      <c r="M1635" s="2" t="s">
        <v>10492</v>
      </c>
    </row>
    <row r="1636" spans="1:13">
      <c r="A1636">
        <v>0</v>
      </c>
      <c r="B1636">
        <v>0</v>
      </c>
      <c r="C1636">
        <v>0</v>
      </c>
      <c r="D1636">
        <f t="shared" si="25"/>
        <v>0</v>
      </c>
      <c r="E1636" t="s">
        <v>1304</v>
      </c>
      <c r="F1636" s="2" t="s">
        <v>1304</v>
      </c>
      <c r="G1636" s="2" t="s">
        <v>10498</v>
      </c>
      <c r="H1636" s="2" t="s">
        <v>10499</v>
      </c>
      <c r="I1636" s="2" t="s">
        <v>2479</v>
      </c>
      <c r="J1636" s="2" t="s">
        <v>10500</v>
      </c>
      <c r="K1636" s="2" t="s">
        <v>5551</v>
      </c>
      <c r="L1636" s="2" t="s">
        <v>10501</v>
      </c>
      <c r="M1636" s="2" t="s">
        <v>10502</v>
      </c>
    </row>
    <row r="1637" spans="1:13">
      <c r="A1637">
        <v>0</v>
      </c>
      <c r="B1637">
        <v>0</v>
      </c>
      <c r="C1637">
        <v>0</v>
      </c>
      <c r="D1637">
        <f t="shared" si="25"/>
        <v>0</v>
      </c>
      <c r="E1637" t="s">
        <v>1305</v>
      </c>
      <c r="F1637" s="2" t="s">
        <v>1305</v>
      </c>
      <c r="G1637" s="2" t="s">
        <v>10503</v>
      </c>
      <c r="H1637" s="2" t="s">
        <v>10504</v>
      </c>
      <c r="I1637" s="2" t="s">
        <v>10505</v>
      </c>
      <c r="J1637" s="2" t="s">
        <v>2539</v>
      </c>
      <c r="K1637" s="2" t="s">
        <v>10398</v>
      </c>
      <c r="L1637" s="2" t="s">
        <v>10506</v>
      </c>
      <c r="M1637" s="2" t="s">
        <v>10507</v>
      </c>
    </row>
    <row r="1638" spans="1:13">
      <c r="A1638">
        <v>0</v>
      </c>
      <c r="B1638">
        <v>0</v>
      </c>
      <c r="C1638">
        <v>0</v>
      </c>
      <c r="D1638">
        <f t="shared" si="25"/>
        <v>0</v>
      </c>
      <c r="E1638" t="s">
        <v>1306</v>
      </c>
      <c r="F1638" s="2" t="s">
        <v>1306</v>
      </c>
      <c r="G1638" s="2" t="s">
        <v>10508</v>
      </c>
      <c r="H1638" s="2" t="s">
        <v>10509</v>
      </c>
      <c r="I1638" s="2" t="s">
        <v>10510</v>
      </c>
      <c r="J1638" s="2" t="s">
        <v>10511</v>
      </c>
      <c r="K1638" s="2" t="s">
        <v>4501</v>
      </c>
      <c r="L1638" s="2" t="s">
        <v>10512</v>
      </c>
      <c r="M1638" s="2" t="s">
        <v>10513</v>
      </c>
    </row>
    <row r="1639" spans="1:13">
      <c r="A1639">
        <v>0</v>
      </c>
      <c r="B1639">
        <v>0</v>
      </c>
      <c r="C1639">
        <v>0</v>
      </c>
      <c r="D1639">
        <f t="shared" si="25"/>
        <v>0</v>
      </c>
      <c r="E1639" t="s">
        <v>1307</v>
      </c>
      <c r="F1639" s="2" t="s">
        <v>1307</v>
      </c>
      <c r="G1639" s="2" t="s">
        <v>10514</v>
      </c>
      <c r="H1639" s="2" t="s">
        <v>10515</v>
      </c>
      <c r="I1639" s="2" t="s">
        <v>10516</v>
      </c>
      <c r="J1639" s="2" t="s">
        <v>10517</v>
      </c>
      <c r="K1639" s="2" t="s">
        <v>2804</v>
      </c>
      <c r="L1639" s="2" t="s">
        <v>10518</v>
      </c>
      <c r="M1639" s="2" t="s">
        <v>10519</v>
      </c>
    </row>
    <row r="1640" spans="1:13">
      <c r="A1640">
        <v>0</v>
      </c>
      <c r="B1640">
        <v>0</v>
      </c>
      <c r="C1640">
        <v>0</v>
      </c>
      <c r="D1640">
        <f t="shared" si="25"/>
        <v>0</v>
      </c>
      <c r="E1640" t="s">
        <v>1308</v>
      </c>
      <c r="F1640" s="2" t="s">
        <v>1308</v>
      </c>
      <c r="G1640" s="2" t="s">
        <v>10520</v>
      </c>
      <c r="H1640" s="2" t="s">
        <v>1308</v>
      </c>
      <c r="I1640" s="2" t="s">
        <v>10521</v>
      </c>
      <c r="J1640" s="2" t="s">
        <v>2673</v>
      </c>
      <c r="K1640" s="2" t="s">
        <v>2540</v>
      </c>
      <c r="L1640" s="2" t="s">
        <v>10522</v>
      </c>
      <c r="M1640" s="2" t="s">
        <v>10523</v>
      </c>
    </row>
    <row r="1641" spans="1:13">
      <c r="A1641">
        <v>0</v>
      </c>
      <c r="B1641">
        <v>0</v>
      </c>
      <c r="C1641">
        <v>0</v>
      </c>
      <c r="D1641">
        <f t="shared" si="25"/>
        <v>0</v>
      </c>
      <c r="E1641" t="s">
        <v>1309</v>
      </c>
      <c r="F1641" s="2" t="s">
        <v>1309</v>
      </c>
      <c r="G1641" s="2" t="s">
        <v>10524</v>
      </c>
      <c r="H1641" s="2" t="s">
        <v>10525</v>
      </c>
      <c r="I1641" s="2" t="s">
        <v>10526</v>
      </c>
      <c r="J1641" s="2" t="s">
        <v>2539</v>
      </c>
      <c r="K1641" s="2" t="s">
        <v>10527</v>
      </c>
      <c r="L1641" s="2" t="s">
        <v>10528</v>
      </c>
      <c r="M1641" s="2" t="s">
        <v>10529</v>
      </c>
    </row>
    <row r="1642" spans="1:13">
      <c r="A1642">
        <v>0</v>
      </c>
      <c r="B1642">
        <v>0</v>
      </c>
      <c r="C1642">
        <v>0</v>
      </c>
      <c r="D1642">
        <f t="shared" si="25"/>
        <v>0</v>
      </c>
      <c r="E1642" t="s">
        <v>1310</v>
      </c>
      <c r="F1642" s="2" t="s">
        <v>1310</v>
      </c>
      <c r="G1642" s="2" t="s">
        <v>10530</v>
      </c>
      <c r="H1642" s="2" t="s">
        <v>10531</v>
      </c>
      <c r="I1642" s="2" t="s">
        <v>10532</v>
      </c>
      <c r="J1642" s="2" t="s">
        <v>10533</v>
      </c>
      <c r="K1642" s="2" t="s">
        <v>10534</v>
      </c>
      <c r="L1642" s="2" t="s">
        <v>10535</v>
      </c>
      <c r="M1642" s="2" t="s">
        <v>10536</v>
      </c>
    </row>
    <row r="1643" spans="1:13">
      <c r="A1643">
        <v>0</v>
      </c>
      <c r="B1643">
        <v>0</v>
      </c>
      <c r="C1643">
        <v>0</v>
      </c>
      <c r="D1643">
        <f t="shared" si="25"/>
        <v>0</v>
      </c>
      <c r="E1643" t="s">
        <v>1311</v>
      </c>
      <c r="F1643" s="2" t="s">
        <v>1311</v>
      </c>
      <c r="G1643" s="2" t="s">
        <v>10537</v>
      </c>
      <c r="H1643" s="2" t="s">
        <v>10538</v>
      </c>
      <c r="I1643" s="2" t="s">
        <v>10539</v>
      </c>
      <c r="J1643" s="2" t="s">
        <v>2532</v>
      </c>
      <c r="K1643" s="2" t="s">
        <v>10540</v>
      </c>
      <c r="L1643" s="2" t="s">
        <v>10541</v>
      </c>
      <c r="M1643" s="2" t="s">
        <v>10542</v>
      </c>
    </row>
    <row r="1644" spans="1:13">
      <c r="A1644">
        <v>0</v>
      </c>
      <c r="B1644">
        <v>0</v>
      </c>
      <c r="C1644">
        <v>0</v>
      </c>
      <c r="D1644">
        <f t="shared" si="25"/>
        <v>0</v>
      </c>
      <c r="E1644" t="s">
        <v>1313</v>
      </c>
      <c r="F1644" s="2" t="s">
        <v>1313</v>
      </c>
      <c r="G1644" s="2" t="s">
        <v>10549</v>
      </c>
      <c r="H1644" s="2" t="s">
        <v>10550</v>
      </c>
      <c r="I1644" s="2" t="s">
        <v>10551</v>
      </c>
      <c r="J1644" s="2" t="s">
        <v>10552</v>
      </c>
      <c r="K1644" s="2" t="s">
        <v>10398</v>
      </c>
      <c r="L1644" s="2" t="s">
        <v>10553</v>
      </c>
      <c r="M1644" s="2" t="s">
        <v>10554</v>
      </c>
    </row>
    <row r="1645" spans="1:13">
      <c r="A1645">
        <v>0</v>
      </c>
      <c r="B1645">
        <v>0</v>
      </c>
      <c r="C1645">
        <v>0</v>
      </c>
      <c r="D1645">
        <f t="shared" si="25"/>
        <v>0</v>
      </c>
      <c r="E1645" t="s">
        <v>1315</v>
      </c>
      <c r="F1645" s="2" t="s">
        <v>1315</v>
      </c>
      <c r="G1645" s="2" t="s">
        <v>10561</v>
      </c>
      <c r="H1645" s="2" t="s">
        <v>10562</v>
      </c>
      <c r="I1645" s="2" t="s">
        <v>10563</v>
      </c>
      <c r="J1645" s="2" t="s">
        <v>2539</v>
      </c>
      <c r="K1645" s="2" t="s">
        <v>10564</v>
      </c>
      <c r="L1645" s="2" t="s">
        <v>10565</v>
      </c>
      <c r="M1645" s="2" t="s">
        <v>10566</v>
      </c>
    </row>
    <row r="1646" spans="1:13">
      <c r="A1646">
        <v>0</v>
      </c>
      <c r="B1646">
        <v>0</v>
      </c>
      <c r="C1646">
        <v>0</v>
      </c>
      <c r="D1646">
        <f t="shared" si="25"/>
        <v>0</v>
      </c>
      <c r="E1646" t="s">
        <v>1317</v>
      </c>
      <c r="F1646" s="2" t="s">
        <v>1317</v>
      </c>
      <c r="G1646" s="2" t="s">
        <v>10573</v>
      </c>
      <c r="H1646" s="2" t="s">
        <v>10574</v>
      </c>
      <c r="I1646" s="2" t="s">
        <v>10575</v>
      </c>
      <c r="J1646" s="2" t="s">
        <v>10576</v>
      </c>
      <c r="K1646" s="2" t="s">
        <v>2519</v>
      </c>
      <c r="L1646" s="2" t="s">
        <v>10577</v>
      </c>
      <c r="M1646" s="2" t="s">
        <v>10578</v>
      </c>
    </row>
    <row r="1647" spans="1:13">
      <c r="A1647">
        <v>0</v>
      </c>
      <c r="B1647">
        <v>0</v>
      </c>
      <c r="C1647">
        <v>0</v>
      </c>
      <c r="D1647">
        <f t="shared" si="25"/>
        <v>0</v>
      </c>
      <c r="E1647" t="s">
        <v>1321</v>
      </c>
      <c r="F1647" s="2" t="s">
        <v>1321</v>
      </c>
      <c r="G1647" s="2" t="s">
        <v>10595</v>
      </c>
      <c r="H1647" s="2" t="s">
        <v>10596</v>
      </c>
      <c r="I1647" s="2" t="s">
        <v>10597</v>
      </c>
      <c r="J1647" s="2" t="s">
        <v>2962</v>
      </c>
      <c r="K1647" s="2" t="s">
        <v>2898</v>
      </c>
      <c r="L1647" s="2" t="s">
        <v>10598</v>
      </c>
      <c r="M1647" s="2" t="s">
        <v>10599</v>
      </c>
    </row>
    <row r="1648" spans="1:13">
      <c r="A1648">
        <v>0</v>
      </c>
      <c r="B1648">
        <v>0</v>
      </c>
      <c r="C1648">
        <v>0</v>
      </c>
      <c r="D1648">
        <f t="shared" si="25"/>
        <v>0</v>
      </c>
      <c r="E1648" t="s">
        <v>1322</v>
      </c>
      <c r="F1648" s="2" t="s">
        <v>1322</v>
      </c>
      <c r="G1648" s="2" t="s">
        <v>10600</v>
      </c>
      <c r="H1648" s="2" t="s">
        <v>10601</v>
      </c>
      <c r="I1648" s="2" t="s">
        <v>10602</v>
      </c>
      <c r="J1648" s="2" t="s">
        <v>10603</v>
      </c>
      <c r="K1648" s="2" t="s">
        <v>2905</v>
      </c>
      <c r="L1648" s="2" t="s">
        <v>10604</v>
      </c>
      <c r="M1648" s="2" t="s">
        <v>10605</v>
      </c>
    </row>
    <row r="1649" spans="1:13">
      <c r="A1649">
        <v>0</v>
      </c>
      <c r="B1649">
        <v>0</v>
      </c>
      <c r="C1649">
        <v>0</v>
      </c>
      <c r="D1649">
        <f t="shared" si="25"/>
        <v>0</v>
      </c>
      <c r="E1649" t="s">
        <v>1323</v>
      </c>
      <c r="F1649" s="2" t="s">
        <v>1323</v>
      </c>
      <c r="G1649" s="2" t="s">
        <v>10606</v>
      </c>
      <c r="H1649" s="2" t="s">
        <v>10607</v>
      </c>
      <c r="I1649" s="2" t="s">
        <v>10608</v>
      </c>
      <c r="J1649" s="2" t="s">
        <v>2775</v>
      </c>
      <c r="K1649" s="2" t="s">
        <v>10609</v>
      </c>
      <c r="L1649" s="2" t="s">
        <v>10610</v>
      </c>
      <c r="M1649" s="2" t="s">
        <v>10611</v>
      </c>
    </row>
    <row r="1650" spans="1:13">
      <c r="A1650">
        <v>0</v>
      </c>
      <c r="B1650">
        <v>0</v>
      </c>
      <c r="C1650">
        <v>0</v>
      </c>
      <c r="D1650">
        <f t="shared" si="25"/>
        <v>0</v>
      </c>
      <c r="E1650" t="s">
        <v>1324</v>
      </c>
      <c r="F1650" s="2" t="s">
        <v>1324</v>
      </c>
      <c r="G1650" s="2" t="s">
        <v>10612</v>
      </c>
      <c r="H1650" s="2" t="s">
        <v>10613</v>
      </c>
      <c r="I1650" s="2" t="s">
        <v>10614</v>
      </c>
      <c r="J1650" s="2" t="s">
        <v>10615</v>
      </c>
      <c r="K1650" s="2" t="s">
        <v>10616</v>
      </c>
      <c r="L1650" s="2" t="s">
        <v>10617</v>
      </c>
      <c r="M1650" s="2" t="s">
        <v>10618</v>
      </c>
    </row>
    <row r="1651" spans="1:13">
      <c r="A1651">
        <v>0</v>
      </c>
      <c r="B1651">
        <v>0</v>
      </c>
      <c r="C1651">
        <v>0</v>
      </c>
      <c r="D1651">
        <f t="shared" si="25"/>
        <v>0</v>
      </c>
      <c r="E1651" t="s">
        <v>1325</v>
      </c>
      <c r="F1651" s="2" t="s">
        <v>1325</v>
      </c>
      <c r="G1651" s="2" t="s">
        <v>10619</v>
      </c>
      <c r="H1651" s="2" t="s">
        <v>10620</v>
      </c>
      <c r="I1651" s="2" t="s">
        <v>10621</v>
      </c>
      <c r="J1651" s="2" t="s">
        <v>7553</v>
      </c>
      <c r="K1651" s="2" t="s">
        <v>10622</v>
      </c>
      <c r="L1651" s="2" t="s">
        <v>10623</v>
      </c>
      <c r="M1651" s="2" t="s">
        <v>10624</v>
      </c>
    </row>
    <row r="1652" spans="1:13">
      <c r="A1652">
        <v>0</v>
      </c>
      <c r="B1652">
        <v>0</v>
      </c>
      <c r="C1652">
        <v>0</v>
      </c>
      <c r="D1652">
        <f t="shared" si="25"/>
        <v>0</v>
      </c>
      <c r="E1652" t="s">
        <v>1326</v>
      </c>
      <c r="F1652" s="2" t="s">
        <v>1326</v>
      </c>
      <c r="G1652" s="2" t="s">
        <v>10625</v>
      </c>
      <c r="H1652" s="2" t="s">
        <v>1326</v>
      </c>
      <c r="I1652" s="2" t="s">
        <v>8295</v>
      </c>
      <c r="J1652" s="2" t="s">
        <v>2673</v>
      </c>
      <c r="K1652" s="2" t="s">
        <v>2519</v>
      </c>
      <c r="L1652" s="2" t="s">
        <v>10626</v>
      </c>
      <c r="M1652" s="2" t="s">
        <v>10627</v>
      </c>
    </row>
    <row r="1653" spans="1:13">
      <c r="A1653">
        <v>0</v>
      </c>
      <c r="B1653">
        <v>0</v>
      </c>
      <c r="C1653">
        <v>0</v>
      </c>
      <c r="D1653">
        <f t="shared" si="25"/>
        <v>0</v>
      </c>
      <c r="E1653" t="s">
        <v>1327</v>
      </c>
      <c r="F1653" s="2" t="s">
        <v>1327</v>
      </c>
      <c r="G1653" s="2" t="s">
        <v>10628</v>
      </c>
      <c r="H1653" s="2" t="s">
        <v>10629</v>
      </c>
      <c r="I1653" s="2" t="s">
        <v>10630</v>
      </c>
      <c r="J1653" s="2" t="s">
        <v>5681</v>
      </c>
      <c r="K1653" s="2" t="s">
        <v>5072</v>
      </c>
      <c r="L1653" s="2" t="s">
        <v>10631</v>
      </c>
      <c r="M1653" s="2" t="s">
        <v>10632</v>
      </c>
    </row>
    <row r="1654" spans="1:13">
      <c r="A1654">
        <v>0</v>
      </c>
      <c r="B1654">
        <v>0</v>
      </c>
      <c r="C1654">
        <v>0</v>
      </c>
      <c r="D1654">
        <f t="shared" si="25"/>
        <v>0</v>
      </c>
      <c r="E1654" t="s">
        <v>1328</v>
      </c>
      <c r="F1654" s="2" t="s">
        <v>1328</v>
      </c>
      <c r="G1654" s="2" t="s">
        <v>10633</v>
      </c>
      <c r="H1654" s="2" t="s">
        <v>10634</v>
      </c>
      <c r="I1654" s="2" t="s">
        <v>10635</v>
      </c>
      <c r="J1654" s="2" t="s">
        <v>10636</v>
      </c>
      <c r="K1654" s="2" t="s">
        <v>6050</v>
      </c>
      <c r="L1654" s="2" t="s">
        <v>10637</v>
      </c>
      <c r="M1654" s="2" t="s">
        <v>10638</v>
      </c>
    </row>
    <row r="1655" spans="1:13">
      <c r="A1655">
        <v>0</v>
      </c>
      <c r="B1655">
        <v>0</v>
      </c>
      <c r="C1655">
        <v>0</v>
      </c>
      <c r="D1655">
        <f t="shared" si="25"/>
        <v>0</v>
      </c>
      <c r="E1655" t="s">
        <v>1329</v>
      </c>
      <c r="F1655" s="2" t="s">
        <v>1329</v>
      </c>
      <c r="G1655" s="2" t="s">
        <v>10639</v>
      </c>
      <c r="H1655" s="2" t="s">
        <v>10640</v>
      </c>
      <c r="I1655" s="2" t="s">
        <v>6268</v>
      </c>
      <c r="J1655" s="2" t="s">
        <v>4731</v>
      </c>
      <c r="K1655" s="2" t="s">
        <v>10641</v>
      </c>
      <c r="L1655" s="2" t="s">
        <v>10642</v>
      </c>
      <c r="M1655" s="2" t="s">
        <v>10643</v>
      </c>
    </row>
    <row r="1656" spans="1:13">
      <c r="A1656">
        <v>0</v>
      </c>
      <c r="B1656">
        <v>0</v>
      </c>
      <c r="C1656">
        <v>0</v>
      </c>
      <c r="D1656">
        <f t="shared" si="25"/>
        <v>0</v>
      </c>
      <c r="E1656" t="s">
        <v>1331</v>
      </c>
      <c r="F1656" s="2" t="s">
        <v>1331</v>
      </c>
      <c r="G1656" s="2" t="s">
        <v>10650</v>
      </c>
      <c r="H1656" s="2" t="s">
        <v>10651</v>
      </c>
      <c r="I1656" s="2" t="s">
        <v>10652</v>
      </c>
      <c r="J1656" s="2" t="s">
        <v>3429</v>
      </c>
      <c r="K1656" s="2" t="s">
        <v>10653</v>
      </c>
      <c r="L1656" s="2" t="s">
        <v>10654</v>
      </c>
      <c r="M1656" s="2" t="s">
        <v>10655</v>
      </c>
    </row>
    <row r="1657" spans="1:13">
      <c r="A1657">
        <v>0</v>
      </c>
      <c r="B1657">
        <v>0</v>
      </c>
      <c r="C1657">
        <v>0</v>
      </c>
      <c r="D1657">
        <f t="shared" si="25"/>
        <v>0</v>
      </c>
      <c r="E1657" t="s">
        <v>1332</v>
      </c>
      <c r="F1657" s="2" t="s">
        <v>1332</v>
      </c>
      <c r="G1657" s="2" t="s">
        <v>10656</v>
      </c>
      <c r="H1657" s="2" t="s">
        <v>10657</v>
      </c>
      <c r="I1657" s="2" t="s">
        <v>10658</v>
      </c>
      <c r="J1657" s="2" t="s">
        <v>10659</v>
      </c>
      <c r="K1657" s="2" t="s">
        <v>2540</v>
      </c>
      <c r="L1657" s="2" t="s">
        <v>10660</v>
      </c>
      <c r="M1657" s="2" t="s">
        <v>10661</v>
      </c>
    </row>
    <row r="1658" spans="1:13">
      <c r="A1658">
        <v>0</v>
      </c>
      <c r="B1658">
        <v>0</v>
      </c>
      <c r="C1658">
        <v>0</v>
      </c>
      <c r="D1658">
        <f t="shared" si="25"/>
        <v>0</v>
      </c>
      <c r="E1658" t="s">
        <v>1333</v>
      </c>
      <c r="F1658" s="2" t="s">
        <v>1333</v>
      </c>
      <c r="G1658" s="2" t="s">
        <v>10662</v>
      </c>
      <c r="H1658" s="2" t="s">
        <v>10663</v>
      </c>
      <c r="I1658" s="2" t="s">
        <v>10664</v>
      </c>
      <c r="J1658" s="2" t="s">
        <v>6995</v>
      </c>
      <c r="K1658" s="2" t="s">
        <v>2519</v>
      </c>
      <c r="L1658" s="2" t="s">
        <v>10665</v>
      </c>
      <c r="M1658" s="2" t="s">
        <v>10666</v>
      </c>
    </row>
    <row r="1659" spans="1:13">
      <c r="A1659">
        <v>0</v>
      </c>
      <c r="B1659">
        <v>0</v>
      </c>
      <c r="C1659">
        <v>0</v>
      </c>
      <c r="D1659">
        <f t="shared" si="25"/>
        <v>0</v>
      </c>
      <c r="E1659" t="s">
        <v>1334</v>
      </c>
      <c r="F1659" s="2" t="s">
        <v>1334</v>
      </c>
      <c r="G1659" s="2" t="s">
        <v>10667</v>
      </c>
      <c r="H1659" s="2" t="s">
        <v>10668</v>
      </c>
      <c r="I1659" s="2" t="s">
        <v>10669</v>
      </c>
      <c r="J1659" s="2" t="s">
        <v>10670</v>
      </c>
      <c r="K1659" s="2" t="s">
        <v>10671</v>
      </c>
      <c r="L1659" s="2" t="s">
        <v>10672</v>
      </c>
      <c r="M1659" s="2" t="s">
        <v>10673</v>
      </c>
    </row>
    <row r="1660" spans="1:13">
      <c r="A1660">
        <v>0</v>
      </c>
      <c r="B1660">
        <v>0</v>
      </c>
      <c r="C1660">
        <v>0</v>
      </c>
      <c r="D1660">
        <f t="shared" si="25"/>
        <v>0</v>
      </c>
      <c r="E1660" t="s">
        <v>1335</v>
      </c>
      <c r="F1660" s="2" t="s">
        <v>1335</v>
      </c>
      <c r="G1660" s="2" t="s">
        <v>10674</v>
      </c>
      <c r="H1660" s="2" t="s">
        <v>10675</v>
      </c>
      <c r="I1660" s="2" t="s">
        <v>2519</v>
      </c>
      <c r="J1660" s="2" t="s">
        <v>2519</v>
      </c>
      <c r="K1660" s="2" t="s">
        <v>2519</v>
      </c>
      <c r="L1660" s="2" t="s">
        <v>2519</v>
      </c>
      <c r="M1660" s="2" t="s">
        <v>10676</v>
      </c>
    </row>
    <row r="1661" spans="1:13">
      <c r="A1661">
        <v>0</v>
      </c>
      <c r="B1661">
        <v>0</v>
      </c>
      <c r="C1661">
        <v>0</v>
      </c>
      <c r="D1661">
        <f t="shared" si="25"/>
        <v>0</v>
      </c>
      <c r="E1661" t="s">
        <v>1336</v>
      </c>
      <c r="F1661" s="2" t="s">
        <v>1336</v>
      </c>
      <c r="G1661" s="2" t="s">
        <v>10677</v>
      </c>
      <c r="H1661" s="2" t="s">
        <v>10678</v>
      </c>
      <c r="I1661" s="2" t="s">
        <v>10679</v>
      </c>
      <c r="J1661" s="2" t="s">
        <v>10680</v>
      </c>
      <c r="K1661" s="2" t="s">
        <v>10681</v>
      </c>
      <c r="L1661" s="2" t="s">
        <v>10682</v>
      </c>
      <c r="M1661" s="2" t="s">
        <v>10683</v>
      </c>
    </row>
    <row r="1662" spans="1:13">
      <c r="A1662">
        <v>0</v>
      </c>
      <c r="B1662">
        <v>0</v>
      </c>
      <c r="C1662">
        <v>0</v>
      </c>
      <c r="D1662">
        <f t="shared" si="25"/>
        <v>0</v>
      </c>
      <c r="E1662" t="s">
        <v>1337</v>
      </c>
      <c r="F1662" s="2" t="s">
        <v>1337</v>
      </c>
      <c r="G1662" s="2" t="s">
        <v>10684</v>
      </c>
      <c r="H1662" s="2" t="s">
        <v>10685</v>
      </c>
      <c r="I1662" s="2" t="s">
        <v>10686</v>
      </c>
      <c r="J1662" s="2" t="s">
        <v>10687</v>
      </c>
      <c r="K1662" s="2" t="s">
        <v>10688</v>
      </c>
      <c r="L1662" s="2" t="s">
        <v>10689</v>
      </c>
      <c r="M1662" s="2" t="s">
        <v>10690</v>
      </c>
    </row>
    <row r="1663" spans="1:13">
      <c r="A1663">
        <v>0</v>
      </c>
      <c r="B1663">
        <v>0</v>
      </c>
      <c r="C1663">
        <v>0</v>
      </c>
      <c r="D1663">
        <f t="shared" si="25"/>
        <v>0</v>
      </c>
      <c r="E1663" t="s">
        <v>1338</v>
      </c>
      <c r="F1663" s="2" t="s">
        <v>1338</v>
      </c>
      <c r="G1663" s="2" t="s">
        <v>10691</v>
      </c>
      <c r="H1663" s="2" t="s">
        <v>10692</v>
      </c>
      <c r="I1663" s="2" t="s">
        <v>10693</v>
      </c>
      <c r="J1663" s="2" t="s">
        <v>10694</v>
      </c>
      <c r="K1663" s="2" t="s">
        <v>10695</v>
      </c>
      <c r="L1663" s="2" t="s">
        <v>10696</v>
      </c>
      <c r="M1663" s="2" t="s">
        <v>10697</v>
      </c>
    </row>
    <row r="1664" spans="1:13">
      <c r="A1664">
        <v>0</v>
      </c>
      <c r="B1664">
        <v>0</v>
      </c>
      <c r="C1664">
        <v>0</v>
      </c>
      <c r="D1664">
        <f t="shared" si="25"/>
        <v>0</v>
      </c>
      <c r="E1664" t="s">
        <v>1340</v>
      </c>
      <c r="F1664" s="2" t="s">
        <v>1340</v>
      </c>
      <c r="G1664" s="2" t="s">
        <v>10703</v>
      </c>
      <c r="H1664" s="2" t="s">
        <v>10704</v>
      </c>
      <c r="I1664" s="2" t="s">
        <v>10705</v>
      </c>
      <c r="J1664" s="2" t="s">
        <v>2816</v>
      </c>
      <c r="K1664" s="2" t="s">
        <v>5325</v>
      </c>
      <c r="L1664" s="2" t="s">
        <v>10706</v>
      </c>
      <c r="M1664" s="2" t="s">
        <v>10707</v>
      </c>
    </row>
    <row r="1665" spans="1:13">
      <c r="A1665">
        <v>0</v>
      </c>
      <c r="B1665">
        <v>0</v>
      </c>
      <c r="C1665">
        <v>0</v>
      </c>
      <c r="D1665">
        <f t="shared" si="25"/>
        <v>0</v>
      </c>
      <c r="E1665" t="s">
        <v>1341</v>
      </c>
      <c r="F1665" s="2" t="s">
        <v>1341</v>
      </c>
      <c r="G1665" s="2" t="s">
        <v>10708</v>
      </c>
      <c r="H1665" s="2" t="s">
        <v>10709</v>
      </c>
      <c r="I1665" s="2" t="s">
        <v>10710</v>
      </c>
      <c r="J1665" s="2" t="s">
        <v>2539</v>
      </c>
      <c r="K1665" s="2" t="s">
        <v>2931</v>
      </c>
      <c r="L1665" s="2" t="s">
        <v>10711</v>
      </c>
      <c r="M1665" s="2" t="s">
        <v>10712</v>
      </c>
    </row>
    <row r="1666" spans="1:13">
      <c r="A1666">
        <v>0</v>
      </c>
      <c r="B1666">
        <v>0</v>
      </c>
      <c r="C1666">
        <v>0</v>
      </c>
      <c r="D1666">
        <f t="shared" ref="D1666:D1729" si="26">MEDIAN(A1666:C1666)</f>
        <v>0</v>
      </c>
      <c r="E1666" t="s">
        <v>1342</v>
      </c>
      <c r="F1666" s="2" t="s">
        <v>1342</v>
      </c>
      <c r="G1666" s="2" t="s">
        <v>10713</v>
      </c>
      <c r="H1666" s="2" t="s">
        <v>10714</v>
      </c>
      <c r="I1666" s="2" t="s">
        <v>10715</v>
      </c>
      <c r="J1666" s="2" t="s">
        <v>2717</v>
      </c>
      <c r="K1666" s="2" t="s">
        <v>3391</v>
      </c>
      <c r="L1666" s="2" t="s">
        <v>10716</v>
      </c>
      <c r="M1666" s="2" t="s">
        <v>10717</v>
      </c>
    </row>
    <row r="1667" spans="1:13">
      <c r="A1667">
        <v>0</v>
      </c>
      <c r="B1667">
        <v>0</v>
      </c>
      <c r="C1667">
        <v>0</v>
      </c>
      <c r="D1667">
        <f t="shared" si="26"/>
        <v>0</v>
      </c>
      <c r="E1667" t="s">
        <v>1343</v>
      </c>
      <c r="F1667" s="2" t="s">
        <v>1343</v>
      </c>
      <c r="G1667" s="2" t="s">
        <v>10718</v>
      </c>
      <c r="H1667" s="2" t="s">
        <v>10719</v>
      </c>
      <c r="I1667" s="2" t="s">
        <v>2519</v>
      </c>
      <c r="J1667" s="2" t="s">
        <v>2519</v>
      </c>
      <c r="K1667" s="2" t="s">
        <v>2519</v>
      </c>
      <c r="L1667" s="2" t="s">
        <v>2519</v>
      </c>
      <c r="M1667" s="2" t="s">
        <v>10720</v>
      </c>
    </row>
    <row r="1668" spans="1:13">
      <c r="A1668">
        <v>0</v>
      </c>
      <c r="B1668">
        <v>0</v>
      </c>
      <c r="C1668">
        <v>0</v>
      </c>
      <c r="D1668">
        <f t="shared" si="26"/>
        <v>0</v>
      </c>
      <c r="E1668" t="s">
        <v>1344</v>
      </c>
      <c r="F1668" s="2" t="s">
        <v>1344</v>
      </c>
      <c r="G1668" s="2" t="s">
        <v>10721</v>
      </c>
      <c r="H1668" s="2" t="s">
        <v>10722</v>
      </c>
      <c r="I1668" s="2" t="s">
        <v>10723</v>
      </c>
      <c r="J1668" s="2" t="s">
        <v>4463</v>
      </c>
      <c r="K1668" s="2" t="s">
        <v>4464</v>
      </c>
      <c r="L1668" s="2" t="s">
        <v>10724</v>
      </c>
      <c r="M1668" s="2" t="s">
        <v>10725</v>
      </c>
    </row>
    <row r="1669" spans="1:13">
      <c r="A1669">
        <v>0</v>
      </c>
      <c r="B1669">
        <v>0</v>
      </c>
      <c r="C1669">
        <v>0</v>
      </c>
      <c r="D1669">
        <f t="shared" si="26"/>
        <v>0</v>
      </c>
      <c r="E1669" t="s">
        <v>1345</v>
      </c>
      <c r="F1669" s="2" t="s">
        <v>1345</v>
      </c>
      <c r="G1669" s="2" t="s">
        <v>10726</v>
      </c>
      <c r="H1669" s="2" t="s">
        <v>10727</v>
      </c>
      <c r="I1669" s="2" t="s">
        <v>10728</v>
      </c>
      <c r="J1669" s="2" t="s">
        <v>10729</v>
      </c>
      <c r="K1669" s="2" t="s">
        <v>10730</v>
      </c>
      <c r="L1669" s="2" t="s">
        <v>10731</v>
      </c>
      <c r="M1669" s="2" t="s">
        <v>10732</v>
      </c>
    </row>
    <row r="1670" spans="1:13">
      <c r="A1670">
        <v>0</v>
      </c>
      <c r="B1670">
        <v>0</v>
      </c>
      <c r="C1670">
        <v>0</v>
      </c>
      <c r="D1670">
        <f t="shared" si="26"/>
        <v>0</v>
      </c>
      <c r="E1670" t="s">
        <v>1346</v>
      </c>
      <c r="F1670" s="2" t="s">
        <v>1346</v>
      </c>
      <c r="G1670" s="2" t="s">
        <v>10733</v>
      </c>
      <c r="H1670" s="2" t="s">
        <v>10734</v>
      </c>
      <c r="I1670" s="2" t="s">
        <v>10735</v>
      </c>
      <c r="J1670" s="2" t="s">
        <v>10736</v>
      </c>
      <c r="K1670" s="2" t="s">
        <v>10737</v>
      </c>
      <c r="L1670" s="2" t="s">
        <v>10738</v>
      </c>
      <c r="M1670" s="2" t="s">
        <v>10739</v>
      </c>
    </row>
    <row r="1671" spans="1:13">
      <c r="A1671">
        <v>0</v>
      </c>
      <c r="B1671">
        <v>0</v>
      </c>
      <c r="C1671">
        <v>0</v>
      </c>
      <c r="D1671">
        <f t="shared" si="26"/>
        <v>0</v>
      </c>
      <c r="E1671" t="s">
        <v>1347</v>
      </c>
      <c r="F1671" s="2" t="s">
        <v>1347</v>
      </c>
      <c r="G1671" s="2" t="s">
        <v>10740</v>
      </c>
      <c r="H1671" s="2" t="s">
        <v>10741</v>
      </c>
      <c r="I1671" s="2" t="s">
        <v>10742</v>
      </c>
      <c r="J1671" s="2" t="s">
        <v>3252</v>
      </c>
      <c r="K1671" s="2" t="s">
        <v>2540</v>
      </c>
      <c r="L1671" s="2" t="s">
        <v>10743</v>
      </c>
      <c r="M1671" s="2" t="s">
        <v>10744</v>
      </c>
    </row>
    <row r="1672" spans="1:13">
      <c r="A1672">
        <v>0</v>
      </c>
      <c r="B1672">
        <v>0</v>
      </c>
      <c r="C1672">
        <v>0</v>
      </c>
      <c r="D1672">
        <f t="shared" si="26"/>
        <v>0</v>
      </c>
      <c r="E1672" t="s">
        <v>1348</v>
      </c>
      <c r="F1672" s="2" t="s">
        <v>1348</v>
      </c>
      <c r="G1672" s="2" t="s">
        <v>10745</v>
      </c>
      <c r="H1672" s="2" t="s">
        <v>10746</v>
      </c>
      <c r="I1672" s="2" t="s">
        <v>10747</v>
      </c>
      <c r="J1672" s="2" t="s">
        <v>10748</v>
      </c>
      <c r="K1672" s="2" t="s">
        <v>10749</v>
      </c>
      <c r="L1672" s="2" t="s">
        <v>10750</v>
      </c>
      <c r="M1672" s="2" t="s">
        <v>10751</v>
      </c>
    </row>
    <row r="1673" spans="1:13">
      <c r="A1673">
        <v>0</v>
      </c>
      <c r="B1673">
        <v>0</v>
      </c>
      <c r="C1673">
        <v>0</v>
      </c>
      <c r="D1673">
        <f t="shared" si="26"/>
        <v>0</v>
      </c>
      <c r="E1673" t="s">
        <v>1349</v>
      </c>
      <c r="F1673" s="2" t="s">
        <v>1349</v>
      </c>
      <c r="G1673" s="2" t="s">
        <v>10752</v>
      </c>
      <c r="H1673" s="2" t="s">
        <v>10753</v>
      </c>
      <c r="I1673" s="2" t="s">
        <v>10754</v>
      </c>
      <c r="J1673" s="2" t="s">
        <v>10755</v>
      </c>
      <c r="K1673" s="2" t="s">
        <v>10756</v>
      </c>
      <c r="L1673" s="2" t="s">
        <v>10757</v>
      </c>
      <c r="M1673" s="2" t="s">
        <v>10758</v>
      </c>
    </row>
    <row r="1674" spans="1:13">
      <c r="A1674">
        <v>0</v>
      </c>
      <c r="B1674">
        <v>0</v>
      </c>
      <c r="C1674">
        <v>0</v>
      </c>
      <c r="D1674">
        <f t="shared" si="26"/>
        <v>0</v>
      </c>
      <c r="E1674" t="s">
        <v>1350</v>
      </c>
      <c r="F1674" s="2" t="s">
        <v>1350</v>
      </c>
      <c r="G1674" s="2" t="s">
        <v>10759</v>
      </c>
      <c r="H1674" s="2" t="s">
        <v>1350</v>
      </c>
      <c r="I1674" s="2" t="s">
        <v>10760</v>
      </c>
      <c r="J1674" s="2" t="s">
        <v>3987</v>
      </c>
      <c r="K1674" s="2" t="s">
        <v>3753</v>
      </c>
      <c r="L1674" s="2" t="s">
        <v>10761</v>
      </c>
      <c r="M1674" s="2" t="s">
        <v>10762</v>
      </c>
    </row>
    <row r="1675" spans="1:13">
      <c r="A1675">
        <v>0</v>
      </c>
      <c r="B1675">
        <v>0</v>
      </c>
      <c r="C1675">
        <v>0</v>
      </c>
      <c r="D1675">
        <f t="shared" si="26"/>
        <v>0</v>
      </c>
      <c r="E1675" t="s">
        <v>1351</v>
      </c>
      <c r="F1675" s="2" t="s">
        <v>1351</v>
      </c>
      <c r="G1675" s="2" t="s">
        <v>10763</v>
      </c>
      <c r="H1675" s="2" t="s">
        <v>10764</v>
      </c>
      <c r="I1675" s="2" t="s">
        <v>10765</v>
      </c>
      <c r="J1675" s="2" t="s">
        <v>10766</v>
      </c>
      <c r="K1675" s="2" t="s">
        <v>2872</v>
      </c>
      <c r="L1675" s="2" t="s">
        <v>10767</v>
      </c>
      <c r="M1675" s="2" t="s">
        <v>10768</v>
      </c>
    </row>
    <row r="1676" spans="1:13">
      <c r="A1676">
        <v>0</v>
      </c>
      <c r="B1676">
        <v>0</v>
      </c>
      <c r="C1676">
        <v>0</v>
      </c>
      <c r="D1676">
        <f t="shared" si="26"/>
        <v>0</v>
      </c>
      <c r="E1676" t="s">
        <v>1352</v>
      </c>
      <c r="F1676" s="2" t="s">
        <v>1352</v>
      </c>
      <c r="G1676" s="2" t="s">
        <v>10769</v>
      </c>
      <c r="H1676" s="2" t="s">
        <v>10770</v>
      </c>
      <c r="I1676" s="2" t="s">
        <v>2491</v>
      </c>
      <c r="J1676" s="2" t="s">
        <v>2877</v>
      </c>
      <c r="K1676" s="2" t="s">
        <v>5121</v>
      </c>
      <c r="L1676" s="2" t="s">
        <v>3435</v>
      </c>
      <c r="M1676" s="2" t="s">
        <v>10771</v>
      </c>
    </row>
    <row r="1677" spans="1:13">
      <c r="A1677">
        <v>0</v>
      </c>
      <c r="B1677">
        <v>0</v>
      </c>
      <c r="C1677">
        <v>0</v>
      </c>
      <c r="D1677">
        <f t="shared" si="26"/>
        <v>0</v>
      </c>
      <c r="E1677" t="s">
        <v>1353</v>
      </c>
      <c r="F1677" s="2" t="s">
        <v>1353</v>
      </c>
      <c r="G1677" s="2" t="s">
        <v>10772</v>
      </c>
      <c r="H1677" s="2" t="s">
        <v>10773</v>
      </c>
      <c r="I1677" s="2" t="s">
        <v>10774</v>
      </c>
      <c r="J1677" s="2" t="s">
        <v>10775</v>
      </c>
      <c r="K1677" s="2" t="s">
        <v>10776</v>
      </c>
      <c r="L1677" s="2" t="s">
        <v>10777</v>
      </c>
      <c r="M1677" s="2" t="s">
        <v>10778</v>
      </c>
    </row>
    <row r="1678" spans="1:13">
      <c r="A1678">
        <v>0</v>
      </c>
      <c r="B1678">
        <v>0</v>
      </c>
      <c r="C1678">
        <v>0</v>
      </c>
      <c r="D1678">
        <f t="shared" si="26"/>
        <v>0</v>
      </c>
      <c r="E1678" t="s">
        <v>1355</v>
      </c>
      <c r="F1678" s="2" t="s">
        <v>1355</v>
      </c>
      <c r="G1678" s="2" t="s">
        <v>10786</v>
      </c>
      <c r="H1678" s="2" t="s">
        <v>10787</v>
      </c>
      <c r="I1678" s="2" t="s">
        <v>10788</v>
      </c>
      <c r="J1678" s="2" t="s">
        <v>10789</v>
      </c>
      <c r="K1678" s="2" t="s">
        <v>2481</v>
      </c>
      <c r="L1678" s="2" t="s">
        <v>10790</v>
      </c>
      <c r="M1678" s="2" t="s">
        <v>10791</v>
      </c>
    </row>
    <row r="1679" spans="1:13">
      <c r="A1679">
        <v>0</v>
      </c>
      <c r="B1679">
        <v>0</v>
      </c>
      <c r="C1679">
        <v>0</v>
      </c>
      <c r="D1679">
        <f t="shared" si="26"/>
        <v>0</v>
      </c>
      <c r="E1679" t="s">
        <v>1356</v>
      </c>
      <c r="F1679" s="2" t="s">
        <v>1356</v>
      </c>
      <c r="G1679" s="2" t="s">
        <v>10792</v>
      </c>
      <c r="H1679" s="2" t="s">
        <v>10793</v>
      </c>
      <c r="I1679" s="2" t="s">
        <v>10794</v>
      </c>
      <c r="J1679" s="2" t="s">
        <v>10795</v>
      </c>
      <c r="K1679" s="2" t="s">
        <v>10796</v>
      </c>
      <c r="L1679" s="2" t="s">
        <v>10797</v>
      </c>
      <c r="M1679" s="2" t="s">
        <v>10798</v>
      </c>
    </row>
    <row r="1680" spans="1:13">
      <c r="A1680">
        <v>0</v>
      </c>
      <c r="B1680">
        <v>0</v>
      </c>
      <c r="C1680">
        <v>0</v>
      </c>
      <c r="D1680">
        <f t="shared" si="26"/>
        <v>0</v>
      </c>
      <c r="E1680" t="s">
        <v>1358</v>
      </c>
      <c r="F1680" s="2" t="s">
        <v>1358</v>
      </c>
      <c r="G1680" s="2" t="s">
        <v>10811</v>
      </c>
      <c r="H1680" s="2" t="s">
        <v>10812</v>
      </c>
      <c r="I1680" s="2" t="s">
        <v>10813</v>
      </c>
      <c r="J1680" s="2" t="s">
        <v>10814</v>
      </c>
      <c r="K1680" s="2" t="s">
        <v>10815</v>
      </c>
      <c r="L1680" s="2" t="s">
        <v>10816</v>
      </c>
      <c r="M1680" s="2" t="s">
        <v>10817</v>
      </c>
    </row>
    <row r="1681" spans="1:13">
      <c r="A1681">
        <v>0</v>
      </c>
      <c r="B1681">
        <v>0</v>
      </c>
      <c r="C1681">
        <v>0</v>
      </c>
      <c r="D1681">
        <f t="shared" si="26"/>
        <v>0</v>
      </c>
      <c r="E1681" t="s">
        <v>1359</v>
      </c>
      <c r="F1681" s="2" t="s">
        <v>1359</v>
      </c>
      <c r="G1681" s="2" t="s">
        <v>10818</v>
      </c>
      <c r="H1681" s="2" t="s">
        <v>10819</v>
      </c>
      <c r="I1681" s="2" t="s">
        <v>10820</v>
      </c>
      <c r="J1681" s="2" t="s">
        <v>2673</v>
      </c>
      <c r="K1681" s="2" t="s">
        <v>10821</v>
      </c>
      <c r="L1681" s="2" t="s">
        <v>10822</v>
      </c>
      <c r="M1681" s="2" t="s">
        <v>10823</v>
      </c>
    </row>
    <row r="1682" spans="1:13">
      <c r="A1682">
        <v>0</v>
      </c>
      <c r="B1682">
        <v>0</v>
      </c>
      <c r="C1682">
        <v>0</v>
      </c>
      <c r="D1682">
        <f t="shared" si="26"/>
        <v>0</v>
      </c>
      <c r="E1682" t="s">
        <v>1361</v>
      </c>
      <c r="F1682" s="2" t="s">
        <v>1361</v>
      </c>
      <c r="G1682" s="2" t="s">
        <v>10830</v>
      </c>
      <c r="H1682" s="2" t="s">
        <v>10831</v>
      </c>
      <c r="I1682" s="2" t="s">
        <v>5516</v>
      </c>
      <c r="J1682" s="2" t="s">
        <v>10832</v>
      </c>
      <c r="K1682" s="2" t="s">
        <v>10833</v>
      </c>
      <c r="L1682" s="2" t="s">
        <v>10834</v>
      </c>
      <c r="M1682" s="2" t="s">
        <v>10835</v>
      </c>
    </row>
    <row r="1683" spans="1:13">
      <c r="A1683">
        <v>0</v>
      </c>
      <c r="B1683">
        <v>0</v>
      </c>
      <c r="C1683">
        <v>0</v>
      </c>
      <c r="D1683">
        <f t="shared" si="26"/>
        <v>0</v>
      </c>
      <c r="E1683" t="s">
        <v>1362</v>
      </c>
      <c r="F1683" s="2" t="s">
        <v>1362</v>
      </c>
      <c r="G1683" s="2" t="s">
        <v>10836</v>
      </c>
      <c r="H1683" s="2" t="s">
        <v>10837</v>
      </c>
      <c r="I1683" s="2" t="s">
        <v>10838</v>
      </c>
      <c r="J1683" s="2" t="s">
        <v>10839</v>
      </c>
      <c r="K1683" s="2" t="s">
        <v>10840</v>
      </c>
      <c r="L1683" s="2" t="s">
        <v>10841</v>
      </c>
      <c r="M1683" s="2" t="s">
        <v>10842</v>
      </c>
    </row>
    <row r="1684" spans="1:13">
      <c r="A1684">
        <v>0</v>
      </c>
      <c r="B1684">
        <v>0</v>
      </c>
      <c r="C1684">
        <v>0</v>
      </c>
      <c r="D1684">
        <f t="shared" si="26"/>
        <v>0</v>
      </c>
      <c r="E1684" t="s">
        <v>1363</v>
      </c>
      <c r="F1684" s="2" t="s">
        <v>1363</v>
      </c>
      <c r="G1684" s="2" t="s">
        <v>10843</v>
      </c>
      <c r="H1684" s="2" t="s">
        <v>10844</v>
      </c>
      <c r="I1684" s="2" t="s">
        <v>10845</v>
      </c>
      <c r="J1684" s="2" t="s">
        <v>10846</v>
      </c>
      <c r="K1684" s="2" t="s">
        <v>10847</v>
      </c>
      <c r="L1684" s="2" t="s">
        <v>10848</v>
      </c>
      <c r="M1684" s="2" t="s">
        <v>10849</v>
      </c>
    </row>
    <row r="1685" spans="1:13">
      <c r="A1685">
        <v>0</v>
      </c>
      <c r="B1685">
        <v>0</v>
      </c>
      <c r="C1685">
        <v>0</v>
      </c>
      <c r="D1685">
        <f t="shared" si="26"/>
        <v>0</v>
      </c>
      <c r="E1685" t="s">
        <v>1364</v>
      </c>
      <c r="F1685" s="2" t="s">
        <v>1364</v>
      </c>
      <c r="G1685" s="2" t="s">
        <v>10850</v>
      </c>
      <c r="H1685" s="2" t="s">
        <v>10851</v>
      </c>
      <c r="I1685" s="2" t="s">
        <v>10852</v>
      </c>
      <c r="J1685" s="2" t="s">
        <v>10853</v>
      </c>
      <c r="K1685" s="2" t="s">
        <v>10854</v>
      </c>
      <c r="L1685" s="2" t="s">
        <v>10855</v>
      </c>
      <c r="M1685" s="2" t="s">
        <v>10856</v>
      </c>
    </row>
    <row r="1686" spans="1:13">
      <c r="A1686">
        <v>0</v>
      </c>
      <c r="B1686">
        <v>0</v>
      </c>
      <c r="C1686">
        <v>0</v>
      </c>
      <c r="D1686">
        <f t="shared" si="26"/>
        <v>0</v>
      </c>
      <c r="E1686" t="s">
        <v>1365</v>
      </c>
      <c r="F1686" s="2" t="s">
        <v>1365</v>
      </c>
      <c r="G1686" s="2" t="s">
        <v>10857</v>
      </c>
      <c r="H1686" s="2" t="s">
        <v>10858</v>
      </c>
      <c r="I1686" s="2" t="s">
        <v>2491</v>
      </c>
      <c r="J1686" s="2" t="s">
        <v>2877</v>
      </c>
      <c r="K1686" s="2" t="s">
        <v>2878</v>
      </c>
      <c r="L1686" s="2" t="s">
        <v>3435</v>
      </c>
      <c r="M1686" s="2" t="s">
        <v>10859</v>
      </c>
    </row>
    <row r="1687" spans="1:13">
      <c r="A1687">
        <v>0</v>
      </c>
      <c r="B1687">
        <v>0</v>
      </c>
      <c r="C1687">
        <v>0</v>
      </c>
      <c r="D1687">
        <f t="shared" si="26"/>
        <v>0</v>
      </c>
      <c r="E1687" t="s">
        <v>1366</v>
      </c>
      <c r="F1687" s="2" t="s">
        <v>1366</v>
      </c>
      <c r="G1687" s="2" t="s">
        <v>10860</v>
      </c>
      <c r="H1687" s="2" t="s">
        <v>10861</v>
      </c>
      <c r="I1687" s="2" t="s">
        <v>2491</v>
      </c>
      <c r="J1687" s="2" t="s">
        <v>2877</v>
      </c>
      <c r="K1687" s="2" t="s">
        <v>8162</v>
      </c>
      <c r="L1687" s="2" t="s">
        <v>10862</v>
      </c>
      <c r="M1687" s="2" t="s">
        <v>10863</v>
      </c>
    </row>
    <row r="1688" spans="1:13">
      <c r="A1688">
        <v>0</v>
      </c>
      <c r="B1688">
        <v>0</v>
      </c>
      <c r="C1688">
        <v>0</v>
      </c>
      <c r="D1688">
        <f t="shared" si="26"/>
        <v>0</v>
      </c>
      <c r="E1688" t="s">
        <v>1367</v>
      </c>
      <c r="F1688" s="2" t="s">
        <v>1367</v>
      </c>
      <c r="G1688" s="2" t="s">
        <v>10864</v>
      </c>
      <c r="H1688" s="2" t="s">
        <v>10865</v>
      </c>
      <c r="I1688" s="2" t="s">
        <v>10866</v>
      </c>
      <c r="J1688" s="2" t="s">
        <v>10867</v>
      </c>
      <c r="K1688" s="2" t="s">
        <v>10868</v>
      </c>
      <c r="L1688" s="2" t="s">
        <v>10869</v>
      </c>
      <c r="M1688" s="2" t="s">
        <v>10870</v>
      </c>
    </row>
    <row r="1689" spans="1:13">
      <c r="A1689">
        <v>0</v>
      </c>
      <c r="B1689">
        <v>0</v>
      </c>
      <c r="C1689">
        <v>0</v>
      </c>
      <c r="D1689">
        <f t="shared" si="26"/>
        <v>0</v>
      </c>
      <c r="E1689" t="s">
        <v>1368</v>
      </c>
      <c r="F1689" s="2" t="s">
        <v>1368</v>
      </c>
      <c r="G1689" s="2" t="s">
        <v>10871</v>
      </c>
      <c r="H1689" s="2" t="s">
        <v>10872</v>
      </c>
      <c r="I1689" s="2" t="s">
        <v>10873</v>
      </c>
      <c r="J1689" s="2" t="s">
        <v>10874</v>
      </c>
      <c r="K1689" s="2" t="s">
        <v>2593</v>
      </c>
      <c r="L1689" s="2" t="s">
        <v>10875</v>
      </c>
      <c r="M1689" s="2" t="s">
        <v>10876</v>
      </c>
    </row>
    <row r="1690" spans="1:13">
      <c r="A1690">
        <v>0</v>
      </c>
      <c r="B1690">
        <v>0</v>
      </c>
      <c r="C1690">
        <v>0</v>
      </c>
      <c r="D1690">
        <f t="shared" si="26"/>
        <v>0</v>
      </c>
      <c r="E1690" t="s">
        <v>1369</v>
      </c>
      <c r="F1690" s="2" t="s">
        <v>1369</v>
      </c>
      <c r="G1690" s="2" t="s">
        <v>10877</v>
      </c>
      <c r="H1690" s="2" t="s">
        <v>10878</v>
      </c>
      <c r="I1690" s="2" t="s">
        <v>10879</v>
      </c>
      <c r="J1690" s="2" t="s">
        <v>10880</v>
      </c>
      <c r="K1690" s="2" t="s">
        <v>10881</v>
      </c>
      <c r="L1690" s="2" t="s">
        <v>10882</v>
      </c>
      <c r="M1690" s="2" t="s">
        <v>10883</v>
      </c>
    </row>
    <row r="1691" spans="1:13">
      <c r="A1691">
        <v>0</v>
      </c>
      <c r="B1691">
        <v>0</v>
      </c>
      <c r="C1691">
        <v>0</v>
      </c>
      <c r="D1691">
        <f t="shared" si="26"/>
        <v>0</v>
      </c>
      <c r="E1691" t="s">
        <v>1373</v>
      </c>
      <c r="F1691" s="2" t="s">
        <v>1373</v>
      </c>
      <c r="G1691" s="2" t="s">
        <v>10900</v>
      </c>
      <c r="H1691" s="2" t="s">
        <v>10901</v>
      </c>
      <c r="I1691" s="2" t="s">
        <v>10902</v>
      </c>
      <c r="J1691" s="2" t="s">
        <v>10903</v>
      </c>
      <c r="K1691" s="2" t="s">
        <v>2593</v>
      </c>
      <c r="L1691" s="2" t="s">
        <v>10904</v>
      </c>
      <c r="M1691" s="2" t="s">
        <v>10905</v>
      </c>
    </row>
    <row r="1692" spans="1:13">
      <c r="A1692">
        <v>0</v>
      </c>
      <c r="B1692">
        <v>0</v>
      </c>
      <c r="C1692">
        <v>0</v>
      </c>
      <c r="D1692">
        <f t="shared" si="26"/>
        <v>0</v>
      </c>
      <c r="E1692" t="s">
        <v>1374</v>
      </c>
      <c r="F1692" s="2" t="s">
        <v>1374</v>
      </c>
      <c r="G1692" s="2" t="s">
        <v>10906</v>
      </c>
      <c r="H1692" s="2" t="s">
        <v>10907</v>
      </c>
      <c r="I1692" s="2" t="s">
        <v>10908</v>
      </c>
      <c r="J1692" s="2" t="s">
        <v>10909</v>
      </c>
      <c r="K1692" s="2" t="s">
        <v>2519</v>
      </c>
      <c r="L1692" s="2" t="s">
        <v>10910</v>
      </c>
      <c r="M1692" s="2" t="s">
        <v>10911</v>
      </c>
    </row>
    <row r="1693" spans="1:13">
      <c r="A1693">
        <v>0</v>
      </c>
      <c r="B1693">
        <v>0</v>
      </c>
      <c r="C1693">
        <v>0</v>
      </c>
      <c r="D1693">
        <f t="shared" si="26"/>
        <v>0</v>
      </c>
      <c r="E1693" t="s">
        <v>1375</v>
      </c>
      <c r="F1693" s="2" t="s">
        <v>1375</v>
      </c>
      <c r="G1693" s="2" t="s">
        <v>10912</v>
      </c>
      <c r="H1693" s="2" t="s">
        <v>10913</v>
      </c>
      <c r="I1693" s="2" t="s">
        <v>10914</v>
      </c>
      <c r="J1693" s="2" t="s">
        <v>10915</v>
      </c>
      <c r="K1693" s="2" t="s">
        <v>2540</v>
      </c>
      <c r="L1693" s="2" t="s">
        <v>10916</v>
      </c>
      <c r="M1693" s="2" t="s">
        <v>10917</v>
      </c>
    </row>
    <row r="1694" spans="1:13">
      <c r="A1694">
        <v>0</v>
      </c>
      <c r="B1694">
        <v>0</v>
      </c>
      <c r="C1694">
        <v>0</v>
      </c>
      <c r="D1694">
        <f t="shared" si="26"/>
        <v>0</v>
      </c>
      <c r="E1694" t="s">
        <v>1376</v>
      </c>
      <c r="F1694" s="2" t="s">
        <v>1376</v>
      </c>
      <c r="G1694" s="2" t="s">
        <v>10918</v>
      </c>
      <c r="H1694" s="2" t="s">
        <v>10919</v>
      </c>
      <c r="I1694" s="2" t="s">
        <v>10920</v>
      </c>
      <c r="J1694" s="2" t="s">
        <v>10921</v>
      </c>
      <c r="K1694" s="2" t="s">
        <v>3800</v>
      </c>
      <c r="L1694" s="2" t="s">
        <v>10922</v>
      </c>
      <c r="M1694" s="2" t="s">
        <v>10923</v>
      </c>
    </row>
    <row r="1695" spans="1:13">
      <c r="A1695">
        <v>0</v>
      </c>
      <c r="B1695">
        <v>0</v>
      </c>
      <c r="C1695">
        <v>0</v>
      </c>
      <c r="D1695">
        <f t="shared" si="26"/>
        <v>0</v>
      </c>
      <c r="E1695" t="s">
        <v>1377</v>
      </c>
      <c r="F1695" s="2" t="s">
        <v>1377</v>
      </c>
      <c r="G1695" s="2" t="s">
        <v>10924</v>
      </c>
      <c r="H1695" s="2" t="s">
        <v>10925</v>
      </c>
      <c r="I1695" s="2" t="s">
        <v>10926</v>
      </c>
      <c r="J1695" s="2" t="s">
        <v>2632</v>
      </c>
      <c r="K1695" s="2" t="s">
        <v>10927</v>
      </c>
      <c r="L1695" s="2" t="s">
        <v>10928</v>
      </c>
      <c r="M1695" s="2" t="s">
        <v>10929</v>
      </c>
    </row>
    <row r="1696" spans="1:13">
      <c r="A1696">
        <v>0</v>
      </c>
      <c r="B1696">
        <v>0</v>
      </c>
      <c r="C1696">
        <v>0</v>
      </c>
      <c r="D1696">
        <f t="shared" si="26"/>
        <v>0</v>
      </c>
      <c r="E1696" t="s">
        <v>1378</v>
      </c>
      <c r="F1696" s="2" t="s">
        <v>1378</v>
      </c>
      <c r="G1696" s="2" t="s">
        <v>10930</v>
      </c>
      <c r="H1696" s="2" t="s">
        <v>10931</v>
      </c>
      <c r="I1696" s="2" t="s">
        <v>10932</v>
      </c>
      <c r="J1696" s="2" t="s">
        <v>10933</v>
      </c>
      <c r="K1696" s="2" t="s">
        <v>9401</v>
      </c>
      <c r="L1696" s="2" t="s">
        <v>10934</v>
      </c>
      <c r="M1696" s="2" t="s">
        <v>10935</v>
      </c>
    </row>
    <row r="1697" spans="1:13">
      <c r="A1697">
        <v>0</v>
      </c>
      <c r="B1697">
        <v>0</v>
      </c>
      <c r="C1697">
        <v>0</v>
      </c>
      <c r="D1697">
        <f t="shared" si="26"/>
        <v>0</v>
      </c>
      <c r="E1697" t="s">
        <v>1379</v>
      </c>
      <c r="F1697" s="2" t="s">
        <v>1379</v>
      </c>
      <c r="G1697" s="2" t="s">
        <v>10936</v>
      </c>
      <c r="H1697" s="2" t="s">
        <v>10937</v>
      </c>
      <c r="I1697" s="2" t="s">
        <v>10938</v>
      </c>
      <c r="J1697" s="2" t="s">
        <v>10939</v>
      </c>
      <c r="K1697" s="2" t="s">
        <v>10940</v>
      </c>
      <c r="L1697" s="2" t="s">
        <v>10941</v>
      </c>
      <c r="M1697" s="2" t="s">
        <v>10942</v>
      </c>
    </row>
    <row r="1698" spans="1:13">
      <c r="A1698">
        <v>0</v>
      </c>
      <c r="B1698">
        <v>0</v>
      </c>
      <c r="C1698">
        <v>0</v>
      </c>
      <c r="D1698">
        <f t="shared" si="26"/>
        <v>0</v>
      </c>
      <c r="E1698" t="s">
        <v>1380</v>
      </c>
      <c r="F1698" s="2" t="s">
        <v>1380</v>
      </c>
      <c r="G1698" s="2" t="s">
        <v>10943</v>
      </c>
      <c r="H1698" s="2" t="s">
        <v>10944</v>
      </c>
      <c r="I1698" s="2" t="s">
        <v>10945</v>
      </c>
      <c r="J1698" s="2" t="s">
        <v>3694</v>
      </c>
      <c r="K1698" s="2" t="s">
        <v>3660</v>
      </c>
      <c r="L1698" s="2" t="s">
        <v>10946</v>
      </c>
      <c r="M1698" s="2" t="s">
        <v>10947</v>
      </c>
    </row>
    <row r="1699" spans="1:13">
      <c r="A1699">
        <v>0</v>
      </c>
      <c r="B1699">
        <v>0</v>
      </c>
      <c r="C1699">
        <v>0</v>
      </c>
      <c r="D1699">
        <f t="shared" si="26"/>
        <v>0</v>
      </c>
      <c r="E1699" t="s">
        <v>1381</v>
      </c>
      <c r="F1699" s="2" t="s">
        <v>1381</v>
      </c>
      <c r="G1699" s="2" t="s">
        <v>10948</v>
      </c>
      <c r="H1699" s="2" t="s">
        <v>10949</v>
      </c>
      <c r="I1699" s="2" t="s">
        <v>10950</v>
      </c>
      <c r="J1699" s="2" t="s">
        <v>10951</v>
      </c>
      <c r="K1699" s="2" t="s">
        <v>10952</v>
      </c>
      <c r="L1699" s="2" t="s">
        <v>10953</v>
      </c>
      <c r="M1699" s="2" t="s">
        <v>10954</v>
      </c>
    </row>
    <row r="1700" spans="1:13">
      <c r="A1700">
        <v>0</v>
      </c>
      <c r="B1700">
        <v>0</v>
      </c>
      <c r="C1700">
        <v>0</v>
      </c>
      <c r="D1700">
        <f t="shared" si="26"/>
        <v>0</v>
      </c>
      <c r="E1700" t="s">
        <v>1382</v>
      </c>
      <c r="F1700" s="2" t="s">
        <v>1382</v>
      </c>
      <c r="G1700" s="2" t="s">
        <v>10955</v>
      </c>
      <c r="H1700" s="2" t="s">
        <v>10956</v>
      </c>
      <c r="I1700" s="2" t="s">
        <v>10957</v>
      </c>
      <c r="J1700" s="2" t="s">
        <v>10958</v>
      </c>
      <c r="K1700" s="2" t="s">
        <v>2540</v>
      </c>
      <c r="L1700" s="2" t="s">
        <v>10959</v>
      </c>
      <c r="M1700" s="2" t="s">
        <v>10960</v>
      </c>
    </row>
    <row r="1701" spans="1:13">
      <c r="A1701">
        <v>0</v>
      </c>
      <c r="B1701">
        <v>0</v>
      </c>
      <c r="C1701">
        <v>0</v>
      </c>
      <c r="D1701">
        <f t="shared" si="26"/>
        <v>0</v>
      </c>
      <c r="E1701" t="s">
        <v>1383</v>
      </c>
      <c r="F1701" s="2" t="s">
        <v>1383</v>
      </c>
      <c r="G1701" s="2" t="s">
        <v>10961</v>
      </c>
      <c r="H1701" s="2" t="s">
        <v>10962</v>
      </c>
      <c r="I1701" s="2" t="s">
        <v>10963</v>
      </c>
      <c r="J1701" s="2" t="s">
        <v>10964</v>
      </c>
      <c r="K1701" s="2" t="s">
        <v>10965</v>
      </c>
      <c r="L1701" s="2" t="s">
        <v>10966</v>
      </c>
      <c r="M1701" s="2" t="s">
        <v>10967</v>
      </c>
    </row>
    <row r="1702" spans="1:13">
      <c r="A1702">
        <v>0</v>
      </c>
      <c r="B1702">
        <v>0</v>
      </c>
      <c r="C1702">
        <v>0</v>
      </c>
      <c r="D1702">
        <f t="shared" si="26"/>
        <v>0</v>
      </c>
      <c r="E1702" t="s">
        <v>1384</v>
      </c>
      <c r="F1702" s="2" t="s">
        <v>1384</v>
      </c>
      <c r="G1702" s="2" t="s">
        <v>10968</v>
      </c>
      <c r="H1702" s="2" t="s">
        <v>10969</v>
      </c>
      <c r="I1702" s="2" t="s">
        <v>10970</v>
      </c>
      <c r="J1702" s="2" t="s">
        <v>2559</v>
      </c>
      <c r="K1702" s="2" t="s">
        <v>10971</v>
      </c>
      <c r="L1702" s="2" t="s">
        <v>10972</v>
      </c>
      <c r="M1702" s="2" t="s">
        <v>10973</v>
      </c>
    </row>
    <row r="1703" spans="1:13">
      <c r="A1703">
        <v>0</v>
      </c>
      <c r="B1703">
        <v>0</v>
      </c>
      <c r="C1703">
        <v>0</v>
      </c>
      <c r="D1703">
        <f t="shared" si="26"/>
        <v>0</v>
      </c>
      <c r="E1703" t="s">
        <v>1385</v>
      </c>
      <c r="F1703" s="2" t="s">
        <v>1385</v>
      </c>
      <c r="G1703" s="2" t="s">
        <v>10974</v>
      </c>
      <c r="H1703" s="2" t="s">
        <v>10975</v>
      </c>
      <c r="I1703" s="2" t="s">
        <v>10976</v>
      </c>
      <c r="J1703" s="2" t="s">
        <v>2460</v>
      </c>
      <c r="K1703" s="2" t="s">
        <v>5401</v>
      </c>
      <c r="L1703" s="2" t="s">
        <v>10977</v>
      </c>
      <c r="M1703" s="2" t="s">
        <v>10978</v>
      </c>
    </row>
    <row r="1704" spans="1:13">
      <c r="A1704">
        <v>0</v>
      </c>
      <c r="B1704">
        <v>0</v>
      </c>
      <c r="C1704">
        <v>0</v>
      </c>
      <c r="D1704">
        <f t="shared" si="26"/>
        <v>0</v>
      </c>
      <c r="E1704" t="s">
        <v>1386</v>
      </c>
      <c r="F1704" s="2" t="s">
        <v>1386</v>
      </c>
      <c r="G1704" s="2" t="s">
        <v>10979</v>
      </c>
      <c r="H1704" s="2" t="s">
        <v>10980</v>
      </c>
      <c r="I1704" s="2" t="s">
        <v>10981</v>
      </c>
      <c r="J1704" s="2" t="s">
        <v>10982</v>
      </c>
      <c r="K1704" s="2" t="s">
        <v>2905</v>
      </c>
      <c r="L1704" s="2" t="s">
        <v>10983</v>
      </c>
      <c r="M1704" s="2" t="s">
        <v>10984</v>
      </c>
    </row>
    <row r="1705" spans="1:13">
      <c r="A1705">
        <v>0</v>
      </c>
      <c r="B1705">
        <v>0</v>
      </c>
      <c r="C1705">
        <v>0</v>
      </c>
      <c r="D1705">
        <f t="shared" si="26"/>
        <v>0</v>
      </c>
      <c r="E1705" t="s">
        <v>1387</v>
      </c>
      <c r="F1705" s="2" t="s">
        <v>1387</v>
      </c>
      <c r="G1705" s="2" t="s">
        <v>10985</v>
      </c>
      <c r="H1705" s="2" t="s">
        <v>10986</v>
      </c>
      <c r="I1705" s="2" t="s">
        <v>10987</v>
      </c>
      <c r="J1705" s="2" t="s">
        <v>2539</v>
      </c>
      <c r="K1705" s="2" t="s">
        <v>2898</v>
      </c>
      <c r="L1705" s="2" t="s">
        <v>10988</v>
      </c>
      <c r="M1705" s="2" t="s">
        <v>10989</v>
      </c>
    </row>
    <row r="1706" spans="1:13">
      <c r="A1706">
        <v>0</v>
      </c>
      <c r="B1706">
        <v>0</v>
      </c>
      <c r="C1706">
        <v>0</v>
      </c>
      <c r="D1706">
        <f t="shared" si="26"/>
        <v>0</v>
      </c>
      <c r="E1706" t="s">
        <v>1390</v>
      </c>
      <c r="F1706" s="2" t="s">
        <v>1390</v>
      </c>
      <c r="G1706" s="2" t="s">
        <v>11001</v>
      </c>
      <c r="H1706" s="2" t="s">
        <v>11002</v>
      </c>
      <c r="I1706" s="2" t="s">
        <v>11003</v>
      </c>
      <c r="J1706" s="2" t="s">
        <v>2673</v>
      </c>
      <c r="K1706" s="2" t="s">
        <v>2540</v>
      </c>
      <c r="L1706" s="2" t="s">
        <v>11004</v>
      </c>
      <c r="M1706" s="2" t="s">
        <v>11005</v>
      </c>
    </row>
    <row r="1707" spans="1:13">
      <c r="A1707">
        <v>0</v>
      </c>
      <c r="B1707">
        <v>0</v>
      </c>
      <c r="C1707">
        <v>0</v>
      </c>
      <c r="D1707">
        <f t="shared" si="26"/>
        <v>0</v>
      </c>
      <c r="E1707" t="s">
        <v>1391</v>
      </c>
      <c r="F1707" s="2" t="s">
        <v>1391</v>
      </c>
      <c r="G1707" s="2" t="s">
        <v>11006</v>
      </c>
      <c r="H1707" s="2" t="s">
        <v>11007</v>
      </c>
      <c r="I1707" s="2" t="s">
        <v>11008</v>
      </c>
      <c r="J1707" s="2" t="s">
        <v>11009</v>
      </c>
      <c r="K1707" s="2" t="s">
        <v>2905</v>
      </c>
      <c r="L1707" s="2" t="s">
        <v>11010</v>
      </c>
      <c r="M1707" s="2" t="s">
        <v>11011</v>
      </c>
    </row>
    <row r="1708" spans="1:13">
      <c r="A1708">
        <v>0</v>
      </c>
      <c r="B1708">
        <v>0</v>
      </c>
      <c r="C1708">
        <v>0</v>
      </c>
      <c r="D1708">
        <f t="shared" si="26"/>
        <v>0</v>
      </c>
      <c r="E1708" t="s">
        <v>1392</v>
      </c>
      <c r="F1708" s="2" t="s">
        <v>1392</v>
      </c>
      <c r="G1708" s="2" t="s">
        <v>11012</v>
      </c>
      <c r="H1708" s="2" t="s">
        <v>11013</v>
      </c>
      <c r="I1708" s="2" t="s">
        <v>11014</v>
      </c>
      <c r="J1708" s="2" t="s">
        <v>11015</v>
      </c>
      <c r="K1708" s="2" t="s">
        <v>11016</v>
      </c>
      <c r="L1708" s="2" t="s">
        <v>11017</v>
      </c>
      <c r="M1708" s="2" t="s">
        <v>11018</v>
      </c>
    </row>
    <row r="1709" spans="1:13">
      <c r="A1709">
        <v>0</v>
      </c>
      <c r="B1709">
        <v>0</v>
      </c>
      <c r="C1709">
        <v>0</v>
      </c>
      <c r="D1709">
        <f t="shared" si="26"/>
        <v>0</v>
      </c>
      <c r="E1709" t="s">
        <v>1393</v>
      </c>
      <c r="F1709" s="2" t="s">
        <v>1393</v>
      </c>
      <c r="G1709" s="2" t="s">
        <v>11019</v>
      </c>
      <c r="H1709" s="2" t="s">
        <v>11020</v>
      </c>
      <c r="I1709" s="2" t="s">
        <v>11021</v>
      </c>
      <c r="J1709" s="2" t="s">
        <v>11022</v>
      </c>
      <c r="K1709" s="2" t="s">
        <v>11023</v>
      </c>
      <c r="L1709" s="2" t="s">
        <v>11024</v>
      </c>
      <c r="M1709" s="2" t="s">
        <v>11025</v>
      </c>
    </row>
    <row r="1710" spans="1:13">
      <c r="A1710">
        <v>0</v>
      </c>
      <c r="B1710">
        <v>0</v>
      </c>
      <c r="C1710">
        <v>0</v>
      </c>
      <c r="D1710">
        <f t="shared" si="26"/>
        <v>0</v>
      </c>
      <c r="E1710" t="s">
        <v>1394</v>
      </c>
      <c r="F1710" s="2" t="s">
        <v>1394</v>
      </c>
      <c r="G1710" s="2" t="s">
        <v>11026</v>
      </c>
      <c r="H1710" s="2" t="s">
        <v>11027</v>
      </c>
      <c r="I1710" s="2" t="s">
        <v>11028</v>
      </c>
      <c r="J1710" s="2" t="s">
        <v>11029</v>
      </c>
      <c r="K1710" s="2" t="s">
        <v>5568</v>
      </c>
      <c r="L1710" s="2" t="s">
        <v>11030</v>
      </c>
      <c r="M1710" s="2" t="s">
        <v>11031</v>
      </c>
    </row>
    <row r="1711" spans="1:13">
      <c r="A1711">
        <v>0</v>
      </c>
      <c r="B1711">
        <v>0</v>
      </c>
      <c r="C1711">
        <v>0</v>
      </c>
      <c r="D1711">
        <f t="shared" si="26"/>
        <v>0</v>
      </c>
      <c r="E1711" t="s">
        <v>1396</v>
      </c>
      <c r="F1711" s="2" t="s">
        <v>1396</v>
      </c>
      <c r="G1711" s="2" t="s">
        <v>11035</v>
      </c>
      <c r="H1711" s="2" t="s">
        <v>11036</v>
      </c>
      <c r="I1711" s="2" t="s">
        <v>11037</v>
      </c>
      <c r="J1711" s="2" t="s">
        <v>11038</v>
      </c>
      <c r="K1711" s="2" t="s">
        <v>4413</v>
      </c>
      <c r="L1711" s="2" t="s">
        <v>11039</v>
      </c>
      <c r="M1711" s="2" t="s">
        <v>11040</v>
      </c>
    </row>
    <row r="1712" spans="1:13">
      <c r="A1712">
        <v>0</v>
      </c>
      <c r="B1712">
        <v>0</v>
      </c>
      <c r="C1712">
        <v>0</v>
      </c>
      <c r="D1712">
        <f t="shared" si="26"/>
        <v>0</v>
      </c>
      <c r="E1712" t="s">
        <v>1399</v>
      </c>
      <c r="F1712" s="2" t="s">
        <v>1399</v>
      </c>
      <c r="G1712" s="2" t="s">
        <v>11050</v>
      </c>
      <c r="H1712" s="2" t="s">
        <v>11051</v>
      </c>
      <c r="I1712" s="2" t="s">
        <v>11052</v>
      </c>
      <c r="J1712" s="2" t="s">
        <v>11053</v>
      </c>
      <c r="K1712" s="2" t="s">
        <v>11054</v>
      </c>
      <c r="L1712" s="2" t="s">
        <v>11055</v>
      </c>
      <c r="M1712" s="2" t="s">
        <v>11056</v>
      </c>
    </row>
    <row r="1713" spans="1:13">
      <c r="A1713">
        <v>0</v>
      </c>
      <c r="B1713">
        <v>0</v>
      </c>
      <c r="C1713">
        <v>0</v>
      </c>
      <c r="D1713">
        <f t="shared" si="26"/>
        <v>0</v>
      </c>
      <c r="E1713" t="s">
        <v>1400</v>
      </c>
      <c r="F1713" s="2" t="s">
        <v>1400</v>
      </c>
      <c r="G1713" s="2" t="s">
        <v>11057</v>
      </c>
      <c r="H1713" s="2" t="s">
        <v>11058</v>
      </c>
      <c r="I1713" s="2" t="s">
        <v>11059</v>
      </c>
      <c r="J1713" s="2" t="s">
        <v>8370</v>
      </c>
      <c r="K1713" s="2" t="s">
        <v>11060</v>
      </c>
      <c r="L1713" s="2" t="s">
        <v>11061</v>
      </c>
      <c r="M1713" s="2" t="s">
        <v>11062</v>
      </c>
    </row>
    <row r="1714" spans="1:13">
      <c r="A1714">
        <v>0</v>
      </c>
      <c r="B1714">
        <v>0</v>
      </c>
      <c r="C1714">
        <v>0</v>
      </c>
      <c r="D1714">
        <f t="shared" si="26"/>
        <v>0</v>
      </c>
      <c r="E1714" t="s">
        <v>1402</v>
      </c>
      <c r="F1714" s="2" t="s">
        <v>1402</v>
      </c>
      <c r="G1714" s="2" t="s">
        <v>11069</v>
      </c>
      <c r="H1714" s="2" t="s">
        <v>11070</v>
      </c>
      <c r="I1714" s="2" t="s">
        <v>11071</v>
      </c>
      <c r="J1714" s="2" t="s">
        <v>7053</v>
      </c>
      <c r="K1714" s="2" t="s">
        <v>4501</v>
      </c>
      <c r="L1714" s="2" t="s">
        <v>11072</v>
      </c>
      <c r="M1714" s="2" t="s">
        <v>11073</v>
      </c>
    </row>
    <row r="1715" spans="1:13">
      <c r="A1715">
        <v>0</v>
      </c>
      <c r="B1715">
        <v>0</v>
      </c>
      <c r="C1715">
        <v>0</v>
      </c>
      <c r="D1715">
        <f t="shared" si="26"/>
        <v>0</v>
      </c>
      <c r="E1715" t="s">
        <v>1403</v>
      </c>
      <c r="F1715" s="2" t="s">
        <v>1403</v>
      </c>
      <c r="G1715" s="2" t="s">
        <v>11074</v>
      </c>
      <c r="H1715" s="2" t="s">
        <v>11075</v>
      </c>
      <c r="I1715" s="2" t="s">
        <v>11076</v>
      </c>
      <c r="J1715" s="2" t="s">
        <v>3385</v>
      </c>
      <c r="K1715" s="2" t="s">
        <v>2519</v>
      </c>
      <c r="L1715" s="2" t="s">
        <v>11077</v>
      </c>
      <c r="M1715" s="2" t="s">
        <v>11078</v>
      </c>
    </row>
    <row r="1716" spans="1:13">
      <c r="A1716">
        <v>0</v>
      </c>
      <c r="B1716">
        <v>0</v>
      </c>
      <c r="C1716">
        <v>0</v>
      </c>
      <c r="D1716">
        <f t="shared" si="26"/>
        <v>0</v>
      </c>
      <c r="E1716" t="s">
        <v>1404</v>
      </c>
      <c r="F1716" s="2" t="s">
        <v>1404</v>
      </c>
      <c r="G1716" s="2" t="s">
        <v>11079</v>
      </c>
      <c r="H1716" s="2" t="s">
        <v>11080</v>
      </c>
      <c r="I1716" s="2" t="s">
        <v>7525</v>
      </c>
      <c r="J1716" s="2" t="s">
        <v>11081</v>
      </c>
      <c r="K1716" s="2" t="s">
        <v>11082</v>
      </c>
      <c r="L1716" s="2" t="s">
        <v>11083</v>
      </c>
      <c r="M1716" s="2" t="s">
        <v>11084</v>
      </c>
    </row>
    <row r="1717" spans="1:13">
      <c r="A1717">
        <v>0</v>
      </c>
      <c r="B1717">
        <v>0</v>
      </c>
      <c r="C1717">
        <v>0</v>
      </c>
      <c r="D1717">
        <f t="shared" si="26"/>
        <v>0</v>
      </c>
      <c r="E1717" t="s">
        <v>1405</v>
      </c>
      <c r="F1717" s="2" t="s">
        <v>1405</v>
      </c>
      <c r="G1717" s="2" t="s">
        <v>11085</v>
      </c>
      <c r="H1717" s="2" t="s">
        <v>11086</v>
      </c>
      <c r="I1717" s="2" t="s">
        <v>11087</v>
      </c>
      <c r="J1717" s="2" t="s">
        <v>11088</v>
      </c>
      <c r="K1717" s="2" t="s">
        <v>11089</v>
      </c>
      <c r="L1717" s="2" t="s">
        <v>11090</v>
      </c>
      <c r="M1717" s="2" t="s">
        <v>11091</v>
      </c>
    </row>
    <row r="1718" spans="1:13">
      <c r="A1718">
        <v>0</v>
      </c>
      <c r="B1718">
        <v>0</v>
      </c>
      <c r="C1718">
        <v>0</v>
      </c>
      <c r="D1718">
        <f t="shared" si="26"/>
        <v>0</v>
      </c>
      <c r="E1718" t="s">
        <v>1406</v>
      </c>
      <c r="F1718" s="2" t="s">
        <v>1406</v>
      </c>
      <c r="G1718" s="2" t="s">
        <v>11092</v>
      </c>
      <c r="H1718" s="2" t="s">
        <v>11093</v>
      </c>
      <c r="I1718" s="2" t="s">
        <v>11094</v>
      </c>
      <c r="J1718" s="2" t="s">
        <v>11095</v>
      </c>
      <c r="K1718" s="2" t="s">
        <v>11096</v>
      </c>
      <c r="L1718" s="2" t="s">
        <v>11097</v>
      </c>
      <c r="M1718" s="2" t="s">
        <v>11098</v>
      </c>
    </row>
    <row r="1719" spans="1:13">
      <c r="A1719">
        <v>0</v>
      </c>
      <c r="B1719">
        <v>0</v>
      </c>
      <c r="C1719">
        <v>0</v>
      </c>
      <c r="D1719">
        <f t="shared" si="26"/>
        <v>0</v>
      </c>
      <c r="E1719" t="s">
        <v>1407</v>
      </c>
      <c r="F1719" s="2" t="s">
        <v>1407</v>
      </c>
      <c r="G1719" s="2" t="s">
        <v>11099</v>
      </c>
      <c r="H1719" s="2" t="s">
        <v>11100</v>
      </c>
      <c r="I1719" s="2" t="s">
        <v>11101</v>
      </c>
      <c r="J1719" s="2" t="s">
        <v>10782</v>
      </c>
      <c r="K1719" s="2" t="s">
        <v>11102</v>
      </c>
      <c r="L1719" s="2" t="s">
        <v>11103</v>
      </c>
      <c r="M1719" s="2" t="s">
        <v>11104</v>
      </c>
    </row>
    <row r="1720" spans="1:13">
      <c r="A1720">
        <v>0</v>
      </c>
      <c r="B1720">
        <v>0</v>
      </c>
      <c r="C1720">
        <v>0</v>
      </c>
      <c r="D1720">
        <f t="shared" si="26"/>
        <v>0</v>
      </c>
      <c r="E1720" t="s">
        <v>1408</v>
      </c>
      <c r="F1720" s="2" t="s">
        <v>1408</v>
      </c>
      <c r="G1720" s="2" t="s">
        <v>11105</v>
      </c>
      <c r="H1720" s="2" t="s">
        <v>11106</v>
      </c>
      <c r="I1720" s="2" t="s">
        <v>11107</v>
      </c>
      <c r="J1720" s="2" t="s">
        <v>11108</v>
      </c>
      <c r="K1720" s="2" t="s">
        <v>11109</v>
      </c>
      <c r="L1720" s="2" t="s">
        <v>11110</v>
      </c>
      <c r="M1720" s="2" t="s">
        <v>11111</v>
      </c>
    </row>
    <row r="1721" spans="1:13">
      <c r="A1721">
        <v>0</v>
      </c>
      <c r="B1721">
        <v>0</v>
      </c>
      <c r="C1721">
        <v>0</v>
      </c>
      <c r="D1721">
        <f t="shared" si="26"/>
        <v>0</v>
      </c>
      <c r="E1721" t="s">
        <v>1409</v>
      </c>
      <c r="F1721" s="2" t="s">
        <v>1409</v>
      </c>
      <c r="G1721" s="2" t="s">
        <v>11112</v>
      </c>
      <c r="H1721" s="2" t="s">
        <v>11113</v>
      </c>
      <c r="I1721" s="2" t="s">
        <v>9893</v>
      </c>
      <c r="J1721" s="2" t="s">
        <v>8195</v>
      </c>
      <c r="K1721" s="2" t="s">
        <v>2481</v>
      </c>
      <c r="L1721" s="2" t="s">
        <v>9894</v>
      </c>
      <c r="M1721" s="2" t="s">
        <v>11114</v>
      </c>
    </row>
    <row r="1722" spans="1:13">
      <c r="A1722">
        <v>15210000</v>
      </c>
      <c r="B1722">
        <v>0</v>
      </c>
      <c r="C1722">
        <v>0</v>
      </c>
      <c r="D1722">
        <f t="shared" si="26"/>
        <v>0</v>
      </c>
      <c r="E1722" t="s">
        <v>1410</v>
      </c>
      <c r="F1722" s="2" t="s">
        <v>1410</v>
      </c>
      <c r="G1722" s="2" t="s">
        <v>11115</v>
      </c>
      <c r="H1722" s="2" t="s">
        <v>11116</v>
      </c>
      <c r="I1722" s="2" t="s">
        <v>9898</v>
      </c>
      <c r="J1722" s="2" t="s">
        <v>4356</v>
      </c>
      <c r="K1722" s="2" t="s">
        <v>9899</v>
      </c>
      <c r="L1722" s="2" t="s">
        <v>9900</v>
      </c>
      <c r="M1722" s="2" t="s">
        <v>11117</v>
      </c>
    </row>
    <row r="1723" spans="1:13">
      <c r="A1723">
        <v>0</v>
      </c>
      <c r="B1723">
        <v>0</v>
      </c>
      <c r="C1723">
        <v>0</v>
      </c>
      <c r="D1723">
        <f t="shared" si="26"/>
        <v>0</v>
      </c>
      <c r="E1723" t="s">
        <v>1411</v>
      </c>
      <c r="F1723" s="2" t="s">
        <v>1411</v>
      </c>
      <c r="G1723" s="2" t="s">
        <v>11118</v>
      </c>
      <c r="H1723" s="2" t="s">
        <v>11119</v>
      </c>
      <c r="I1723" s="2" t="s">
        <v>11120</v>
      </c>
      <c r="J1723" s="2" t="s">
        <v>11121</v>
      </c>
      <c r="K1723" s="2" t="s">
        <v>3940</v>
      </c>
      <c r="L1723" s="2" t="s">
        <v>11122</v>
      </c>
      <c r="M1723" s="2" t="s">
        <v>11123</v>
      </c>
    </row>
    <row r="1724" spans="1:13">
      <c r="A1724">
        <v>0</v>
      </c>
      <c r="B1724">
        <v>0</v>
      </c>
      <c r="C1724">
        <v>0</v>
      </c>
      <c r="D1724">
        <f t="shared" si="26"/>
        <v>0</v>
      </c>
      <c r="E1724" t="s">
        <v>1412</v>
      </c>
      <c r="F1724" s="2" t="s">
        <v>1412</v>
      </c>
      <c r="G1724" s="2" t="s">
        <v>11124</v>
      </c>
      <c r="H1724" s="2" t="s">
        <v>11125</v>
      </c>
      <c r="I1724" s="2" t="s">
        <v>9195</v>
      </c>
      <c r="J1724" s="2" t="s">
        <v>11126</v>
      </c>
      <c r="K1724" s="2" t="s">
        <v>3391</v>
      </c>
      <c r="L1724" s="2" t="s">
        <v>11127</v>
      </c>
      <c r="M1724" s="2" t="s">
        <v>11128</v>
      </c>
    </row>
    <row r="1725" spans="1:13">
      <c r="A1725">
        <v>0</v>
      </c>
      <c r="B1725">
        <v>0</v>
      </c>
      <c r="C1725">
        <v>0</v>
      </c>
      <c r="D1725">
        <f t="shared" si="26"/>
        <v>0</v>
      </c>
      <c r="E1725" t="s">
        <v>1414</v>
      </c>
      <c r="F1725" s="2" t="s">
        <v>1414</v>
      </c>
      <c r="G1725" s="2" t="s">
        <v>11136</v>
      </c>
      <c r="H1725" s="2" t="s">
        <v>11137</v>
      </c>
      <c r="I1725" s="2" t="s">
        <v>11138</v>
      </c>
      <c r="J1725" s="2" t="s">
        <v>11139</v>
      </c>
      <c r="K1725" s="2" t="s">
        <v>3749</v>
      </c>
      <c r="L1725" s="2" t="s">
        <v>11140</v>
      </c>
      <c r="M1725" s="2" t="s">
        <v>11141</v>
      </c>
    </row>
    <row r="1726" spans="1:13">
      <c r="A1726">
        <v>0</v>
      </c>
      <c r="B1726">
        <v>0</v>
      </c>
      <c r="C1726">
        <v>0</v>
      </c>
      <c r="D1726">
        <f t="shared" si="26"/>
        <v>0</v>
      </c>
      <c r="E1726" t="s">
        <v>2417</v>
      </c>
      <c r="F1726" s="2" t="s">
        <v>2417</v>
      </c>
      <c r="G1726" s="2" t="s">
        <v>11142</v>
      </c>
      <c r="H1726" s="2" t="s">
        <v>11143</v>
      </c>
      <c r="I1726" s="2" t="s">
        <v>11144</v>
      </c>
      <c r="J1726" s="2" t="s">
        <v>11145</v>
      </c>
      <c r="K1726" s="2" t="s">
        <v>11146</v>
      </c>
      <c r="L1726" s="2" t="s">
        <v>11147</v>
      </c>
      <c r="M1726" s="2" t="s">
        <v>11148</v>
      </c>
    </row>
    <row r="1727" spans="1:13">
      <c r="A1727">
        <v>0</v>
      </c>
      <c r="B1727">
        <v>0</v>
      </c>
      <c r="C1727">
        <v>0</v>
      </c>
      <c r="D1727">
        <f t="shared" si="26"/>
        <v>0</v>
      </c>
      <c r="E1727" t="s">
        <v>1415</v>
      </c>
      <c r="F1727" s="2" t="s">
        <v>1415</v>
      </c>
      <c r="G1727" s="2" t="s">
        <v>11149</v>
      </c>
      <c r="H1727" s="2" t="s">
        <v>11150</v>
      </c>
      <c r="I1727" s="2" t="s">
        <v>11151</v>
      </c>
      <c r="J1727" s="2" t="s">
        <v>2539</v>
      </c>
      <c r="K1727" s="2" t="s">
        <v>2519</v>
      </c>
      <c r="L1727" s="2" t="s">
        <v>11152</v>
      </c>
      <c r="M1727" s="2" t="s">
        <v>11153</v>
      </c>
    </row>
    <row r="1728" spans="1:13">
      <c r="A1728">
        <v>0</v>
      </c>
      <c r="B1728">
        <v>0</v>
      </c>
      <c r="C1728">
        <v>0</v>
      </c>
      <c r="D1728">
        <f t="shared" si="26"/>
        <v>0</v>
      </c>
      <c r="E1728" t="s">
        <v>1416</v>
      </c>
      <c r="F1728" s="2" t="s">
        <v>1416</v>
      </c>
      <c r="G1728" s="2" t="s">
        <v>11154</v>
      </c>
      <c r="H1728" s="2" t="s">
        <v>11155</v>
      </c>
      <c r="I1728" s="2" t="s">
        <v>11156</v>
      </c>
      <c r="J1728" s="2" t="s">
        <v>2592</v>
      </c>
      <c r="K1728" s="2" t="s">
        <v>8742</v>
      </c>
      <c r="L1728" s="2" t="s">
        <v>11157</v>
      </c>
      <c r="M1728" s="2" t="s">
        <v>11158</v>
      </c>
    </row>
    <row r="1729" spans="1:13">
      <c r="A1729">
        <v>0</v>
      </c>
      <c r="B1729">
        <v>0</v>
      </c>
      <c r="C1729">
        <v>0</v>
      </c>
      <c r="D1729">
        <f t="shared" si="26"/>
        <v>0</v>
      </c>
      <c r="E1729" t="s">
        <v>1418</v>
      </c>
      <c r="F1729" s="2" t="s">
        <v>1418</v>
      </c>
      <c r="G1729" s="2" t="s">
        <v>11165</v>
      </c>
      <c r="H1729" s="2" t="s">
        <v>11166</v>
      </c>
      <c r="I1729" s="2" t="s">
        <v>2491</v>
      </c>
      <c r="J1729" s="2" t="s">
        <v>2877</v>
      </c>
      <c r="K1729" s="2" t="s">
        <v>2878</v>
      </c>
      <c r="L1729" s="2" t="s">
        <v>3435</v>
      </c>
      <c r="M1729" s="2" t="s">
        <v>11167</v>
      </c>
    </row>
    <row r="1730" spans="1:13">
      <c r="A1730">
        <v>0</v>
      </c>
      <c r="B1730">
        <v>0</v>
      </c>
      <c r="C1730">
        <v>0</v>
      </c>
      <c r="D1730">
        <f t="shared" ref="D1730:D1793" si="27">MEDIAN(A1730:C1730)</f>
        <v>0</v>
      </c>
      <c r="E1730" t="s">
        <v>1419</v>
      </c>
      <c r="F1730" s="2" t="s">
        <v>1419</v>
      </c>
      <c r="G1730" s="2" t="s">
        <v>11168</v>
      </c>
      <c r="H1730" s="2" t="s">
        <v>11169</v>
      </c>
      <c r="I1730" s="2" t="s">
        <v>11170</v>
      </c>
      <c r="J1730" s="2" t="s">
        <v>5058</v>
      </c>
      <c r="K1730" s="2" t="s">
        <v>11171</v>
      </c>
      <c r="L1730" s="2" t="s">
        <v>11172</v>
      </c>
      <c r="M1730" s="2" t="s">
        <v>11173</v>
      </c>
    </row>
    <row r="1731" spans="1:13">
      <c r="A1731">
        <v>0</v>
      </c>
      <c r="B1731">
        <v>0</v>
      </c>
      <c r="C1731">
        <v>0</v>
      </c>
      <c r="D1731">
        <f t="shared" si="27"/>
        <v>0</v>
      </c>
      <c r="E1731" t="s">
        <v>1420</v>
      </c>
      <c r="F1731" s="2" t="s">
        <v>1420</v>
      </c>
      <c r="G1731" s="2" t="s">
        <v>11174</v>
      </c>
      <c r="H1731" s="2" t="s">
        <v>11175</v>
      </c>
      <c r="I1731" s="2" t="s">
        <v>11176</v>
      </c>
      <c r="J1731" s="2" t="s">
        <v>11177</v>
      </c>
      <c r="K1731" s="2" t="s">
        <v>11178</v>
      </c>
      <c r="L1731" s="2" t="s">
        <v>11179</v>
      </c>
      <c r="M1731" s="2" t="s">
        <v>11180</v>
      </c>
    </row>
    <row r="1732" spans="1:13">
      <c r="A1732">
        <v>0</v>
      </c>
      <c r="B1732">
        <v>0</v>
      </c>
      <c r="C1732">
        <v>0</v>
      </c>
      <c r="D1732">
        <f t="shared" si="27"/>
        <v>0</v>
      </c>
      <c r="E1732" t="s">
        <v>1421</v>
      </c>
      <c r="F1732" s="2" t="s">
        <v>1421</v>
      </c>
      <c r="G1732" s="2" t="s">
        <v>11181</v>
      </c>
      <c r="H1732" s="2" t="s">
        <v>11182</v>
      </c>
      <c r="I1732" s="2" t="s">
        <v>11183</v>
      </c>
      <c r="J1732" s="2" t="s">
        <v>11184</v>
      </c>
      <c r="K1732" s="2" t="s">
        <v>2519</v>
      </c>
      <c r="L1732" s="2" t="s">
        <v>11185</v>
      </c>
      <c r="M1732" s="2" t="s">
        <v>11186</v>
      </c>
    </row>
    <row r="1733" spans="1:13">
      <c r="A1733">
        <v>0</v>
      </c>
      <c r="B1733">
        <v>0</v>
      </c>
      <c r="C1733">
        <v>0</v>
      </c>
      <c r="D1733">
        <f t="shared" si="27"/>
        <v>0</v>
      </c>
      <c r="E1733" t="s">
        <v>1422</v>
      </c>
      <c r="F1733" s="2" t="s">
        <v>1422</v>
      </c>
      <c r="G1733" s="2" t="s">
        <v>11187</v>
      </c>
      <c r="H1733" s="2" t="s">
        <v>11188</v>
      </c>
      <c r="I1733" s="2" t="s">
        <v>11189</v>
      </c>
      <c r="J1733" s="2" t="s">
        <v>2904</v>
      </c>
      <c r="K1733" s="2" t="s">
        <v>2905</v>
      </c>
      <c r="L1733" s="2" t="s">
        <v>11190</v>
      </c>
      <c r="M1733" s="2" t="s">
        <v>11191</v>
      </c>
    </row>
    <row r="1734" spans="1:13">
      <c r="A1734">
        <v>0</v>
      </c>
      <c r="B1734">
        <v>0</v>
      </c>
      <c r="C1734">
        <v>0</v>
      </c>
      <c r="D1734">
        <f t="shared" si="27"/>
        <v>0</v>
      </c>
      <c r="E1734" t="s">
        <v>1423</v>
      </c>
      <c r="F1734" s="2" t="s">
        <v>1423</v>
      </c>
      <c r="G1734" s="2" t="s">
        <v>11192</v>
      </c>
      <c r="H1734" s="2" t="s">
        <v>11193</v>
      </c>
      <c r="I1734" s="2" t="s">
        <v>9469</v>
      </c>
      <c r="J1734" s="2" t="s">
        <v>11194</v>
      </c>
      <c r="K1734" s="2" t="s">
        <v>11195</v>
      </c>
      <c r="L1734" s="2" t="s">
        <v>11196</v>
      </c>
      <c r="M1734" s="2" t="s">
        <v>11197</v>
      </c>
    </row>
    <row r="1735" spans="1:13">
      <c r="A1735">
        <v>0</v>
      </c>
      <c r="B1735">
        <v>0</v>
      </c>
      <c r="C1735">
        <v>0</v>
      </c>
      <c r="D1735">
        <f t="shared" si="27"/>
        <v>0</v>
      </c>
      <c r="E1735" t="s">
        <v>1424</v>
      </c>
      <c r="F1735" s="2" t="s">
        <v>1424</v>
      </c>
      <c r="G1735" s="2" t="s">
        <v>11198</v>
      </c>
      <c r="H1735" s="2" t="s">
        <v>11199</v>
      </c>
      <c r="I1735" s="2" t="s">
        <v>9380</v>
      </c>
      <c r="J1735" s="2" t="s">
        <v>2962</v>
      </c>
      <c r="K1735" s="2" t="s">
        <v>2519</v>
      </c>
      <c r="L1735" s="2" t="s">
        <v>11200</v>
      </c>
      <c r="M1735" s="2" t="s">
        <v>11201</v>
      </c>
    </row>
    <row r="1736" spans="1:13">
      <c r="A1736">
        <v>2417100</v>
      </c>
      <c r="B1736">
        <v>0</v>
      </c>
      <c r="C1736">
        <v>0</v>
      </c>
      <c r="D1736">
        <f t="shared" si="27"/>
        <v>0</v>
      </c>
      <c r="E1736" t="s">
        <v>1425</v>
      </c>
      <c r="F1736" s="2" t="s">
        <v>1425</v>
      </c>
      <c r="G1736" s="2" t="s">
        <v>11202</v>
      </c>
      <c r="H1736" s="2" t="s">
        <v>11203</v>
      </c>
      <c r="I1736" s="2" t="s">
        <v>11204</v>
      </c>
      <c r="J1736" s="2" t="s">
        <v>11205</v>
      </c>
      <c r="K1736" s="2" t="s">
        <v>11206</v>
      </c>
      <c r="L1736" s="2" t="s">
        <v>11207</v>
      </c>
      <c r="M1736" s="2" t="s">
        <v>11208</v>
      </c>
    </row>
    <row r="1737" spans="1:13">
      <c r="A1737">
        <v>0</v>
      </c>
      <c r="B1737">
        <v>0</v>
      </c>
      <c r="C1737">
        <v>0</v>
      </c>
      <c r="D1737">
        <f t="shared" si="27"/>
        <v>0</v>
      </c>
      <c r="E1737" t="s">
        <v>1426</v>
      </c>
      <c r="F1737" s="2" t="s">
        <v>1426</v>
      </c>
      <c r="G1737" s="2" t="s">
        <v>11209</v>
      </c>
      <c r="H1737" s="2" t="s">
        <v>11210</v>
      </c>
      <c r="I1737" s="2" t="s">
        <v>11211</v>
      </c>
      <c r="J1737" s="2" t="s">
        <v>11212</v>
      </c>
      <c r="K1737" s="2" t="s">
        <v>2593</v>
      </c>
      <c r="L1737" s="2" t="s">
        <v>11213</v>
      </c>
      <c r="M1737" s="2" t="s">
        <v>11214</v>
      </c>
    </row>
    <row r="1738" spans="1:13">
      <c r="A1738">
        <v>0</v>
      </c>
      <c r="B1738">
        <v>0</v>
      </c>
      <c r="C1738">
        <v>0</v>
      </c>
      <c r="D1738">
        <f t="shared" si="27"/>
        <v>0</v>
      </c>
      <c r="E1738" t="s">
        <v>1427</v>
      </c>
      <c r="F1738" s="2" t="s">
        <v>1427</v>
      </c>
      <c r="G1738" s="2" t="s">
        <v>11215</v>
      </c>
      <c r="H1738" s="2" t="s">
        <v>11216</v>
      </c>
      <c r="I1738" s="2" t="s">
        <v>11217</v>
      </c>
      <c r="J1738" s="2" t="s">
        <v>2666</v>
      </c>
      <c r="K1738" s="2" t="s">
        <v>11218</v>
      </c>
      <c r="L1738" s="2" t="s">
        <v>11219</v>
      </c>
      <c r="M1738" s="2" t="s">
        <v>11220</v>
      </c>
    </row>
    <row r="1739" spans="1:13">
      <c r="A1739">
        <v>0</v>
      </c>
      <c r="B1739">
        <v>0</v>
      </c>
      <c r="C1739">
        <v>0</v>
      </c>
      <c r="D1739">
        <f t="shared" si="27"/>
        <v>0</v>
      </c>
      <c r="E1739" t="s">
        <v>1429</v>
      </c>
      <c r="F1739" s="2" t="s">
        <v>1429</v>
      </c>
      <c r="G1739" s="2" t="s">
        <v>11227</v>
      </c>
      <c r="H1739" s="2" t="s">
        <v>11228</v>
      </c>
      <c r="I1739" s="2" t="s">
        <v>4901</v>
      </c>
      <c r="J1739" s="2" t="s">
        <v>7546</v>
      </c>
      <c r="K1739" s="2" t="s">
        <v>11229</v>
      </c>
      <c r="L1739" s="2" t="s">
        <v>11230</v>
      </c>
      <c r="M1739" s="2" t="s">
        <v>11231</v>
      </c>
    </row>
    <row r="1740" spans="1:13">
      <c r="A1740">
        <v>0</v>
      </c>
      <c r="B1740">
        <v>0</v>
      </c>
      <c r="C1740">
        <v>0</v>
      </c>
      <c r="D1740">
        <f t="shared" si="27"/>
        <v>0</v>
      </c>
      <c r="E1740" t="s">
        <v>1431</v>
      </c>
      <c r="F1740" s="2" t="s">
        <v>1431</v>
      </c>
      <c r="G1740" s="2" t="s">
        <v>11239</v>
      </c>
      <c r="H1740" s="2" t="s">
        <v>11240</v>
      </c>
      <c r="I1740" s="2" t="s">
        <v>11241</v>
      </c>
      <c r="J1740" s="2" t="s">
        <v>11242</v>
      </c>
      <c r="K1740" s="2" t="s">
        <v>11243</v>
      </c>
      <c r="L1740" s="2" t="s">
        <v>11244</v>
      </c>
      <c r="M1740" s="2" t="s">
        <v>11245</v>
      </c>
    </row>
    <row r="1741" spans="1:13">
      <c r="A1741">
        <v>0</v>
      </c>
      <c r="B1741">
        <v>0</v>
      </c>
      <c r="C1741">
        <v>0</v>
      </c>
      <c r="D1741">
        <f t="shared" si="27"/>
        <v>0</v>
      </c>
      <c r="E1741" t="s">
        <v>1433</v>
      </c>
      <c r="F1741" s="2" t="s">
        <v>1433</v>
      </c>
      <c r="G1741" s="2" t="s">
        <v>11252</v>
      </c>
      <c r="H1741" s="2" t="s">
        <v>11253</v>
      </c>
      <c r="I1741" s="2" t="s">
        <v>11254</v>
      </c>
      <c r="J1741" s="2" t="s">
        <v>2539</v>
      </c>
      <c r="K1741" s="2" t="s">
        <v>2519</v>
      </c>
      <c r="L1741" s="2" t="s">
        <v>11255</v>
      </c>
      <c r="M1741" s="2" t="s">
        <v>11256</v>
      </c>
    </row>
    <row r="1742" spans="1:13">
      <c r="A1742">
        <v>0</v>
      </c>
      <c r="B1742">
        <v>0</v>
      </c>
      <c r="C1742">
        <v>3983200</v>
      </c>
      <c r="D1742">
        <f t="shared" si="27"/>
        <v>0</v>
      </c>
      <c r="E1742" t="s">
        <v>1434</v>
      </c>
      <c r="F1742" s="2" t="s">
        <v>1434</v>
      </c>
      <c r="G1742" s="2" t="s">
        <v>11257</v>
      </c>
      <c r="H1742" s="2" t="s">
        <v>11258</v>
      </c>
      <c r="I1742" s="2" t="s">
        <v>11259</v>
      </c>
      <c r="J1742" s="2" t="s">
        <v>11260</v>
      </c>
      <c r="K1742" s="2" t="s">
        <v>11261</v>
      </c>
      <c r="L1742" s="2" t="s">
        <v>11262</v>
      </c>
      <c r="M1742" s="2" t="s">
        <v>11263</v>
      </c>
    </row>
    <row r="1743" spans="1:13">
      <c r="A1743">
        <v>0</v>
      </c>
      <c r="B1743">
        <v>0</v>
      </c>
      <c r="C1743">
        <v>0</v>
      </c>
      <c r="D1743">
        <f t="shared" si="27"/>
        <v>0</v>
      </c>
      <c r="E1743" t="s">
        <v>1435</v>
      </c>
      <c r="F1743" s="2" t="s">
        <v>1435</v>
      </c>
      <c r="G1743" s="2" t="s">
        <v>11264</v>
      </c>
      <c r="H1743" s="2" t="s">
        <v>11265</v>
      </c>
      <c r="I1743" s="2" t="s">
        <v>11266</v>
      </c>
      <c r="J1743" s="2" t="s">
        <v>11267</v>
      </c>
      <c r="K1743" s="2" t="s">
        <v>11268</v>
      </c>
      <c r="L1743" s="2" t="s">
        <v>11269</v>
      </c>
      <c r="M1743" s="2" t="s">
        <v>11270</v>
      </c>
    </row>
    <row r="1744" spans="1:13">
      <c r="A1744">
        <v>0</v>
      </c>
      <c r="B1744">
        <v>0</v>
      </c>
      <c r="C1744">
        <v>0</v>
      </c>
      <c r="D1744">
        <f t="shared" si="27"/>
        <v>0</v>
      </c>
      <c r="E1744" t="s">
        <v>1436</v>
      </c>
      <c r="F1744" s="2" t="s">
        <v>1436</v>
      </c>
      <c r="G1744" s="2" t="s">
        <v>11271</v>
      </c>
      <c r="H1744" s="2" t="s">
        <v>11272</v>
      </c>
      <c r="I1744" s="2" t="s">
        <v>11273</v>
      </c>
      <c r="J1744" s="2" t="s">
        <v>11274</v>
      </c>
      <c r="K1744" s="2" t="s">
        <v>11275</v>
      </c>
      <c r="L1744" s="2" t="s">
        <v>11276</v>
      </c>
      <c r="M1744" s="2" t="s">
        <v>11277</v>
      </c>
    </row>
    <row r="1745" spans="1:13">
      <c r="A1745">
        <v>0</v>
      </c>
      <c r="B1745">
        <v>0</v>
      </c>
      <c r="C1745">
        <v>0</v>
      </c>
      <c r="D1745">
        <f t="shared" si="27"/>
        <v>0</v>
      </c>
      <c r="E1745" t="s">
        <v>1437</v>
      </c>
      <c r="F1745" s="2" t="s">
        <v>1437</v>
      </c>
      <c r="G1745" s="2" t="s">
        <v>11278</v>
      </c>
      <c r="H1745" s="2" t="s">
        <v>11279</v>
      </c>
      <c r="I1745" s="2" t="s">
        <v>11280</v>
      </c>
      <c r="J1745" s="2" t="s">
        <v>3252</v>
      </c>
      <c r="K1745" s="2" t="s">
        <v>2540</v>
      </c>
      <c r="L1745" s="2" t="s">
        <v>11281</v>
      </c>
      <c r="M1745" s="2" t="s">
        <v>11282</v>
      </c>
    </row>
    <row r="1746" spans="1:13">
      <c r="A1746">
        <v>0</v>
      </c>
      <c r="B1746">
        <v>0</v>
      </c>
      <c r="C1746">
        <v>0</v>
      </c>
      <c r="D1746">
        <f t="shared" si="27"/>
        <v>0</v>
      </c>
      <c r="E1746" t="s">
        <v>1438</v>
      </c>
      <c r="F1746" s="2" t="s">
        <v>1438</v>
      </c>
      <c r="G1746" s="2" t="s">
        <v>11283</v>
      </c>
      <c r="H1746" s="2" t="s">
        <v>11284</v>
      </c>
      <c r="I1746" s="2" t="s">
        <v>11285</v>
      </c>
      <c r="J1746" s="2" t="s">
        <v>2775</v>
      </c>
      <c r="K1746" s="2" t="s">
        <v>3007</v>
      </c>
      <c r="L1746" s="2" t="s">
        <v>11286</v>
      </c>
      <c r="M1746" s="2" t="s">
        <v>11287</v>
      </c>
    </row>
    <row r="1747" spans="1:13">
      <c r="A1747">
        <v>0</v>
      </c>
      <c r="B1747">
        <v>0</v>
      </c>
      <c r="C1747">
        <v>0</v>
      </c>
      <c r="D1747">
        <f t="shared" si="27"/>
        <v>0</v>
      </c>
      <c r="E1747" t="s">
        <v>1439</v>
      </c>
      <c r="F1747" s="2" t="s">
        <v>1439</v>
      </c>
      <c r="G1747" s="2" t="s">
        <v>11288</v>
      </c>
      <c r="H1747" s="2" t="s">
        <v>1439</v>
      </c>
      <c r="I1747" s="2" t="s">
        <v>11289</v>
      </c>
      <c r="J1747" s="2" t="s">
        <v>11290</v>
      </c>
      <c r="K1747" s="2" t="s">
        <v>2540</v>
      </c>
      <c r="L1747" s="2" t="s">
        <v>11291</v>
      </c>
      <c r="M1747" s="2" t="s">
        <v>11292</v>
      </c>
    </row>
    <row r="1748" spans="1:13">
      <c r="A1748">
        <v>0</v>
      </c>
      <c r="B1748">
        <v>0</v>
      </c>
      <c r="C1748">
        <v>0</v>
      </c>
      <c r="D1748">
        <f t="shared" si="27"/>
        <v>0</v>
      </c>
      <c r="E1748" t="s">
        <v>1440</v>
      </c>
      <c r="F1748" s="2" t="s">
        <v>1440</v>
      </c>
      <c r="G1748" s="2" t="s">
        <v>11293</v>
      </c>
      <c r="H1748" s="2" t="s">
        <v>11294</v>
      </c>
      <c r="I1748" s="2" t="s">
        <v>11295</v>
      </c>
      <c r="J1748" s="2" t="s">
        <v>2519</v>
      </c>
      <c r="K1748" s="2" t="s">
        <v>2519</v>
      </c>
      <c r="L1748" s="2" t="s">
        <v>11295</v>
      </c>
      <c r="M1748" s="2" t="s">
        <v>11296</v>
      </c>
    </row>
    <row r="1749" spans="1:13">
      <c r="A1749">
        <v>0</v>
      </c>
      <c r="B1749">
        <v>0</v>
      </c>
      <c r="C1749">
        <v>0</v>
      </c>
      <c r="D1749">
        <f t="shared" si="27"/>
        <v>0</v>
      </c>
      <c r="E1749" t="s">
        <v>1441</v>
      </c>
      <c r="F1749" s="2" t="s">
        <v>1441</v>
      </c>
      <c r="G1749" s="2" t="s">
        <v>11297</v>
      </c>
      <c r="H1749" s="2" t="s">
        <v>11298</v>
      </c>
      <c r="I1749" s="2" t="s">
        <v>11299</v>
      </c>
      <c r="J1749" s="2" t="s">
        <v>4018</v>
      </c>
      <c r="K1749" s="2" t="s">
        <v>11300</v>
      </c>
      <c r="L1749" s="2" t="s">
        <v>11301</v>
      </c>
      <c r="M1749" s="2" t="s">
        <v>11302</v>
      </c>
    </row>
    <row r="1750" spans="1:13">
      <c r="A1750">
        <v>0</v>
      </c>
      <c r="B1750">
        <v>0</v>
      </c>
      <c r="C1750">
        <v>0</v>
      </c>
      <c r="D1750">
        <f t="shared" si="27"/>
        <v>0</v>
      </c>
      <c r="E1750" t="s">
        <v>1442</v>
      </c>
      <c r="F1750" s="2" t="s">
        <v>1442</v>
      </c>
      <c r="G1750" s="2" t="s">
        <v>11303</v>
      </c>
      <c r="H1750" s="2" t="s">
        <v>11304</v>
      </c>
      <c r="I1750" s="2" t="s">
        <v>11305</v>
      </c>
      <c r="J1750" s="2" t="s">
        <v>11306</v>
      </c>
      <c r="K1750" s="2" t="s">
        <v>3166</v>
      </c>
      <c r="L1750" s="2" t="s">
        <v>11307</v>
      </c>
      <c r="M1750" s="2" t="s">
        <v>11308</v>
      </c>
    </row>
    <row r="1751" spans="1:13">
      <c r="A1751">
        <v>0</v>
      </c>
      <c r="B1751">
        <v>0</v>
      </c>
      <c r="C1751">
        <v>0</v>
      </c>
      <c r="D1751">
        <f t="shared" si="27"/>
        <v>0</v>
      </c>
      <c r="E1751" t="s">
        <v>1443</v>
      </c>
      <c r="F1751" s="2" t="s">
        <v>1443</v>
      </c>
      <c r="G1751" s="2" t="s">
        <v>11309</v>
      </c>
      <c r="H1751" s="2" t="s">
        <v>11310</v>
      </c>
      <c r="I1751" s="2" t="s">
        <v>11311</v>
      </c>
      <c r="J1751" s="2" t="s">
        <v>11312</v>
      </c>
      <c r="K1751" s="2" t="s">
        <v>11313</v>
      </c>
      <c r="L1751" s="2" t="s">
        <v>11314</v>
      </c>
      <c r="M1751" s="2" t="s">
        <v>11315</v>
      </c>
    </row>
    <row r="1752" spans="1:13">
      <c r="A1752">
        <v>0</v>
      </c>
      <c r="B1752">
        <v>0</v>
      </c>
      <c r="C1752">
        <v>0</v>
      </c>
      <c r="D1752">
        <f t="shared" si="27"/>
        <v>0</v>
      </c>
      <c r="E1752" t="s">
        <v>1446</v>
      </c>
      <c r="F1752" s="2" t="s">
        <v>1446</v>
      </c>
      <c r="G1752" s="2" t="s">
        <v>11324</v>
      </c>
      <c r="H1752" s="2" t="s">
        <v>11325</v>
      </c>
      <c r="I1752" s="2" t="s">
        <v>11326</v>
      </c>
      <c r="J1752" s="2" t="s">
        <v>11327</v>
      </c>
      <c r="K1752" s="2" t="s">
        <v>11328</v>
      </c>
      <c r="L1752" s="2" t="s">
        <v>11329</v>
      </c>
      <c r="M1752" s="2" t="s">
        <v>11330</v>
      </c>
    </row>
    <row r="1753" spans="1:13">
      <c r="A1753">
        <v>0</v>
      </c>
      <c r="B1753">
        <v>0</v>
      </c>
      <c r="C1753">
        <v>0</v>
      </c>
      <c r="D1753">
        <f t="shared" si="27"/>
        <v>0</v>
      </c>
      <c r="E1753" t="s">
        <v>1447</v>
      </c>
      <c r="F1753" s="2" t="s">
        <v>1447</v>
      </c>
      <c r="G1753" s="2" t="s">
        <v>11331</v>
      </c>
      <c r="H1753" s="2" t="s">
        <v>11332</v>
      </c>
      <c r="I1753" s="2" t="s">
        <v>11333</v>
      </c>
      <c r="J1753" s="2" t="s">
        <v>11334</v>
      </c>
      <c r="K1753" s="2" t="s">
        <v>11335</v>
      </c>
      <c r="L1753" s="2" t="s">
        <v>11336</v>
      </c>
      <c r="M1753" s="2" t="s">
        <v>11337</v>
      </c>
    </row>
    <row r="1754" spans="1:13">
      <c r="A1754">
        <v>0</v>
      </c>
      <c r="B1754">
        <v>0</v>
      </c>
      <c r="C1754">
        <v>0</v>
      </c>
      <c r="D1754">
        <f t="shared" si="27"/>
        <v>0</v>
      </c>
      <c r="E1754" t="s">
        <v>1448</v>
      </c>
      <c r="F1754" s="2" t="s">
        <v>1448</v>
      </c>
      <c r="G1754" s="2" t="s">
        <v>11338</v>
      </c>
      <c r="H1754" s="2" t="s">
        <v>11339</v>
      </c>
      <c r="I1754" s="2" t="s">
        <v>11340</v>
      </c>
      <c r="J1754" s="2" t="s">
        <v>3165</v>
      </c>
      <c r="K1754" s="2" t="s">
        <v>3166</v>
      </c>
      <c r="L1754" s="2" t="s">
        <v>11341</v>
      </c>
      <c r="M1754" s="2" t="s">
        <v>11342</v>
      </c>
    </row>
    <row r="1755" spans="1:13">
      <c r="A1755">
        <v>0</v>
      </c>
      <c r="B1755">
        <v>0</v>
      </c>
      <c r="C1755">
        <v>0</v>
      </c>
      <c r="D1755">
        <f t="shared" si="27"/>
        <v>0</v>
      </c>
      <c r="E1755" t="s">
        <v>1450</v>
      </c>
      <c r="F1755" s="2" t="s">
        <v>1450</v>
      </c>
      <c r="G1755" s="2" t="s">
        <v>11349</v>
      </c>
      <c r="H1755" s="2" t="s">
        <v>11350</v>
      </c>
      <c r="I1755" s="2" t="s">
        <v>11351</v>
      </c>
      <c r="J1755" s="2" t="s">
        <v>11352</v>
      </c>
      <c r="K1755" s="2" t="s">
        <v>3166</v>
      </c>
      <c r="L1755" s="2" t="s">
        <v>11353</v>
      </c>
      <c r="M1755" s="2" t="s">
        <v>11354</v>
      </c>
    </row>
    <row r="1756" spans="1:13">
      <c r="A1756">
        <v>0</v>
      </c>
      <c r="B1756">
        <v>0</v>
      </c>
      <c r="C1756">
        <v>0</v>
      </c>
      <c r="D1756">
        <f t="shared" si="27"/>
        <v>0</v>
      </c>
      <c r="E1756" t="s">
        <v>1451</v>
      </c>
      <c r="F1756" s="2" t="s">
        <v>1451</v>
      </c>
      <c r="G1756" s="2" t="s">
        <v>11355</v>
      </c>
      <c r="H1756" s="2" t="s">
        <v>11356</v>
      </c>
      <c r="I1756" s="2" t="s">
        <v>11357</v>
      </c>
      <c r="J1756" s="2" t="s">
        <v>2673</v>
      </c>
      <c r="K1756" s="2" t="s">
        <v>11358</v>
      </c>
      <c r="L1756" s="2" t="s">
        <v>11359</v>
      </c>
      <c r="M1756" s="2" t="s">
        <v>11360</v>
      </c>
    </row>
    <row r="1757" spans="1:13">
      <c r="A1757">
        <v>0</v>
      </c>
      <c r="B1757">
        <v>0</v>
      </c>
      <c r="C1757">
        <v>0</v>
      </c>
      <c r="D1757">
        <f t="shared" si="27"/>
        <v>0</v>
      </c>
      <c r="E1757" t="s">
        <v>1452</v>
      </c>
      <c r="F1757" s="2" t="s">
        <v>1452</v>
      </c>
      <c r="G1757" s="2" t="s">
        <v>11361</v>
      </c>
      <c r="H1757" s="2" t="s">
        <v>11362</v>
      </c>
      <c r="I1757" s="2" t="s">
        <v>9195</v>
      </c>
      <c r="J1757" s="2" t="s">
        <v>11126</v>
      </c>
      <c r="K1757" s="2" t="s">
        <v>11363</v>
      </c>
      <c r="L1757" s="2" t="s">
        <v>11364</v>
      </c>
      <c r="M1757" s="2" t="s">
        <v>11365</v>
      </c>
    </row>
    <row r="1758" spans="1:13">
      <c r="A1758">
        <v>0</v>
      </c>
      <c r="B1758">
        <v>0</v>
      </c>
      <c r="C1758">
        <v>0</v>
      </c>
      <c r="D1758">
        <f t="shared" si="27"/>
        <v>0</v>
      </c>
      <c r="E1758" t="s">
        <v>1455</v>
      </c>
      <c r="F1758" s="2" t="s">
        <v>1455</v>
      </c>
      <c r="G1758" s="2" t="s">
        <v>11378</v>
      </c>
      <c r="H1758" s="2" t="s">
        <v>11379</v>
      </c>
      <c r="I1758" s="2" t="s">
        <v>11380</v>
      </c>
      <c r="J1758" s="2" t="s">
        <v>11381</v>
      </c>
      <c r="K1758" s="2" t="s">
        <v>11382</v>
      </c>
      <c r="L1758" s="2" t="s">
        <v>11383</v>
      </c>
      <c r="M1758" s="2" t="s">
        <v>11384</v>
      </c>
    </row>
    <row r="1759" spans="1:13">
      <c r="A1759">
        <v>0</v>
      </c>
      <c r="B1759">
        <v>0</v>
      </c>
      <c r="C1759">
        <v>0</v>
      </c>
      <c r="D1759">
        <f t="shared" si="27"/>
        <v>0</v>
      </c>
      <c r="E1759" t="s">
        <v>1457</v>
      </c>
      <c r="F1759" s="2" t="s">
        <v>1457</v>
      </c>
      <c r="G1759" s="2" t="s">
        <v>11392</v>
      </c>
      <c r="H1759" s="2" t="s">
        <v>11393</v>
      </c>
      <c r="I1759" s="2" t="s">
        <v>11394</v>
      </c>
      <c r="J1759" s="2" t="s">
        <v>11395</v>
      </c>
      <c r="K1759" s="2" t="s">
        <v>2540</v>
      </c>
      <c r="L1759" s="2" t="s">
        <v>11396</v>
      </c>
      <c r="M1759" s="2" t="s">
        <v>11397</v>
      </c>
    </row>
    <row r="1760" spans="1:13">
      <c r="A1760">
        <v>0</v>
      </c>
      <c r="B1760">
        <v>0</v>
      </c>
      <c r="C1760">
        <v>0</v>
      </c>
      <c r="D1760">
        <f t="shared" si="27"/>
        <v>0</v>
      </c>
      <c r="E1760" t="s">
        <v>1458</v>
      </c>
      <c r="F1760" s="2" t="s">
        <v>1458</v>
      </c>
      <c r="G1760" s="2" t="s">
        <v>11398</v>
      </c>
      <c r="H1760" s="2" t="s">
        <v>11399</v>
      </c>
      <c r="I1760" s="2" t="s">
        <v>11400</v>
      </c>
      <c r="J1760" s="2" t="s">
        <v>11401</v>
      </c>
      <c r="K1760" s="2" t="s">
        <v>11402</v>
      </c>
      <c r="L1760" s="2" t="s">
        <v>11403</v>
      </c>
      <c r="M1760" s="2" t="s">
        <v>11404</v>
      </c>
    </row>
    <row r="1761" spans="1:13">
      <c r="A1761">
        <v>0</v>
      </c>
      <c r="B1761">
        <v>0</v>
      </c>
      <c r="C1761">
        <v>0</v>
      </c>
      <c r="D1761">
        <f t="shared" si="27"/>
        <v>0</v>
      </c>
      <c r="E1761" t="s">
        <v>1459</v>
      </c>
      <c r="F1761" s="2" t="s">
        <v>1459</v>
      </c>
      <c r="G1761" s="2" t="s">
        <v>11405</v>
      </c>
      <c r="H1761" s="2" t="s">
        <v>11406</v>
      </c>
      <c r="I1761" s="2" t="s">
        <v>2704</v>
      </c>
      <c r="J1761" s="2" t="s">
        <v>2987</v>
      </c>
      <c r="K1761" s="2" t="s">
        <v>11407</v>
      </c>
      <c r="L1761" s="2" t="s">
        <v>11408</v>
      </c>
      <c r="M1761" s="2" t="s">
        <v>11409</v>
      </c>
    </row>
    <row r="1762" spans="1:13">
      <c r="A1762">
        <v>0</v>
      </c>
      <c r="B1762">
        <v>0</v>
      </c>
      <c r="C1762">
        <v>0</v>
      </c>
      <c r="D1762">
        <f t="shared" si="27"/>
        <v>0</v>
      </c>
      <c r="E1762" t="s">
        <v>1461</v>
      </c>
      <c r="F1762" s="2" t="s">
        <v>1461</v>
      </c>
      <c r="G1762" s="2" t="s">
        <v>11413</v>
      </c>
      <c r="H1762" s="2" t="s">
        <v>11414</v>
      </c>
      <c r="I1762" s="2" t="s">
        <v>11415</v>
      </c>
      <c r="J1762" s="2" t="s">
        <v>11416</v>
      </c>
      <c r="K1762" s="2" t="s">
        <v>2898</v>
      </c>
      <c r="L1762" s="2" t="s">
        <v>11417</v>
      </c>
      <c r="M1762" s="2" t="s">
        <v>11418</v>
      </c>
    </row>
    <row r="1763" spans="1:13">
      <c r="A1763">
        <v>0</v>
      </c>
      <c r="B1763">
        <v>0</v>
      </c>
      <c r="C1763">
        <v>0</v>
      </c>
      <c r="D1763">
        <f t="shared" si="27"/>
        <v>0</v>
      </c>
      <c r="E1763" t="s">
        <v>1462</v>
      </c>
      <c r="F1763" s="2" t="s">
        <v>1462</v>
      </c>
      <c r="G1763" s="2" t="s">
        <v>11419</v>
      </c>
      <c r="H1763" s="2" t="s">
        <v>11420</v>
      </c>
      <c r="I1763" s="2" t="s">
        <v>11421</v>
      </c>
      <c r="J1763" s="2" t="s">
        <v>11422</v>
      </c>
      <c r="K1763" s="2" t="s">
        <v>11423</v>
      </c>
      <c r="L1763" s="2" t="s">
        <v>11424</v>
      </c>
      <c r="M1763" s="2" t="s">
        <v>11425</v>
      </c>
    </row>
    <row r="1764" spans="1:13">
      <c r="A1764">
        <v>0</v>
      </c>
      <c r="B1764">
        <v>0</v>
      </c>
      <c r="C1764">
        <v>0</v>
      </c>
      <c r="D1764">
        <f t="shared" si="27"/>
        <v>0</v>
      </c>
      <c r="E1764" t="s">
        <v>1463</v>
      </c>
      <c r="F1764" s="2" t="s">
        <v>1463</v>
      </c>
      <c r="G1764" s="2" t="s">
        <v>11431</v>
      </c>
      <c r="H1764" s="2" t="s">
        <v>11432</v>
      </c>
      <c r="I1764" s="2" t="s">
        <v>11433</v>
      </c>
      <c r="J1764" s="2" t="s">
        <v>11434</v>
      </c>
      <c r="K1764" s="2" t="s">
        <v>11435</v>
      </c>
      <c r="L1764" s="2" t="s">
        <v>11436</v>
      </c>
      <c r="M1764" s="2" t="s">
        <v>11437</v>
      </c>
    </row>
    <row r="1765" spans="1:13">
      <c r="A1765">
        <v>0</v>
      </c>
      <c r="B1765">
        <v>0</v>
      </c>
      <c r="C1765">
        <v>0</v>
      </c>
      <c r="D1765">
        <f t="shared" si="27"/>
        <v>0</v>
      </c>
      <c r="E1765" t="s">
        <v>1464</v>
      </c>
      <c r="F1765" s="2" t="s">
        <v>1464</v>
      </c>
      <c r="G1765" s="2" t="s">
        <v>11438</v>
      </c>
      <c r="H1765" s="2" t="s">
        <v>11439</v>
      </c>
      <c r="I1765" s="2" t="s">
        <v>8301</v>
      </c>
      <c r="J1765" s="2" t="s">
        <v>4356</v>
      </c>
      <c r="K1765" s="2" t="s">
        <v>8303</v>
      </c>
      <c r="L1765" s="2" t="s">
        <v>11440</v>
      </c>
      <c r="M1765" s="2" t="s">
        <v>11441</v>
      </c>
    </row>
    <row r="1766" spans="1:13">
      <c r="A1766">
        <v>5329100</v>
      </c>
      <c r="B1766">
        <v>0</v>
      </c>
      <c r="C1766">
        <v>0</v>
      </c>
      <c r="D1766">
        <f t="shared" si="27"/>
        <v>0</v>
      </c>
      <c r="E1766" t="s">
        <v>1465</v>
      </c>
      <c r="F1766" s="2" t="s">
        <v>1465</v>
      </c>
      <c r="G1766" s="2" t="s">
        <v>11442</v>
      </c>
      <c r="H1766" s="2" t="s">
        <v>11443</v>
      </c>
      <c r="I1766" s="2" t="s">
        <v>2519</v>
      </c>
      <c r="J1766" s="2" t="s">
        <v>2775</v>
      </c>
      <c r="K1766" s="2" t="s">
        <v>4790</v>
      </c>
      <c r="L1766" s="2" t="s">
        <v>2775</v>
      </c>
      <c r="M1766" s="2" t="s">
        <v>11444</v>
      </c>
    </row>
    <row r="1767" spans="1:13">
      <c r="A1767">
        <v>0</v>
      </c>
      <c r="B1767">
        <v>0</v>
      </c>
      <c r="C1767">
        <v>0</v>
      </c>
      <c r="D1767">
        <f t="shared" si="27"/>
        <v>0</v>
      </c>
      <c r="E1767" t="s">
        <v>1466</v>
      </c>
      <c r="F1767" s="2" t="s">
        <v>1466</v>
      </c>
      <c r="G1767" s="2" t="s">
        <v>11445</v>
      </c>
      <c r="H1767" s="2" t="s">
        <v>11446</v>
      </c>
      <c r="I1767" s="2" t="s">
        <v>11447</v>
      </c>
      <c r="J1767" s="2" t="s">
        <v>11448</v>
      </c>
      <c r="K1767" s="2" t="s">
        <v>3166</v>
      </c>
      <c r="L1767" s="2" t="s">
        <v>11449</v>
      </c>
      <c r="M1767" s="2" t="s">
        <v>11450</v>
      </c>
    </row>
    <row r="1768" spans="1:13">
      <c r="A1768">
        <v>11262000</v>
      </c>
      <c r="B1768">
        <v>0</v>
      </c>
      <c r="C1768">
        <v>0</v>
      </c>
      <c r="D1768">
        <f t="shared" si="27"/>
        <v>0</v>
      </c>
      <c r="E1768" t="s">
        <v>1467</v>
      </c>
      <c r="F1768" s="2" t="s">
        <v>1467</v>
      </c>
      <c r="G1768" s="2" t="s">
        <v>11451</v>
      </c>
      <c r="H1768" s="2" t="s">
        <v>11452</v>
      </c>
      <c r="I1768" s="2" t="s">
        <v>11453</v>
      </c>
      <c r="J1768" s="2" t="s">
        <v>11454</v>
      </c>
      <c r="K1768" s="2" t="s">
        <v>11455</v>
      </c>
      <c r="L1768" s="2" t="s">
        <v>11456</v>
      </c>
      <c r="M1768" s="2" t="s">
        <v>11457</v>
      </c>
    </row>
    <row r="1769" spans="1:13">
      <c r="A1769">
        <v>0</v>
      </c>
      <c r="B1769">
        <v>0</v>
      </c>
      <c r="C1769">
        <v>0</v>
      </c>
      <c r="D1769">
        <f t="shared" si="27"/>
        <v>0</v>
      </c>
      <c r="E1769" t="s">
        <v>1469</v>
      </c>
      <c r="F1769" s="2" t="s">
        <v>1469</v>
      </c>
      <c r="G1769" s="2" t="s">
        <v>11464</v>
      </c>
      <c r="H1769" s="2" t="s">
        <v>11465</v>
      </c>
      <c r="I1769" s="2" t="s">
        <v>6878</v>
      </c>
      <c r="J1769" s="2" t="s">
        <v>6879</v>
      </c>
      <c r="K1769" s="2" t="s">
        <v>2938</v>
      </c>
      <c r="L1769" s="2" t="s">
        <v>11466</v>
      </c>
      <c r="M1769" s="2" t="s">
        <v>11467</v>
      </c>
    </row>
    <row r="1770" spans="1:13">
      <c r="A1770">
        <v>0</v>
      </c>
      <c r="B1770">
        <v>0</v>
      </c>
      <c r="C1770">
        <v>0</v>
      </c>
      <c r="D1770">
        <f t="shared" si="27"/>
        <v>0</v>
      </c>
      <c r="E1770" t="s">
        <v>1471</v>
      </c>
      <c r="F1770" s="2" t="s">
        <v>1471</v>
      </c>
      <c r="G1770" s="2" t="s">
        <v>11471</v>
      </c>
      <c r="H1770" s="2" t="s">
        <v>11472</v>
      </c>
      <c r="I1770" s="2" t="s">
        <v>9356</v>
      </c>
      <c r="J1770" s="2" t="s">
        <v>2539</v>
      </c>
      <c r="K1770" s="2" t="s">
        <v>11473</v>
      </c>
      <c r="L1770" s="2" t="s">
        <v>11474</v>
      </c>
      <c r="M1770" s="2" t="s">
        <v>11475</v>
      </c>
    </row>
    <row r="1771" spans="1:13">
      <c r="A1771">
        <v>0</v>
      </c>
      <c r="B1771">
        <v>0</v>
      </c>
      <c r="C1771">
        <v>0</v>
      </c>
      <c r="D1771">
        <f t="shared" si="27"/>
        <v>0</v>
      </c>
      <c r="E1771" t="s">
        <v>1472</v>
      </c>
      <c r="F1771" s="2" t="s">
        <v>1472</v>
      </c>
      <c r="G1771" s="2" t="s">
        <v>11476</v>
      </c>
      <c r="H1771" s="2" t="s">
        <v>11477</v>
      </c>
      <c r="I1771" s="2" t="s">
        <v>9529</v>
      </c>
      <c r="J1771" s="2" t="s">
        <v>9530</v>
      </c>
      <c r="K1771" s="2" t="s">
        <v>11478</v>
      </c>
      <c r="L1771" s="2" t="s">
        <v>11479</v>
      </c>
      <c r="M1771" s="2" t="s">
        <v>11480</v>
      </c>
    </row>
    <row r="1772" spans="1:13">
      <c r="A1772">
        <v>0</v>
      </c>
      <c r="B1772">
        <v>0</v>
      </c>
      <c r="C1772">
        <v>0</v>
      </c>
      <c r="D1772">
        <f t="shared" si="27"/>
        <v>0</v>
      </c>
      <c r="E1772" t="s">
        <v>1473</v>
      </c>
      <c r="F1772" s="2" t="s">
        <v>1473</v>
      </c>
      <c r="G1772" s="2" t="s">
        <v>11481</v>
      </c>
      <c r="H1772" s="2" t="s">
        <v>11482</v>
      </c>
      <c r="I1772" s="2" t="s">
        <v>11483</v>
      </c>
      <c r="J1772" s="2" t="s">
        <v>3211</v>
      </c>
      <c r="K1772" s="2" t="s">
        <v>8196</v>
      </c>
      <c r="L1772" s="2" t="s">
        <v>11484</v>
      </c>
      <c r="M1772" s="2" t="s">
        <v>11485</v>
      </c>
    </row>
    <row r="1773" spans="1:13">
      <c r="A1773">
        <v>0</v>
      </c>
      <c r="B1773">
        <v>0</v>
      </c>
      <c r="C1773">
        <v>0</v>
      </c>
      <c r="D1773">
        <f t="shared" si="27"/>
        <v>0</v>
      </c>
      <c r="E1773" t="s">
        <v>1474</v>
      </c>
      <c r="F1773" s="2" t="s">
        <v>1474</v>
      </c>
      <c r="G1773" s="2" t="s">
        <v>11486</v>
      </c>
      <c r="H1773" s="2" t="s">
        <v>11487</v>
      </c>
      <c r="I1773" s="2" t="s">
        <v>11488</v>
      </c>
      <c r="J1773" s="2" t="s">
        <v>2782</v>
      </c>
      <c r="K1773" s="2" t="s">
        <v>11489</v>
      </c>
      <c r="L1773" s="2" t="s">
        <v>11490</v>
      </c>
      <c r="M1773" s="2" t="s">
        <v>11491</v>
      </c>
    </row>
    <row r="1774" spans="1:13">
      <c r="A1774">
        <v>0</v>
      </c>
      <c r="B1774">
        <v>0</v>
      </c>
      <c r="C1774">
        <v>0</v>
      </c>
      <c r="D1774">
        <f t="shared" si="27"/>
        <v>0</v>
      </c>
      <c r="E1774" t="s">
        <v>1475</v>
      </c>
      <c r="F1774" s="2" t="s">
        <v>1475</v>
      </c>
      <c r="G1774" s="2" t="s">
        <v>11492</v>
      </c>
      <c r="H1774" s="2" t="s">
        <v>11493</v>
      </c>
      <c r="I1774" s="2" t="s">
        <v>11494</v>
      </c>
      <c r="J1774" s="2" t="s">
        <v>6402</v>
      </c>
      <c r="K1774" s="2" t="s">
        <v>11495</v>
      </c>
      <c r="L1774" s="2" t="s">
        <v>11496</v>
      </c>
      <c r="M1774" s="2" t="s">
        <v>11497</v>
      </c>
    </row>
    <row r="1775" spans="1:13">
      <c r="A1775">
        <v>0</v>
      </c>
      <c r="B1775">
        <v>0</v>
      </c>
      <c r="C1775">
        <v>0</v>
      </c>
      <c r="D1775">
        <f t="shared" si="27"/>
        <v>0</v>
      </c>
      <c r="E1775" t="s">
        <v>1476</v>
      </c>
      <c r="F1775" s="2" t="s">
        <v>1476</v>
      </c>
      <c r="G1775" s="2" t="s">
        <v>11498</v>
      </c>
      <c r="H1775" s="2" t="s">
        <v>11499</v>
      </c>
      <c r="I1775" s="2" t="s">
        <v>4970</v>
      </c>
      <c r="J1775" s="2" t="s">
        <v>11500</v>
      </c>
      <c r="K1775" s="2" t="s">
        <v>11501</v>
      </c>
      <c r="L1775" s="2" t="s">
        <v>11502</v>
      </c>
      <c r="M1775" s="2" t="s">
        <v>11503</v>
      </c>
    </row>
    <row r="1776" spans="1:13">
      <c r="A1776">
        <v>0</v>
      </c>
      <c r="B1776">
        <v>0</v>
      </c>
      <c r="C1776">
        <v>0</v>
      </c>
      <c r="D1776">
        <f t="shared" si="27"/>
        <v>0</v>
      </c>
      <c r="E1776" t="s">
        <v>1478</v>
      </c>
      <c r="F1776" s="2" t="s">
        <v>1478</v>
      </c>
      <c r="G1776" s="2" t="s">
        <v>11509</v>
      </c>
      <c r="H1776" s="2" t="s">
        <v>11510</v>
      </c>
      <c r="I1776" s="2" t="s">
        <v>8194</v>
      </c>
      <c r="J1776" s="2" t="s">
        <v>2717</v>
      </c>
      <c r="K1776" s="2" t="s">
        <v>5033</v>
      </c>
      <c r="L1776" s="2" t="s">
        <v>11511</v>
      </c>
      <c r="M1776" s="2" t="s">
        <v>11512</v>
      </c>
    </row>
    <row r="1777" spans="1:13">
      <c r="A1777">
        <v>0</v>
      </c>
      <c r="B1777">
        <v>0</v>
      </c>
      <c r="C1777">
        <v>0</v>
      </c>
      <c r="D1777">
        <f t="shared" si="27"/>
        <v>0</v>
      </c>
      <c r="E1777" t="s">
        <v>1479</v>
      </c>
      <c r="F1777" s="2" t="s">
        <v>1479</v>
      </c>
      <c r="G1777" s="2" t="s">
        <v>11518</v>
      </c>
      <c r="H1777" s="2" t="s">
        <v>11519</v>
      </c>
      <c r="I1777" s="2" t="s">
        <v>11520</v>
      </c>
      <c r="J1777" s="2" t="s">
        <v>11521</v>
      </c>
      <c r="K1777" s="2" t="s">
        <v>11522</v>
      </c>
      <c r="L1777" s="2" t="s">
        <v>11523</v>
      </c>
      <c r="M1777" s="2" t="s">
        <v>11524</v>
      </c>
    </row>
    <row r="1778" spans="1:13">
      <c r="A1778">
        <v>0</v>
      </c>
      <c r="B1778">
        <v>0</v>
      </c>
      <c r="C1778">
        <v>0</v>
      </c>
      <c r="D1778">
        <f t="shared" si="27"/>
        <v>0</v>
      </c>
      <c r="E1778" t="s">
        <v>1480</v>
      </c>
      <c r="F1778" s="2" t="s">
        <v>1480</v>
      </c>
      <c r="G1778" s="2" t="s">
        <v>11525</v>
      </c>
      <c r="H1778" s="2" t="s">
        <v>11526</v>
      </c>
      <c r="I1778" s="2" t="s">
        <v>11527</v>
      </c>
      <c r="J1778" s="2" t="s">
        <v>11528</v>
      </c>
      <c r="K1778" s="2" t="s">
        <v>5628</v>
      </c>
      <c r="L1778" s="2" t="s">
        <v>11529</v>
      </c>
      <c r="M1778" s="2" t="s">
        <v>11530</v>
      </c>
    </row>
    <row r="1779" spans="1:13">
      <c r="A1779">
        <v>0</v>
      </c>
      <c r="B1779">
        <v>0</v>
      </c>
      <c r="C1779">
        <v>0</v>
      </c>
      <c r="D1779">
        <f t="shared" si="27"/>
        <v>0</v>
      </c>
      <c r="E1779" t="s">
        <v>1481</v>
      </c>
      <c r="F1779" s="2" t="s">
        <v>1481</v>
      </c>
      <c r="G1779" s="2" t="s">
        <v>11531</v>
      </c>
      <c r="H1779" s="2" t="s">
        <v>11532</v>
      </c>
      <c r="I1779" s="2" t="s">
        <v>5931</v>
      </c>
      <c r="J1779" s="2" t="s">
        <v>5655</v>
      </c>
      <c r="K1779" s="2" t="s">
        <v>3726</v>
      </c>
      <c r="L1779" s="2" t="s">
        <v>9082</v>
      </c>
      <c r="M1779" s="2" t="s">
        <v>11533</v>
      </c>
    </row>
    <row r="1780" spans="1:13">
      <c r="A1780">
        <v>12003000</v>
      </c>
      <c r="B1780">
        <v>0</v>
      </c>
      <c r="C1780">
        <v>0</v>
      </c>
      <c r="D1780">
        <f t="shared" si="27"/>
        <v>0</v>
      </c>
      <c r="E1780" t="s">
        <v>1483</v>
      </c>
      <c r="F1780" s="2" t="s">
        <v>1483</v>
      </c>
      <c r="G1780" s="2" t="s">
        <v>11539</v>
      </c>
      <c r="H1780" s="2" t="s">
        <v>11540</v>
      </c>
      <c r="I1780" s="2" t="s">
        <v>11541</v>
      </c>
      <c r="J1780" s="2" t="s">
        <v>9791</v>
      </c>
      <c r="K1780" s="2" t="s">
        <v>11542</v>
      </c>
      <c r="L1780" s="2" t="s">
        <v>11543</v>
      </c>
      <c r="M1780" s="2" t="s">
        <v>11544</v>
      </c>
    </row>
    <row r="1781" spans="1:13">
      <c r="A1781">
        <v>0</v>
      </c>
      <c r="B1781">
        <v>0</v>
      </c>
      <c r="C1781">
        <v>0</v>
      </c>
      <c r="D1781">
        <f t="shared" si="27"/>
        <v>0</v>
      </c>
      <c r="E1781" t="s">
        <v>1484</v>
      </c>
      <c r="F1781" s="2" t="s">
        <v>1484</v>
      </c>
      <c r="G1781" s="2" t="s">
        <v>11545</v>
      </c>
      <c r="H1781" s="2" t="s">
        <v>11546</v>
      </c>
      <c r="I1781" s="2" t="s">
        <v>11547</v>
      </c>
      <c r="J1781" s="2" t="s">
        <v>5008</v>
      </c>
      <c r="K1781" s="2" t="s">
        <v>3423</v>
      </c>
      <c r="L1781" s="2" t="s">
        <v>11548</v>
      </c>
      <c r="M1781" s="2" t="s">
        <v>11549</v>
      </c>
    </row>
    <row r="1782" spans="1:13">
      <c r="A1782">
        <v>0</v>
      </c>
      <c r="B1782">
        <v>0</v>
      </c>
      <c r="C1782">
        <v>0</v>
      </c>
      <c r="D1782">
        <f t="shared" si="27"/>
        <v>0</v>
      </c>
      <c r="E1782" t="s">
        <v>1485</v>
      </c>
      <c r="F1782" s="2" t="s">
        <v>1485</v>
      </c>
      <c r="G1782" s="2" t="s">
        <v>11550</v>
      </c>
      <c r="H1782" s="2" t="s">
        <v>11551</v>
      </c>
      <c r="I1782" s="2" t="s">
        <v>11552</v>
      </c>
      <c r="J1782" s="2" t="s">
        <v>11553</v>
      </c>
      <c r="K1782" s="2" t="s">
        <v>11554</v>
      </c>
      <c r="L1782" s="2" t="s">
        <v>11555</v>
      </c>
      <c r="M1782" s="2" t="s">
        <v>11556</v>
      </c>
    </row>
    <row r="1783" spans="1:13">
      <c r="A1783">
        <v>0</v>
      </c>
      <c r="B1783">
        <v>0</v>
      </c>
      <c r="C1783">
        <v>0</v>
      </c>
      <c r="D1783">
        <f t="shared" si="27"/>
        <v>0</v>
      </c>
      <c r="E1783" t="s">
        <v>1486</v>
      </c>
      <c r="F1783" s="2" t="s">
        <v>1486</v>
      </c>
      <c r="G1783" s="2" t="s">
        <v>11557</v>
      </c>
      <c r="H1783" s="2" t="s">
        <v>11558</v>
      </c>
      <c r="I1783" s="2" t="s">
        <v>11559</v>
      </c>
      <c r="J1783" s="2" t="s">
        <v>11560</v>
      </c>
      <c r="K1783" s="2" t="s">
        <v>2804</v>
      </c>
      <c r="L1783" s="2" t="s">
        <v>11561</v>
      </c>
      <c r="M1783" s="2" t="s">
        <v>11562</v>
      </c>
    </row>
    <row r="1784" spans="1:13">
      <c r="A1784">
        <v>0</v>
      </c>
      <c r="B1784">
        <v>0</v>
      </c>
      <c r="C1784">
        <v>0</v>
      </c>
      <c r="D1784">
        <f t="shared" si="27"/>
        <v>0</v>
      </c>
      <c r="E1784" t="s">
        <v>1487</v>
      </c>
      <c r="F1784" s="2" t="s">
        <v>1487</v>
      </c>
      <c r="G1784" s="2" t="s">
        <v>11563</v>
      </c>
      <c r="H1784" s="2" t="s">
        <v>11564</v>
      </c>
      <c r="I1784" s="2" t="s">
        <v>11565</v>
      </c>
      <c r="J1784" s="2" t="s">
        <v>3165</v>
      </c>
      <c r="K1784" s="2" t="s">
        <v>3166</v>
      </c>
      <c r="L1784" s="2" t="s">
        <v>11566</v>
      </c>
      <c r="M1784" s="2" t="s">
        <v>11567</v>
      </c>
    </row>
    <row r="1785" spans="1:13">
      <c r="A1785">
        <v>0</v>
      </c>
      <c r="B1785">
        <v>0</v>
      </c>
      <c r="C1785">
        <v>0</v>
      </c>
      <c r="D1785">
        <f t="shared" si="27"/>
        <v>0</v>
      </c>
      <c r="E1785" t="s">
        <v>1488</v>
      </c>
      <c r="F1785" s="2" t="s">
        <v>1488</v>
      </c>
      <c r="G1785" s="2" t="s">
        <v>11568</v>
      </c>
      <c r="H1785" s="2" t="s">
        <v>11569</v>
      </c>
      <c r="I1785" s="2" t="s">
        <v>11570</v>
      </c>
      <c r="J1785" s="2" t="s">
        <v>2717</v>
      </c>
      <c r="K1785" s="2" t="s">
        <v>2519</v>
      </c>
      <c r="L1785" s="2" t="s">
        <v>11571</v>
      </c>
      <c r="M1785" s="2" t="s">
        <v>11572</v>
      </c>
    </row>
    <row r="1786" spans="1:13">
      <c r="A1786">
        <v>0</v>
      </c>
      <c r="B1786">
        <v>0</v>
      </c>
      <c r="C1786">
        <v>0</v>
      </c>
      <c r="D1786">
        <f t="shared" si="27"/>
        <v>0</v>
      </c>
      <c r="E1786" t="s">
        <v>1490</v>
      </c>
      <c r="F1786" s="2" t="s">
        <v>1490</v>
      </c>
      <c r="G1786" s="2" t="s">
        <v>11579</v>
      </c>
      <c r="H1786" s="2" t="s">
        <v>11580</v>
      </c>
      <c r="I1786" s="2" t="s">
        <v>11581</v>
      </c>
      <c r="J1786" s="2" t="s">
        <v>11582</v>
      </c>
      <c r="K1786" s="2" t="s">
        <v>11583</v>
      </c>
      <c r="L1786" s="2" t="s">
        <v>11584</v>
      </c>
      <c r="M1786" s="2" t="s">
        <v>11585</v>
      </c>
    </row>
    <row r="1787" spans="1:13">
      <c r="A1787">
        <v>0</v>
      </c>
      <c r="B1787">
        <v>0</v>
      </c>
      <c r="C1787">
        <v>0</v>
      </c>
      <c r="D1787">
        <f t="shared" si="27"/>
        <v>0</v>
      </c>
      <c r="E1787" t="s">
        <v>1491</v>
      </c>
      <c r="F1787" s="2" t="s">
        <v>1491</v>
      </c>
      <c r="G1787" s="2" t="s">
        <v>11586</v>
      </c>
      <c r="H1787" s="2" t="s">
        <v>11587</v>
      </c>
      <c r="I1787" s="2" t="s">
        <v>11588</v>
      </c>
      <c r="J1787" s="2" t="s">
        <v>11589</v>
      </c>
      <c r="K1787" s="2" t="s">
        <v>11590</v>
      </c>
      <c r="L1787" s="2" t="s">
        <v>11591</v>
      </c>
      <c r="M1787" s="2" t="s">
        <v>11592</v>
      </c>
    </row>
    <row r="1788" spans="1:13">
      <c r="A1788">
        <v>0</v>
      </c>
      <c r="B1788">
        <v>0</v>
      </c>
      <c r="C1788">
        <v>0</v>
      </c>
      <c r="D1788">
        <f t="shared" si="27"/>
        <v>0</v>
      </c>
      <c r="E1788" t="s">
        <v>1492</v>
      </c>
      <c r="F1788" s="2" t="s">
        <v>1492</v>
      </c>
      <c r="G1788" s="2" t="s">
        <v>11593</v>
      </c>
      <c r="H1788" s="2" t="s">
        <v>11594</v>
      </c>
      <c r="I1788" s="2" t="s">
        <v>11595</v>
      </c>
      <c r="J1788" s="2" t="s">
        <v>11596</v>
      </c>
      <c r="K1788" s="2" t="s">
        <v>11597</v>
      </c>
      <c r="L1788" s="2" t="s">
        <v>11598</v>
      </c>
      <c r="M1788" s="2" t="s">
        <v>11599</v>
      </c>
    </row>
    <row r="1789" spans="1:13">
      <c r="A1789">
        <v>0</v>
      </c>
      <c r="B1789">
        <v>0</v>
      </c>
      <c r="C1789">
        <v>0</v>
      </c>
      <c r="D1789">
        <f t="shared" si="27"/>
        <v>0</v>
      </c>
      <c r="E1789" t="s">
        <v>2420</v>
      </c>
      <c r="F1789" s="2" t="s">
        <v>2420</v>
      </c>
      <c r="G1789" s="2" t="s">
        <v>11600</v>
      </c>
      <c r="H1789" s="2" t="s">
        <v>11601</v>
      </c>
      <c r="I1789" s="2" t="s">
        <v>11602</v>
      </c>
      <c r="J1789" s="2" t="s">
        <v>2539</v>
      </c>
      <c r="K1789" s="2" t="s">
        <v>11603</v>
      </c>
      <c r="L1789" s="2" t="s">
        <v>11604</v>
      </c>
      <c r="M1789" s="2" t="s">
        <v>11605</v>
      </c>
    </row>
    <row r="1790" spans="1:13">
      <c r="A1790">
        <v>0</v>
      </c>
      <c r="B1790">
        <v>0</v>
      </c>
      <c r="C1790">
        <v>0</v>
      </c>
      <c r="D1790">
        <f t="shared" si="27"/>
        <v>0</v>
      </c>
      <c r="E1790" t="s">
        <v>1493</v>
      </c>
      <c r="F1790" s="2" t="s">
        <v>1493</v>
      </c>
      <c r="G1790" s="2" t="s">
        <v>11606</v>
      </c>
      <c r="H1790" s="2" t="s">
        <v>11607</v>
      </c>
      <c r="I1790" s="2" t="s">
        <v>11608</v>
      </c>
      <c r="J1790" s="2" t="s">
        <v>11609</v>
      </c>
      <c r="K1790" s="2" t="s">
        <v>2931</v>
      </c>
      <c r="L1790" s="2" t="s">
        <v>11610</v>
      </c>
      <c r="M1790" s="2" t="s">
        <v>11611</v>
      </c>
    </row>
    <row r="1791" spans="1:13">
      <c r="A1791">
        <v>0</v>
      </c>
      <c r="B1791">
        <v>7203500</v>
      </c>
      <c r="C1791">
        <v>0</v>
      </c>
      <c r="D1791">
        <f t="shared" si="27"/>
        <v>0</v>
      </c>
      <c r="E1791" t="s">
        <v>1494</v>
      </c>
      <c r="F1791" s="2" t="s">
        <v>1494</v>
      </c>
      <c r="G1791" s="2" t="s">
        <v>11612</v>
      </c>
      <c r="H1791" s="2" t="s">
        <v>11613</v>
      </c>
      <c r="I1791" s="2" t="s">
        <v>5954</v>
      </c>
      <c r="J1791" s="2" t="s">
        <v>5955</v>
      </c>
      <c r="K1791" s="2" t="s">
        <v>4153</v>
      </c>
      <c r="L1791" s="2" t="s">
        <v>11614</v>
      </c>
      <c r="M1791" s="2" t="s">
        <v>11615</v>
      </c>
    </row>
    <row r="1792" spans="1:13">
      <c r="A1792">
        <v>0</v>
      </c>
      <c r="B1792">
        <v>0</v>
      </c>
      <c r="C1792">
        <v>0</v>
      </c>
      <c r="D1792">
        <f t="shared" si="27"/>
        <v>0</v>
      </c>
      <c r="E1792" t="s">
        <v>1495</v>
      </c>
      <c r="F1792" s="2" t="s">
        <v>1495</v>
      </c>
      <c r="G1792" s="2" t="s">
        <v>11616</v>
      </c>
      <c r="H1792" s="2" t="s">
        <v>11617</v>
      </c>
      <c r="I1792" s="2" t="s">
        <v>11428</v>
      </c>
      <c r="J1792" s="2" t="s">
        <v>2559</v>
      </c>
      <c r="K1792" s="2" t="s">
        <v>2931</v>
      </c>
      <c r="L1792" s="2" t="s">
        <v>11429</v>
      </c>
      <c r="M1792" s="2" t="s">
        <v>11618</v>
      </c>
    </row>
    <row r="1793" spans="1:13">
      <c r="A1793">
        <v>2480100</v>
      </c>
      <c r="B1793">
        <v>0</v>
      </c>
      <c r="C1793">
        <v>0</v>
      </c>
      <c r="D1793">
        <f t="shared" si="27"/>
        <v>0</v>
      </c>
      <c r="E1793" t="s">
        <v>1496</v>
      </c>
      <c r="F1793" s="2" t="s">
        <v>1496</v>
      </c>
      <c r="G1793" s="2" t="s">
        <v>11619</v>
      </c>
      <c r="H1793" s="2" t="s">
        <v>11620</v>
      </c>
      <c r="I1793" s="2" t="s">
        <v>11621</v>
      </c>
      <c r="J1793" s="2" t="s">
        <v>11622</v>
      </c>
      <c r="K1793" s="2" t="s">
        <v>11623</v>
      </c>
      <c r="L1793" s="2" t="s">
        <v>11624</v>
      </c>
      <c r="M1793" s="2" t="s">
        <v>11625</v>
      </c>
    </row>
    <row r="1794" spans="1:13">
      <c r="A1794">
        <v>0</v>
      </c>
      <c r="B1794">
        <v>0</v>
      </c>
      <c r="C1794">
        <v>0</v>
      </c>
      <c r="D1794">
        <f t="shared" ref="D1794:D1857" si="28">MEDIAN(A1794:C1794)</f>
        <v>0</v>
      </c>
      <c r="E1794" t="s">
        <v>1497</v>
      </c>
      <c r="F1794" s="2" t="s">
        <v>1497</v>
      </c>
      <c r="G1794" s="2" t="s">
        <v>11626</v>
      </c>
      <c r="H1794" s="2" t="s">
        <v>11627</v>
      </c>
      <c r="I1794" s="2" t="s">
        <v>11628</v>
      </c>
      <c r="J1794" s="2" t="s">
        <v>2816</v>
      </c>
      <c r="K1794" s="2" t="s">
        <v>3701</v>
      </c>
      <c r="L1794" s="2" t="s">
        <v>11629</v>
      </c>
      <c r="M1794" s="2" t="s">
        <v>11630</v>
      </c>
    </row>
    <row r="1795" spans="1:13">
      <c r="A1795">
        <v>0</v>
      </c>
      <c r="B1795">
        <v>7225300</v>
      </c>
      <c r="C1795">
        <v>0</v>
      </c>
      <c r="D1795">
        <f t="shared" si="28"/>
        <v>0</v>
      </c>
      <c r="E1795" t="s">
        <v>1498</v>
      </c>
      <c r="F1795" s="2" t="s">
        <v>1498</v>
      </c>
      <c r="G1795" s="2" t="s">
        <v>11631</v>
      </c>
      <c r="H1795" s="2" t="s">
        <v>11632</v>
      </c>
      <c r="I1795" s="2" t="s">
        <v>10914</v>
      </c>
      <c r="J1795" s="2" t="s">
        <v>2673</v>
      </c>
      <c r="K1795" s="2" t="s">
        <v>2540</v>
      </c>
      <c r="L1795" s="2" t="s">
        <v>11633</v>
      </c>
      <c r="M1795" s="2" t="s">
        <v>11634</v>
      </c>
    </row>
    <row r="1796" spans="1:13">
      <c r="A1796">
        <v>0</v>
      </c>
      <c r="B1796">
        <v>0</v>
      </c>
      <c r="C1796">
        <v>0</v>
      </c>
      <c r="D1796">
        <f t="shared" si="28"/>
        <v>0</v>
      </c>
      <c r="E1796" t="s">
        <v>1500</v>
      </c>
      <c r="F1796" s="2" t="s">
        <v>1500</v>
      </c>
      <c r="G1796" s="2" t="s">
        <v>11642</v>
      </c>
      <c r="H1796" s="2" t="s">
        <v>1500</v>
      </c>
      <c r="I1796" s="2" t="s">
        <v>2519</v>
      </c>
      <c r="J1796" s="2" t="s">
        <v>2519</v>
      </c>
      <c r="K1796" s="2" t="s">
        <v>2519</v>
      </c>
      <c r="L1796" s="2" t="s">
        <v>2519</v>
      </c>
      <c r="M1796" s="2" t="s">
        <v>11643</v>
      </c>
    </row>
    <row r="1797" spans="1:13">
      <c r="A1797">
        <v>0</v>
      </c>
      <c r="B1797">
        <v>0</v>
      </c>
      <c r="C1797">
        <v>0</v>
      </c>
      <c r="D1797">
        <f t="shared" si="28"/>
        <v>0</v>
      </c>
      <c r="E1797" t="s">
        <v>1501</v>
      </c>
      <c r="F1797" s="2" t="s">
        <v>1501</v>
      </c>
      <c r="G1797" s="2" t="s">
        <v>11644</v>
      </c>
      <c r="H1797" s="2" t="s">
        <v>11645</v>
      </c>
      <c r="I1797" s="2" t="s">
        <v>11646</v>
      </c>
      <c r="J1797" s="2" t="s">
        <v>11647</v>
      </c>
      <c r="K1797" s="2" t="s">
        <v>11648</v>
      </c>
      <c r="L1797" s="2" t="s">
        <v>11649</v>
      </c>
      <c r="M1797" s="2" t="s">
        <v>11650</v>
      </c>
    </row>
    <row r="1798" spans="1:13">
      <c r="A1798">
        <v>0</v>
      </c>
      <c r="B1798">
        <v>0</v>
      </c>
      <c r="C1798">
        <v>0</v>
      </c>
      <c r="D1798">
        <f t="shared" si="28"/>
        <v>0</v>
      </c>
      <c r="E1798" t="s">
        <v>1502</v>
      </c>
      <c r="F1798" s="2" t="s">
        <v>1502</v>
      </c>
      <c r="G1798" s="2" t="s">
        <v>11651</v>
      </c>
      <c r="H1798" s="2" t="s">
        <v>11652</v>
      </c>
      <c r="I1798" s="2" t="s">
        <v>11653</v>
      </c>
      <c r="J1798" s="2" t="s">
        <v>11401</v>
      </c>
      <c r="K1798" s="2" t="s">
        <v>11654</v>
      </c>
      <c r="L1798" s="2" t="s">
        <v>11655</v>
      </c>
      <c r="M1798" s="2" t="s">
        <v>11656</v>
      </c>
    </row>
    <row r="1799" spans="1:13">
      <c r="A1799">
        <v>0</v>
      </c>
      <c r="B1799">
        <v>0</v>
      </c>
      <c r="C1799">
        <v>0</v>
      </c>
      <c r="D1799">
        <f t="shared" si="28"/>
        <v>0</v>
      </c>
      <c r="E1799" t="s">
        <v>1504</v>
      </c>
      <c r="F1799" s="2" t="s">
        <v>1504</v>
      </c>
      <c r="G1799" s="2" t="s">
        <v>11664</v>
      </c>
      <c r="H1799" s="2" t="s">
        <v>11665</v>
      </c>
      <c r="I1799" s="2" t="s">
        <v>2519</v>
      </c>
      <c r="J1799" s="2" t="s">
        <v>2519</v>
      </c>
      <c r="K1799" s="2" t="s">
        <v>2519</v>
      </c>
      <c r="L1799" s="2" t="s">
        <v>2519</v>
      </c>
      <c r="M1799" s="2" t="s">
        <v>11666</v>
      </c>
    </row>
    <row r="1800" spans="1:13">
      <c r="A1800">
        <v>0</v>
      </c>
      <c r="B1800">
        <v>0</v>
      </c>
      <c r="C1800">
        <v>0</v>
      </c>
      <c r="D1800">
        <f t="shared" si="28"/>
        <v>0</v>
      </c>
      <c r="E1800" t="s">
        <v>1505</v>
      </c>
      <c r="F1800" s="2" t="s">
        <v>1505</v>
      </c>
      <c r="G1800" s="2" t="s">
        <v>11667</v>
      </c>
      <c r="H1800" s="2" t="s">
        <v>11668</v>
      </c>
      <c r="I1800" s="2" t="s">
        <v>11669</v>
      </c>
      <c r="J1800" s="2" t="s">
        <v>11670</v>
      </c>
      <c r="K1800" s="2" t="s">
        <v>11671</v>
      </c>
      <c r="L1800" s="2" t="s">
        <v>11672</v>
      </c>
      <c r="M1800" s="2" t="s">
        <v>11673</v>
      </c>
    </row>
    <row r="1801" spans="1:13">
      <c r="A1801">
        <v>0</v>
      </c>
      <c r="B1801">
        <v>0</v>
      </c>
      <c r="C1801">
        <v>0</v>
      </c>
      <c r="D1801">
        <f t="shared" si="28"/>
        <v>0</v>
      </c>
      <c r="E1801" t="s">
        <v>1507</v>
      </c>
      <c r="F1801" s="2" t="s">
        <v>1507</v>
      </c>
      <c r="G1801" s="2" t="s">
        <v>11687</v>
      </c>
      <c r="H1801" s="2" t="s">
        <v>11688</v>
      </c>
      <c r="I1801" s="2" t="s">
        <v>10765</v>
      </c>
      <c r="J1801" s="2" t="s">
        <v>11689</v>
      </c>
      <c r="K1801" s="2" t="s">
        <v>11690</v>
      </c>
      <c r="L1801" s="2" t="s">
        <v>11691</v>
      </c>
      <c r="M1801" s="2" t="s">
        <v>11692</v>
      </c>
    </row>
    <row r="1802" spans="1:13">
      <c r="A1802">
        <v>0</v>
      </c>
      <c r="B1802">
        <v>0</v>
      </c>
      <c r="C1802">
        <v>0</v>
      </c>
      <c r="D1802">
        <f t="shared" si="28"/>
        <v>0</v>
      </c>
      <c r="E1802" t="s">
        <v>1508</v>
      </c>
      <c r="F1802" s="2" t="s">
        <v>1508</v>
      </c>
      <c r="G1802" s="2" t="s">
        <v>11693</v>
      </c>
      <c r="H1802" s="2" t="s">
        <v>11694</v>
      </c>
      <c r="I1802" s="2" t="s">
        <v>11695</v>
      </c>
      <c r="J1802" s="2" t="s">
        <v>2673</v>
      </c>
      <c r="K1802" s="2" t="s">
        <v>2540</v>
      </c>
      <c r="L1802" s="2" t="s">
        <v>11696</v>
      </c>
      <c r="M1802" s="2" t="s">
        <v>11697</v>
      </c>
    </row>
    <row r="1803" spans="1:13">
      <c r="A1803">
        <v>0</v>
      </c>
      <c r="B1803">
        <v>0</v>
      </c>
      <c r="C1803">
        <v>0</v>
      </c>
      <c r="D1803">
        <f t="shared" si="28"/>
        <v>0</v>
      </c>
      <c r="E1803" t="s">
        <v>1510</v>
      </c>
      <c r="F1803" s="2" t="s">
        <v>1510</v>
      </c>
      <c r="G1803" s="2" t="s">
        <v>11705</v>
      </c>
      <c r="H1803" s="2" t="s">
        <v>1510</v>
      </c>
      <c r="I1803" s="2" t="s">
        <v>2519</v>
      </c>
      <c r="J1803" s="2" t="s">
        <v>2673</v>
      </c>
      <c r="K1803" s="2" t="s">
        <v>2540</v>
      </c>
      <c r="L1803" s="2" t="s">
        <v>2673</v>
      </c>
      <c r="M1803" s="2" t="s">
        <v>11706</v>
      </c>
    </row>
    <row r="1804" spans="1:13">
      <c r="A1804">
        <v>0</v>
      </c>
      <c r="B1804">
        <v>0</v>
      </c>
      <c r="C1804">
        <v>0</v>
      </c>
      <c r="D1804">
        <f t="shared" si="28"/>
        <v>0</v>
      </c>
      <c r="E1804" t="s">
        <v>1513</v>
      </c>
      <c r="F1804" s="2" t="s">
        <v>1513</v>
      </c>
      <c r="G1804" s="2" t="s">
        <v>11717</v>
      </c>
      <c r="H1804" s="2" t="s">
        <v>11718</v>
      </c>
      <c r="I1804" s="2" t="s">
        <v>9977</v>
      </c>
      <c r="J1804" s="2" t="s">
        <v>4596</v>
      </c>
      <c r="K1804" s="2" t="s">
        <v>2844</v>
      </c>
      <c r="L1804" s="2" t="s">
        <v>11719</v>
      </c>
      <c r="M1804" s="2" t="s">
        <v>11720</v>
      </c>
    </row>
    <row r="1805" spans="1:13">
      <c r="A1805">
        <v>0</v>
      </c>
      <c r="B1805">
        <v>0</v>
      </c>
      <c r="C1805">
        <v>3845800</v>
      </c>
      <c r="D1805">
        <f t="shared" si="28"/>
        <v>0</v>
      </c>
      <c r="E1805" t="s">
        <v>1514</v>
      </c>
      <c r="F1805" s="2" t="s">
        <v>1514</v>
      </c>
      <c r="G1805" s="2" t="s">
        <v>11721</v>
      </c>
      <c r="H1805" s="2" t="s">
        <v>11722</v>
      </c>
      <c r="I1805" s="2" t="s">
        <v>11723</v>
      </c>
      <c r="J1805" s="2" t="s">
        <v>11724</v>
      </c>
      <c r="K1805" s="2" t="s">
        <v>11725</v>
      </c>
      <c r="L1805" s="2" t="s">
        <v>11726</v>
      </c>
      <c r="M1805" s="2" t="s">
        <v>11727</v>
      </c>
    </row>
    <row r="1806" spans="1:13">
      <c r="A1806">
        <v>0</v>
      </c>
      <c r="B1806">
        <v>0</v>
      </c>
      <c r="C1806">
        <v>0</v>
      </c>
      <c r="D1806">
        <f t="shared" si="28"/>
        <v>0</v>
      </c>
      <c r="E1806" t="s">
        <v>1515</v>
      </c>
      <c r="F1806" s="2" t="s">
        <v>1515</v>
      </c>
      <c r="G1806" s="2" t="s">
        <v>11728</v>
      </c>
      <c r="H1806" s="2" t="s">
        <v>11729</v>
      </c>
      <c r="I1806" s="2" t="s">
        <v>11730</v>
      </c>
      <c r="J1806" s="2" t="s">
        <v>2717</v>
      </c>
      <c r="K1806" s="2" t="s">
        <v>11731</v>
      </c>
      <c r="L1806" s="2" t="s">
        <v>11732</v>
      </c>
      <c r="M1806" s="2" t="s">
        <v>11733</v>
      </c>
    </row>
    <row r="1807" spans="1:13">
      <c r="A1807">
        <v>0</v>
      </c>
      <c r="B1807">
        <v>0</v>
      </c>
      <c r="C1807">
        <v>0</v>
      </c>
      <c r="D1807">
        <f t="shared" si="28"/>
        <v>0</v>
      </c>
      <c r="E1807" t="s">
        <v>1516</v>
      </c>
      <c r="F1807" s="2" t="s">
        <v>1516</v>
      </c>
      <c r="G1807" s="2" t="s">
        <v>11734</v>
      </c>
      <c r="H1807" s="2" t="s">
        <v>11735</v>
      </c>
      <c r="I1807" s="2" t="s">
        <v>11736</v>
      </c>
      <c r="J1807" s="2" t="s">
        <v>11737</v>
      </c>
      <c r="K1807" s="2" t="s">
        <v>11738</v>
      </c>
      <c r="L1807" s="2" t="s">
        <v>11739</v>
      </c>
      <c r="M1807" s="2" t="s">
        <v>11740</v>
      </c>
    </row>
    <row r="1808" spans="1:13">
      <c r="A1808">
        <v>7396800</v>
      </c>
      <c r="B1808">
        <v>0</v>
      </c>
      <c r="C1808">
        <v>0</v>
      </c>
      <c r="D1808">
        <f t="shared" si="28"/>
        <v>0</v>
      </c>
      <c r="E1808" t="s">
        <v>1517</v>
      </c>
      <c r="F1808" s="2" t="s">
        <v>1517</v>
      </c>
      <c r="G1808" s="2" t="s">
        <v>11741</v>
      </c>
      <c r="H1808" s="2" t="s">
        <v>11742</v>
      </c>
      <c r="I1808" s="2" t="s">
        <v>5070</v>
      </c>
      <c r="J1808" s="2" t="s">
        <v>9357</v>
      </c>
      <c r="K1808" s="2" t="s">
        <v>2519</v>
      </c>
      <c r="L1808" s="2" t="s">
        <v>11743</v>
      </c>
      <c r="M1808" s="2" t="s">
        <v>11744</v>
      </c>
    </row>
    <row r="1809" spans="1:13">
      <c r="A1809">
        <v>0</v>
      </c>
      <c r="B1809">
        <v>0</v>
      </c>
      <c r="C1809">
        <v>0</v>
      </c>
      <c r="D1809">
        <f t="shared" si="28"/>
        <v>0</v>
      </c>
      <c r="E1809" t="s">
        <v>1519</v>
      </c>
      <c r="F1809" s="2" t="s">
        <v>1519</v>
      </c>
      <c r="G1809" s="2" t="s">
        <v>11752</v>
      </c>
      <c r="H1809" s="2" t="s">
        <v>11753</v>
      </c>
      <c r="I1809" s="2" t="s">
        <v>11754</v>
      </c>
      <c r="J1809" s="2" t="s">
        <v>11755</v>
      </c>
      <c r="K1809" s="2" t="s">
        <v>11756</v>
      </c>
      <c r="L1809" s="2" t="s">
        <v>11757</v>
      </c>
      <c r="M1809" s="2" t="s">
        <v>11758</v>
      </c>
    </row>
    <row r="1810" spans="1:13">
      <c r="A1810">
        <v>0</v>
      </c>
      <c r="B1810">
        <v>0</v>
      </c>
      <c r="C1810">
        <v>0</v>
      </c>
      <c r="D1810">
        <f t="shared" si="28"/>
        <v>0</v>
      </c>
      <c r="E1810" t="s">
        <v>1521</v>
      </c>
      <c r="F1810" s="2" t="s">
        <v>1521</v>
      </c>
      <c r="G1810" s="2" t="s">
        <v>11765</v>
      </c>
      <c r="H1810" s="2" t="s">
        <v>11766</v>
      </c>
      <c r="I1810" s="2" t="s">
        <v>11767</v>
      </c>
      <c r="J1810" s="2" t="s">
        <v>11768</v>
      </c>
      <c r="K1810" s="2" t="s">
        <v>11769</v>
      </c>
      <c r="L1810" s="2" t="s">
        <v>11770</v>
      </c>
      <c r="M1810" s="2" t="s">
        <v>11771</v>
      </c>
    </row>
    <row r="1811" spans="1:13">
      <c r="A1811">
        <v>0</v>
      </c>
      <c r="B1811">
        <v>0</v>
      </c>
      <c r="C1811">
        <v>0</v>
      </c>
      <c r="D1811">
        <f t="shared" si="28"/>
        <v>0</v>
      </c>
      <c r="E1811" t="s">
        <v>1522</v>
      </c>
      <c r="F1811" s="2" t="s">
        <v>1522</v>
      </c>
      <c r="G1811" s="2" t="s">
        <v>11772</v>
      </c>
      <c r="H1811" s="2" t="s">
        <v>11773</v>
      </c>
      <c r="I1811" s="2" t="s">
        <v>11774</v>
      </c>
      <c r="J1811" s="2" t="s">
        <v>11775</v>
      </c>
      <c r="K1811" s="2" t="s">
        <v>3783</v>
      </c>
      <c r="L1811" s="2" t="s">
        <v>11776</v>
      </c>
      <c r="M1811" s="2" t="s">
        <v>11777</v>
      </c>
    </row>
    <row r="1812" spans="1:13">
      <c r="A1812">
        <v>0</v>
      </c>
      <c r="B1812">
        <v>0</v>
      </c>
      <c r="C1812">
        <v>0</v>
      </c>
      <c r="D1812">
        <f t="shared" si="28"/>
        <v>0</v>
      </c>
      <c r="E1812" t="s">
        <v>1524</v>
      </c>
      <c r="F1812" s="2" t="s">
        <v>1524</v>
      </c>
      <c r="G1812" s="2" t="s">
        <v>11785</v>
      </c>
      <c r="H1812" s="2" t="s">
        <v>11786</v>
      </c>
      <c r="I1812" s="2" t="s">
        <v>11787</v>
      </c>
      <c r="J1812" s="2" t="s">
        <v>11788</v>
      </c>
      <c r="K1812" s="2" t="s">
        <v>11789</v>
      </c>
      <c r="L1812" s="2" t="s">
        <v>11790</v>
      </c>
      <c r="M1812" s="2" t="s">
        <v>11791</v>
      </c>
    </row>
    <row r="1813" spans="1:13">
      <c r="A1813">
        <v>0</v>
      </c>
      <c r="B1813">
        <v>0</v>
      </c>
      <c r="C1813">
        <v>0</v>
      </c>
      <c r="D1813">
        <f t="shared" si="28"/>
        <v>0</v>
      </c>
      <c r="E1813" t="s">
        <v>1525</v>
      </c>
      <c r="F1813" s="2" t="s">
        <v>1525</v>
      </c>
      <c r="G1813" s="2" t="s">
        <v>11792</v>
      </c>
      <c r="H1813" s="2" t="s">
        <v>11793</v>
      </c>
      <c r="I1813" s="2" t="s">
        <v>11794</v>
      </c>
      <c r="J1813" s="2" t="s">
        <v>9943</v>
      </c>
      <c r="K1813" s="2" t="s">
        <v>11795</v>
      </c>
      <c r="L1813" s="2" t="s">
        <v>11796</v>
      </c>
      <c r="M1813" s="2" t="s">
        <v>11797</v>
      </c>
    </row>
    <row r="1814" spans="1:13">
      <c r="A1814">
        <v>0</v>
      </c>
      <c r="B1814">
        <v>0</v>
      </c>
      <c r="C1814">
        <v>0</v>
      </c>
      <c r="D1814">
        <f t="shared" si="28"/>
        <v>0</v>
      </c>
      <c r="E1814" t="s">
        <v>1526</v>
      </c>
      <c r="F1814" s="2" t="s">
        <v>1526</v>
      </c>
      <c r="G1814" s="2" t="s">
        <v>11798</v>
      </c>
      <c r="H1814" s="2" t="s">
        <v>11799</v>
      </c>
      <c r="I1814" s="2" t="s">
        <v>11800</v>
      </c>
      <c r="J1814" s="2" t="s">
        <v>2673</v>
      </c>
      <c r="K1814" s="2" t="s">
        <v>2540</v>
      </c>
      <c r="L1814" s="2" t="s">
        <v>11801</v>
      </c>
      <c r="M1814" s="2" t="s">
        <v>11802</v>
      </c>
    </row>
    <row r="1815" spans="1:13">
      <c r="A1815">
        <v>0</v>
      </c>
      <c r="B1815">
        <v>0</v>
      </c>
      <c r="C1815">
        <v>0</v>
      </c>
      <c r="D1815">
        <f t="shared" si="28"/>
        <v>0</v>
      </c>
      <c r="E1815" t="s">
        <v>1528</v>
      </c>
      <c r="F1815" s="2" t="s">
        <v>1528</v>
      </c>
      <c r="G1815" s="2" t="s">
        <v>11809</v>
      </c>
      <c r="H1815" s="2" t="s">
        <v>11810</v>
      </c>
      <c r="I1815" s="2" t="s">
        <v>11811</v>
      </c>
      <c r="J1815" s="2" t="s">
        <v>9943</v>
      </c>
      <c r="K1815" s="2" t="s">
        <v>11812</v>
      </c>
      <c r="L1815" s="2" t="s">
        <v>11813</v>
      </c>
      <c r="M1815" s="2" t="s">
        <v>11814</v>
      </c>
    </row>
    <row r="1816" spans="1:13">
      <c r="A1816">
        <v>0</v>
      </c>
      <c r="B1816">
        <v>0</v>
      </c>
      <c r="C1816">
        <v>0</v>
      </c>
      <c r="D1816">
        <f t="shared" si="28"/>
        <v>0</v>
      </c>
      <c r="E1816" t="s">
        <v>1530</v>
      </c>
      <c r="F1816" s="2" t="s">
        <v>1530</v>
      </c>
      <c r="G1816" s="2" t="s">
        <v>11822</v>
      </c>
      <c r="H1816" s="2" t="s">
        <v>11823</v>
      </c>
      <c r="I1816" s="2" t="s">
        <v>4987</v>
      </c>
      <c r="J1816" s="2" t="s">
        <v>4018</v>
      </c>
      <c r="K1816" s="2" t="s">
        <v>11824</v>
      </c>
      <c r="L1816" s="2" t="s">
        <v>11825</v>
      </c>
      <c r="M1816" s="2" t="s">
        <v>11826</v>
      </c>
    </row>
    <row r="1817" spans="1:13">
      <c r="A1817">
        <v>0</v>
      </c>
      <c r="B1817">
        <v>0</v>
      </c>
      <c r="C1817">
        <v>0</v>
      </c>
      <c r="D1817">
        <f t="shared" si="28"/>
        <v>0</v>
      </c>
      <c r="E1817" t="s">
        <v>1531</v>
      </c>
      <c r="F1817" s="2" t="s">
        <v>1531</v>
      </c>
      <c r="G1817" s="2" t="s">
        <v>11827</v>
      </c>
      <c r="H1817" s="2" t="s">
        <v>11828</v>
      </c>
      <c r="I1817" s="2" t="s">
        <v>5954</v>
      </c>
      <c r="J1817" s="2" t="s">
        <v>5955</v>
      </c>
      <c r="K1817" s="2" t="s">
        <v>4153</v>
      </c>
      <c r="L1817" s="2" t="s">
        <v>11829</v>
      </c>
      <c r="M1817" s="2" t="s">
        <v>11830</v>
      </c>
    </row>
    <row r="1818" spans="1:13">
      <c r="A1818">
        <v>0</v>
      </c>
      <c r="B1818">
        <v>0</v>
      </c>
      <c r="C1818">
        <v>0</v>
      </c>
      <c r="D1818">
        <f t="shared" si="28"/>
        <v>0</v>
      </c>
      <c r="E1818" t="s">
        <v>1532</v>
      </c>
      <c r="F1818" s="2" t="s">
        <v>1532</v>
      </c>
      <c r="G1818" s="2" t="s">
        <v>11831</v>
      </c>
      <c r="H1818" s="2" t="s">
        <v>11832</v>
      </c>
      <c r="I1818" s="2" t="s">
        <v>11833</v>
      </c>
      <c r="J1818" s="2" t="s">
        <v>11834</v>
      </c>
      <c r="K1818" s="2" t="s">
        <v>9401</v>
      </c>
      <c r="L1818" s="2" t="s">
        <v>11835</v>
      </c>
      <c r="M1818" s="2" t="s">
        <v>11836</v>
      </c>
    </row>
    <row r="1819" spans="1:13">
      <c r="A1819">
        <v>0</v>
      </c>
      <c r="B1819">
        <v>0</v>
      </c>
      <c r="C1819">
        <v>0</v>
      </c>
      <c r="D1819">
        <f t="shared" si="28"/>
        <v>0</v>
      </c>
      <c r="E1819" t="s">
        <v>1533</v>
      </c>
      <c r="F1819" s="2" t="s">
        <v>1533</v>
      </c>
      <c r="G1819" s="2" t="s">
        <v>11837</v>
      </c>
      <c r="H1819" s="2" t="s">
        <v>11838</v>
      </c>
      <c r="I1819" s="2" t="s">
        <v>11839</v>
      </c>
      <c r="J1819" s="2" t="s">
        <v>11840</v>
      </c>
      <c r="K1819" s="2" t="s">
        <v>11841</v>
      </c>
      <c r="L1819" s="2" t="s">
        <v>11842</v>
      </c>
      <c r="M1819" s="2" t="s">
        <v>11843</v>
      </c>
    </row>
    <row r="1820" spans="1:13">
      <c r="A1820">
        <v>0</v>
      </c>
      <c r="B1820">
        <v>0</v>
      </c>
      <c r="C1820">
        <v>0</v>
      </c>
      <c r="D1820">
        <f t="shared" si="28"/>
        <v>0</v>
      </c>
      <c r="E1820" t="s">
        <v>1534</v>
      </c>
      <c r="F1820" s="2" t="s">
        <v>1534</v>
      </c>
      <c r="G1820" s="2" t="s">
        <v>11844</v>
      </c>
      <c r="H1820" s="2" t="s">
        <v>11845</v>
      </c>
      <c r="I1820" s="2" t="s">
        <v>11846</v>
      </c>
      <c r="J1820" s="2" t="s">
        <v>2460</v>
      </c>
      <c r="K1820" s="2" t="s">
        <v>2461</v>
      </c>
      <c r="L1820" s="2" t="s">
        <v>11847</v>
      </c>
      <c r="M1820" s="2" t="s">
        <v>11848</v>
      </c>
    </row>
    <row r="1821" spans="1:13">
      <c r="A1821">
        <v>0</v>
      </c>
      <c r="B1821">
        <v>0</v>
      </c>
      <c r="C1821">
        <v>0</v>
      </c>
      <c r="D1821">
        <f t="shared" si="28"/>
        <v>0</v>
      </c>
      <c r="E1821" t="s">
        <v>1535</v>
      </c>
      <c r="F1821" s="2" t="s">
        <v>1535</v>
      </c>
      <c r="G1821" s="2" t="s">
        <v>11849</v>
      </c>
      <c r="H1821" s="2" t="s">
        <v>11850</v>
      </c>
      <c r="I1821" s="2" t="s">
        <v>11851</v>
      </c>
      <c r="J1821" s="2" t="s">
        <v>11852</v>
      </c>
      <c r="K1821" s="2" t="s">
        <v>11853</v>
      </c>
      <c r="L1821" s="2" t="s">
        <v>11854</v>
      </c>
      <c r="M1821" s="2" t="s">
        <v>11855</v>
      </c>
    </row>
    <row r="1822" spans="1:13">
      <c r="A1822">
        <v>0</v>
      </c>
      <c r="B1822">
        <v>0</v>
      </c>
      <c r="C1822">
        <v>0</v>
      </c>
      <c r="D1822">
        <f t="shared" si="28"/>
        <v>0</v>
      </c>
      <c r="E1822" t="s">
        <v>1536</v>
      </c>
      <c r="F1822" s="2" t="s">
        <v>1536</v>
      </c>
      <c r="G1822" s="2" t="s">
        <v>11856</v>
      </c>
      <c r="H1822" s="2" t="s">
        <v>11857</v>
      </c>
      <c r="I1822" s="2" t="s">
        <v>11858</v>
      </c>
      <c r="J1822" s="2" t="s">
        <v>11859</v>
      </c>
      <c r="K1822" s="2" t="s">
        <v>2905</v>
      </c>
      <c r="L1822" s="2" t="s">
        <v>11860</v>
      </c>
      <c r="M1822" s="2" t="s">
        <v>11861</v>
      </c>
    </row>
    <row r="1823" spans="1:13">
      <c r="A1823">
        <v>0</v>
      </c>
      <c r="B1823">
        <v>0</v>
      </c>
      <c r="C1823">
        <v>0</v>
      </c>
      <c r="D1823">
        <f t="shared" si="28"/>
        <v>0</v>
      </c>
      <c r="E1823" t="s">
        <v>1537</v>
      </c>
      <c r="F1823" s="2" t="s">
        <v>1537</v>
      </c>
      <c r="G1823" s="2" t="s">
        <v>11862</v>
      </c>
      <c r="H1823" s="2" t="s">
        <v>11863</v>
      </c>
      <c r="I1823" s="2" t="s">
        <v>11864</v>
      </c>
      <c r="J1823" s="2" t="s">
        <v>2519</v>
      </c>
      <c r="K1823" s="2" t="s">
        <v>2519</v>
      </c>
      <c r="L1823" s="2" t="s">
        <v>11865</v>
      </c>
      <c r="M1823" s="2" t="s">
        <v>11866</v>
      </c>
    </row>
    <row r="1824" spans="1:13">
      <c r="A1824">
        <v>0</v>
      </c>
      <c r="B1824">
        <v>0</v>
      </c>
      <c r="C1824">
        <v>0</v>
      </c>
      <c r="D1824">
        <f t="shared" si="28"/>
        <v>0</v>
      </c>
      <c r="E1824" t="s">
        <v>1540</v>
      </c>
      <c r="F1824" s="2" t="s">
        <v>1540</v>
      </c>
      <c r="G1824" s="2" t="s">
        <v>11879</v>
      </c>
      <c r="H1824" s="2" t="s">
        <v>11880</v>
      </c>
      <c r="I1824" s="2" t="s">
        <v>11881</v>
      </c>
      <c r="J1824" s="2" t="s">
        <v>11882</v>
      </c>
      <c r="K1824" s="2" t="s">
        <v>11883</v>
      </c>
      <c r="L1824" s="2" t="s">
        <v>11884</v>
      </c>
      <c r="M1824" s="2" t="s">
        <v>11885</v>
      </c>
    </row>
    <row r="1825" spans="1:13">
      <c r="A1825">
        <v>0</v>
      </c>
      <c r="B1825">
        <v>0</v>
      </c>
      <c r="C1825">
        <v>0</v>
      </c>
      <c r="D1825">
        <f t="shared" si="28"/>
        <v>0</v>
      </c>
      <c r="E1825" t="s">
        <v>1543</v>
      </c>
      <c r="F1825" s="2" t="s">
        <v>1543</v>
      </c>
      <c r="G1825" s="2" t="s">
        <v>11896</v>
      </c>
      <c r="H1825" s="2" t="s">
        <v>11897</v>
      </c>
      <c r="I1825" s="2" t="s">
        <v>11898</v>
      </c>
      <c r="J1825" s="2" t="s">
        <v>11899</v>
      </c>
      <c r="K1825" s="2" t="s">
        <v>11900</v>
      </c>
      <c r="L1825" s="2" t="s">
        <v>11901</v>
      </c>
      <c r="M1825" s="2" t="s">
        <v>11902</v>
      </c>
    </row>
    <row r="1826" spans="1:13">
      <c r="A1826">
        <v>0</v>
      </c>
      <c r="B1826">
        <v>0</v>
      </c>
      <c r="C1826">
        <v>0</v>
      </c>
      <c r="D1826">
        <f t="shared" si="28"/>
        <v>0</v>
      </c>
      <c r="E1826" t="s">
        <v>2422</v>
      </c>
      <c r="F1826" s="2" t="s">
        <v>2422</v>
      </c>
      <c r="G1826" s="2" t="s">
        <v>11903</v>
      </c>
      <c r="H1826" s="2" t="s">
        <v>11904</v>
      </c>
      <c r="I1826" s="2" t="s">
        <v>11905</v>
      </c>
      <c r="J1826" s="2" t="s">
        <v>4356</v>
      </c>
      <c r="K1826" s="2" t="s">
        <v>2844</v>
      </c>
      <c r="L1826" s="2" t="s">
        <v>11906</v>
      </c>
      <c r="M1826" s="2" t="s">
        <v>11907</v>
      </c>
    </row>
    <row r="1827" spans="1:13">
      <c r="A1827">
        <v>0</v>
      </c>
      <c r="B1827">
        <v>0</v>
      </c>
      <c r="C1827">
        <v>0</v>
      </c>
      <c r="D1827">
        <f t="shared" si="28"/>
        <v>0</v>
      </c>
      <c r="E1827" t="s">
        <v>1544</v>
      </c>
      <c r="F1827" s="2" t="s">
        <v>1544</v>
      </c>
      <c r="G1827" s="2" t="s">
        <v>11908</v>
      </c>
      <c r="H1827" s="2" t="s">
        <v>11909</v>
      </c>
      <c r="I1827" s="2" t="s">
        <v>11910</v>
      </c>
      <c r="J1827" s="2" t="s">
        <v>11911</v>
      </c>
      <c r="K1827" s="2" t="s">
        <v>11912</v>
      </c>
      <c r="L1827" s="2" t="s">
        <v>11913</v>
      </c>
      <c r="M1827" s="2" t="s">
        <v>11914</v>
      </c>
    </row>
    <row r="1828" spans="1:13">
      <c r="A1828">
        <v>0</v>
      </c>
      <c r="B1828">
        <v>0</v>
      </c>
      <c r="C1828">
        <v>0</v>
      </c>
      <c r="D1828">
        <f t="shared" si="28"/>
        <v>0</v>
      </c>
      <c r="E1828" t="s">
        <v>1545</v>
      </c>
      <c r="F1828" s="2" t="s">
        <v>1545</v>
      </c>
      <c r="G1828" s="2" t="s">
        <v>11915</v>
      </c>
      <c r="H1828" s="2" t="s">
        <v>11916</v>
      </c>
      <c r="I1828" s="2" t="s">
        <v>11917</v>
      </c>
      <c r="J1828" s="2" t="s">
        <v>11918</v>
      </c>
      <c r="K1828" s="2" t="s">
        <v>11919</v>
      </c>
      <c r="L1828" s="2" t="s">
        <v>11920</v>
      </c>
      <c r="M1828" s="2" t="s">
        <v>11921</v>
      </c>
    </row>
    <row r="1829" spans="1:13">
      <c r="A1829">
        <v>0</v>
      </c>
      <c r="B1829">
        <v>0</v>
      </c>
      <c r="C1829">
        <v>0</v>
      </c>
      <c r="D1829">
        <f t="shared" si="28"/>
        <v>0</v>
      </c>
      <c r="E1829" t="s">
        <v>1546</v>
      </c>
      <c r="F1829" s="2" t="s">
        <v>1546</v>
      </c>
      <c r="G1829" s="2" t="s">
        <v>11922</v>
      </c>
      <c r="H1829" s="2" t="s">
        <v>11923</v>
      </c>
      <c r="I1829" s="2" t="s">
        <v>11924</v>
      </c>
      <c r="J1829" s="2" t="s">
        <v>11925</v>
      </c>
      <c r="K1829" s="2" t="s">
        <v>11926</v>
      </c>
      <c r="L1829" s="2" t="s">
        <v>11927</v>
      </c>
      <c r="M1829" s="2" t="s">
        <v>11928</v>
      </c>
    </row>
    <row r="1830" spans="1:13">
      <c r="A1830">
        <v>4305400</v>
      </c>
      <c r="B1830">
        <v>0</v>
      </c>
      <c r="C1830">
        <v>0</v>
      </c>
      <c r="D1830">
        <f t="shared" si="28"/>
        <v>0</v>
      </c>
      <c r="E1830" t="s">
        <v>1548</v>
      </c>
      <c r="F1830" s="2" t="s">
        <v>1548</v>
      </c>
      <c r="G1830" s="2" t="s">
        <v>11935</v>
      </c>
      <c r="H1830" s="2" t="s">
        <v>11936</v>
      </c>
      <c r="I1830" s="2" t="s">
        <v>11937</v>
      </c>
      <c r="J1830" s="2" t="s">
        <v>3503</v>
      </c>
      <c r="K1830" s="2" t="s">
        <v>11938</v>
      </c>
      <c r="L1830" s="2" t="s">
        <v>11939</v>
      </c>
      <c r="M1830" s="2" t="s">
        <v>11940</v>
      </c>
    </row>
    <row r="1831" spans="1:13">
      <c r="A1831">
        <v>0</v>
      </c>
      <c r="B1831">
        <v>0</v>
      </c>
      <c r="C1831">
        <v>0</v>
      </c>
      <c r="D1831">
        <f t="shared" si="28"/>
        <v>0</v>
      </c>
      <c r="E1831" t="s">
        <v>1549</v>
      </c>
      <c r="F1831" s="2" t="s">
        <v>1549</v>
      </c>
      <c r="G1831" s="2" t="s">
        <v>11944</v>
      </c>
      <c r="H1831" s="2" t="s">
        <v>11945</v>
      </c>
      <c r="I1831" s="2" t="s">
        <v>11946</v>
      </c>
      <c r="J1831" s="2" t="s">
        <v>11947</v>
      </c>
      <c r="K1831" s="2" t="s">
        <v>11948</v>
      </c>
      <c r="L1831" s="2" t="s">
        <v>11949</v>
      </c>
      <c r="M1831" s="2" t="s">
        <v>11950</v>
      </c>
    </row>
    <row r="1832" spans="1:13">
      <c r="A1832">
        <v>0</v>
      </c>
      <c r="B1832">
        <v>0</v>
      </c>
      <c r="C1832">
        <v>0</v>
      </c>
      <c r="D1832">
        <f t="shared" si="28"/>
        <v>0</v>
      </c>
      <c r="E1832" t="s">
        <v>1551</v>
      </c>
      <c r="F1832" s="2" t="s">
        <v>1551</v>
      </c>
      <c r="G1832" s="2" t="s">
        <v>11958</v>
      </c>
      <c r="H1832" s="2" t="s">
        <v>11959</v>
      </c>
      <c r="I1832" s="2" t="s">
        <v>11960</v>
      </c>
      <c r="J1832" s="2" t="s">
        <v>2559</v>
      </c>
      <c r="K1832" s="2" t="s">
        <v>2593</v>
      </c>
      <c r="L1832" s="2" t="s">
        <v>11961</v>
      </c>
      <c r="M1832" s="2" t="s">
        <v>11962</v>
      </c>
    </row>
    <row r="1833" spans="1:13">
      <c r="A1833">
        <v>0</v>
      </c>
      <c r="B1833">
        <v>0</v>
      </c>
      <c r="C1833">
        <v>0</v>
      </c>
      <c r="D1833">
        <f t="shared" si="28"/>
        <v>0</v>
      </c>
      <c r="E1833" t="s">
        <v>1555</v>
      </c>
      <c r="F1833" s="2" t="s">
        <v>1555</v>
      </c>
      <c r="G1833" s="2" t="s">
        <v>11980</v>
      </c>
      <c r="H1833" s="2" t="s">
        <v>11981</v>
      </c>
      <c r="I1833" s="2" t="s">
        <v>11982</v>
      </c>
      <c r="J1833" s="2" t="s">
        <v>11983</v>
      </c>
      <c r="K1833" s="2" t="s">
        <v>3753</v>
      </c>
      <c r="L1833" s="2" t="s">
        <v>11984</v>
      </c>
      <c r="M1833" s="2" t="s">
        <v>11985</v>
      </c>
    </row>
    <row r="1834" spans="1:13">
      <c r="A1834">
        <v>0</v>
      </c>
      <c r="B1834">
        <v>0</v>
      </c>
      <c r="C1834">
        <v>0</v>
      </c>
      <c r="D1834">
        <f t="shared" si="28"/>
        <v>0</v>
      </c>
      <c r="E1834" t="s">
        <v>1558</v>
      </c>
      <c r="F1834" s="2" t="s">
        <v>1558</v>
      </c>
      <c r="G1834" s="2" t="s">
        <v>11998</v>
      </c>
      <c r="H1834" s="2" t="s">
        <v>11999</v>
      </c>
      <c r="I1834" s="2" t="s">
        <v>12000</v>
      </c>
      <c r="J1834" s="2" t="s">
        <v>12001</v>
      </c>
      <c r="K1834" s="2" t="s">
        <v>12002</v>
      </c>
      <c r="L1834" s="2" t="s">
        <v>12003</v>
      </c>
      <c r="M1834" s="2" t="s">
        <v>12004</v>
      </c>
    </row>
    <row r="1835" spans="1:13">
      <c r="A1835">
        <v>0</v>
      </c>
      <c r="B1835">
        <v>0</v>
      </c>
      <c r="C1835">
        <v>0</v>
      </c>
      <c r="D1835">
        <f t="shared" si="28"/>
        <v>0</v>
      </c>
      <c r="E1835" t="s">
        <v>1559</v>
      </c>
      <c r="F1835" s="2" t="s">
        <v>1559</v>
      </c>
      <c r="G1835" s="2" t="s">
        <v>12005</v>
      </c>
      <c r="H1835" s="2" t="s">
        <v>12006</v>
      </c>
      <c r="I1835" s="2" t="s">
        <v>12007</v>
      </c>
      <c r="J1835" s="2" t="s">
        <v>12008</v>
      </c>
      <c r="K1835" s="2" t="s">
        <v>12009</v>
      </c>
      <c r="L1835" s="2" t="s">
        <v>12010</v>
      </c>
      <c r="M1835" s="2" t="s">
        <v>12011</v>
      </c>
    </row>
    <row r="1836" spans="1:13">
      <c r="A1836">
        <v>0</v>
      </c>
      <c r="B1836">
        <v>0</v>
      </c>
      <c r="C1836">
        <v>0</v>
      </c>
      <c r="D1836">
        <f t="shared" si="28"/>
        <v>0</v>
      </c>
      <c r="E1836" t="s">
        <v>1564</v>
      </c>
      <c r="F1836" s="2" t="s">
        <v>1564</v>
      </c>
      <c r="G1836" s="2" t="s">
        <v>12036</v>
      </c>
      <c r="H1836" s="2" t="s">
        <v>1564</v>
      </c>
      <c r="I1836" s="2" t="s">
        <v>12037</v>
      </c>
      <c r="J1836" s="2" t="s">
        <v>3252</v>
      </c>
      <c r="K1836" s="2" t="s">
        <v>2540</v>
      </c>
      <c r="L1836" s="2" t="s">
        <v>12038</v>
      </c>
      <c r="M1836" s="2" t="s">
        <v>12039</v>
      </c>
    </row>
    <row r="1837" spans="1:13">
      <c r="A1837">
        <v>0</v>
      </c>
      <c r="B1837">
        <v>0</v>
      </c>
      <c r="C1837">
        <v>0</v>
      </c>
      <c r="D1837">
        <f t="shared" si="28"/>
        <v>0</v>
      </c>
      <c r="E1837" t="s">
        <v>1566</v>
      </c>
      <c r="F1837" s="2" t="s">
        <v>1566</v>
      </c>
      <c r="G1837" s="2" t="s">
        <v>12047</v>
      </c>
      <c r="H1837" s="2" t="s">
        <v>12048</v>
      </c>
      <c r="I1837" s="2" t="s">
        <v>12049</v>
      </c>
      <c r="J1837" s="2" t="s">
        <v>5600</v>
      </c>
      <c r="K1837" s="2" t="s">
        <v>12050</v>
      </c>
      <c r="L1837" s="2" t="s">
        <v>12051</v>
      </c>
      <c r="M1837" s="2" t="s">
        <v>12052</v>
      </c>
    </row>
    <row r="1838" spans="1:13">
      <c r="A1838">
        <v>0</v>
      </c>
      <c r="B1838">
        <v>0</v>
      </c>
      <c r="C1838">
        <v>0</v>
      </c>
      <c r="D1838">
        <f t="shared" si="28"/>
        <v>0</v>
      </c>
      <c r="E1838" t="s">
        <v>1567</v>
      </c>
      <c r="F1838" s="2" t="s">
        <v>1567</v>
      </c>
      <c r="G1838" s="2" t="s">
        <v>12053</v>
      </c>
      <c r="H1838" s="2" t="s">
        <v>12054</v>
      </c>
      <c r="I1838" s="2" t="s">
        <v>9863</v>
      </c>
      <c r="J1838" s="2" t="s">
        <v>2539</v>
      </c>
      <c r="K1838" s="2" t="s">
        <v>2519</v>
      </c>
      <c r="L1838" s="2" t="s">
        <v>12055</v>
      </c>
      <c r="M1838" s="2" t="s">
        <v>12056</v>
      </c>
    </row>
    <row r="1839" spans="1:13">
      <c r="A1839">
        <v>0</v>
      </c>
      <c r="B1839">
        <v>0</v>
      </c>
      <c r="C1839">
        <v>0</v>
      </c>
      <c r="D1839">
        <f t="shared" si="28"/>
        <v>0</v>
      </c>
      <c r="E1839" t="s">
        <v>1568</v>
      </c>
      <c r="F1839" s="2" t="s">
        <v>1568</v>
      </c>
      <c r="G1839" s="2" t="s">
        <v>12057</v>
      </c>
      <c r="H1839" s="2" t="s">
        <v>12058</v>
      </c>
      <c r="I1839" s="2" t="s">
        <v>12059</v>
      </c>
      <c r="J1839" s="2" t="s">
        <v>4051</v>
      </c>
      <c r="K1839" s="2" t="s">
        <v>2474</v>
      </c>
      <c r="L1839" s="2" t="s">
        <v>12060</v>
      </c>
      <c r="M1839" s="2" t="s">
        <v>12061</v>
      </c>
    </row>
    <row r="1840" spans="1:13">
      <c r="A1840">
        <v>0</v>
      </c>
      <c r="B1840">
        <v>0</v>
      </c>
      <c r="C1840">
        <v>0</v>
      </c>
      <c r="D1840">
        <f t="shared" si="28"/>
        <v>0</v>
      </c>
      <c r="E1840" t="s">
        <v>1569</v>
      </c>
      <c r="F1840" s="2" t="s">
        <v>1569</v>
      </c>
      <c r="G1840" s="2" t="s">
        <v>12062</v>
      </c>
      <c r="H1840" s="2" t="s">
        <v>12063</v>
      </c>
      <c r="I1840" s="2" t="s">
        <v>12064</v>
      </c>
      <c r="J1840" s="2" t="s">
        <v>12065</v>
      </c>
      <c r="K1840" s="2" t="s">
        <v>12002</v>
      </c>
      <c r="L1840" s="2" t="s">
        <v>12066</v>
      </c>
      <c r="M1840" s="2" t="s">
        <v>12067</v>
      </c>
    </row>
    <row r="1841" spans="1:13">
      <c r="A1841">
        <v>0</v>
      </c>
      <c r="B1841">
        <v>0</v>
      </c>
      <c r="C1841">
        <v>0</v>
      </c>
      <c r="D1841">
        <f t="shared" si="28"/>
        <v>0</v>
      </c>
      <c r="E1841" t="s">
        <v>1570</v>
      </c>
      <c r="F1841" s="2" t="s">
        <v>1570</v>
      </c>
      <c r="G1841" s="2" t="s">
        <v>12068</v>
      </c>
      <c r="H1841" s="2" t="s">
        <v>12069</v>
      </c>
      <c r="I1841" s="2" t="s">
        <v>12070</v>
      </c>
      <c r="J1841" s="2" t="s">
        <v>2987</v>
      </c>
      <c r="K1841" s="2" t="s">
        <v>2519</v>
      </c>
      <c r="L1841" s="2" t="s">
        <v>12071</v>
      </c>
      <c r="M1841" s="2" t="s">
        <v>12072</v>
      </c>
    </row>
    <row r="1842" spans="1:13">
      <c r="A1842">
        <v>0</v>
      </c>
      <c r="B1842">
        <v>0</v>
      </c>
      <c r="C1842">
        <v>0</v>
      </c>
      <c r="D1842">
        <f t="shared" si="28"/>
        <v>0</v>
      </c>
      <c r="E1842" t="s">
        <v>1571</v>
      </c>
      <c r="F1842" s="2" t="s">
        <v>1571</v>
      </c>
      <c r="G1842" s="2" t="s">
        <v>12073</v>
      </c>
      <c r="H1842" s="2" t="s">
        <v>12074</v>
      </c>
      <c r="I1842" s="2" t="s">
        <v>12075</v>
      </c>
      <c r="J1842" s="2" t="s">
        <v>12076</v>
      </c>
      <c r="K1842" s="2" t="s">
        <v>12077</v>
      </c>
      <c r="L1842" s="2" t="s">
        <v>12078</v>
      </c>
      <c r="M1842" s="2" t="s">
        <v>12079</v>
      </c>
    </row>
    <row r="1843" spans="1:13">
      <c r="A1843">
        <v>0</v>
      </c>
      <c r="B1843">
        <v>0</v>
      </c>
      <c r="C1843">
        <v>0</v>
      </c>
      <c r="D1843">
        <f t="shared" si="28"/>
        <v>0</v>
      </c>
      <c r="E1843" t="s">
        <v>1572</v>
      </c>
      <c r="F1843" s="2" t="s">
        <v>1572</v>
      </c>
      <c r="G1843" s="2" t="s">
        <v>12080</v>
      </c>
      <c r="H1843" s="2" t="s">
        <v>12081</v>
      </c>
      <c r="I1843" s="2" t="s">
        <v>12082</v>
      </c>
      <c r="J1843" s="2" t="s">
        <v>2673</v>
      </c>
      <c r="K1843" s="2" t="s">
        <v>2519</v>
      </c>
      <c r="L1843" s="2" t="s">
        <v>12083</v>
      </c>
      <c r="M1843" s="2" t="s">
        <v>12084</v>
      </c>
    </row>
    <row r="1844" spans="1:13">
      <c r="A1844">
        <v>0</v>
      </c>
      <c r="B1844">
        <v>0</v>
      </c>
      <c r="C1844">
        <v>0</v>
      </c>
      <c r="D1844">
        <f t="shared" si="28"/>
        <v>0</v>
      </c>
      <c r="E1844" t="s">
        <v>1573</v>
      </c>
      <c r="F1844" s="2" t="s">
        <v>1573</v>
      </c>
      <c r="G1844" s="2" t="s">
        <v>12085</v>
      </c>
      <c r="H1844" s="2" t="s">
        <v>12086</v>
      </c>
      <c r="I1844" s="2" t="s">
        <v>9469</v>
      </c>
      <c r="J1844" s="2" t="s">
        <v>2539</v>
      </c>
      <c r="K1844" s="2" t="s">
        <v>2540</v>
      </c>
      <c r="L1844" s="2" t="s">
        <v>12087</v>
      </c>
      <c r="M1844" s="2" t="s">
        <v>12088</v>
      </c>
    </row>
    <row r="1845" spans="1:13">
      <c r="A1845">
        <v>0</v>
      </c>
      <c r="B1845">
        <v>0</v>
      </c>
      <c r="C1845">
        <v>0</v>
      </c>
      <c r="D1845">
        <f t="shared" si="28"/>
        <v>0</v>
      </c>
      <c r="E1845" t="s">
        <v>1574</v>
      </c>
      <c r="F1845" s="2" t="s">
        <v>1574</v>
      </c>
      <c r="G1845" s="2" t="s">
        <v>12089</v>
      </c>
      <c r="H1845" s="2" t="s">
        <v>12090</v>
      </c>
      <c r="I1845" s="2" t="s">
        <v>12091</v>
      </c>
      <c r="J1845" s="2" t="s">
        <v>12092</v>
      </c>
      <c r="K1845" s="2" t="s">
        <v>6080</v>
      </c>
      <c r="L1845" s="2" t="s">
        <v>12093</v>
      </c>
      <c r="M1845" s="2" t="s">
        <v>12094</v>
      </c>
    </row>
    <row r="1846" spans="1:13">
      <c r="A1846">
        <v>0</v>
      </c>
      <c r="B1846">
        <v>0</v>
      </c>
      <c r="C1846">
        <v>0</v>
      </c>
      <c r="D1846">
        <f t="shared" si="28"/>
        <v>0</v>
      </c>
      <c r="E1846" t="s">
        <v>1575</v>
      </c>
      <c r="F1846" s="2" t="s">
        <v>1575</v>
      </c>
      <c r="G1846" s="2" t="s">
        <v>12095</v>
      </c>
      <c r="H1846" s="2" t="s">
        <v>12096</v>
      </c>
      <c r="I1846" s="2" t="s">
        <v>12097</v>
      </c>
      <c r="J1846" s="2" t="s">
        <v>12098</v>
      </c>
      <c r="K1846" s="2" t="s">
        <v>5808</v>
      </c>
      <c r="L1846" s="2" t="s">
        <v>12099</v>
      </c>
      <c r="M1846" s="2" t="s">
        <v>12100</v>
      </c>
    </row>
    <row r="1847" spans="1:13">
      <c r="A1847">
        <v>0</v>
      </c>
      <c r="B1847">
        <v>0</v>
      </c>
      <c r="C1847">
        <v>0</v>
      </c>
      <c r="D1847">
        <f t="shared" si="28"/>
        <v>0</v>
      </c>
      <c r="E1847" t="s">
        <v>1576</v>
      </c>
      <c r="F1847" s="2" t="s">
        <v>1576</v>
      </c>
      <c r="G1847" s="2" t="s">
        <v>12101</v>
      </c>
      <c r="H1847" s="2" t="s">
        <v>12102</v>
      </c>
      <c r="I1847" s="2" t="s">
        <v>12103</v>
      </c>
      <c r="J1847" s="2" t="s">
        <v>12104</v>
      </c>
      <c r="K1847" s="2" t="s">
        <v>2519</v>
      </c>
      <c r="L1847" s="2" t="s">
        <v>12105</v>
      </c>
      <c r="M1847" s="2" t="s">
        <v>12106</v>
      </c>
    </row>
    <row r="1848" spans="1:13">
      <c r="A1848">
        <v>0</v>
      </c>
      <c r="B1848">
        <v>0</v>
      </c>
      <c r="C1848">
        <v>0</v>
      </c>
      <c r="D1848">
        <f t="shared" si="28"/>
        <v>0</v>
      </c>
      <c r="E1848" t="s">
        <v>1577</v>
      </c>
      <c r="F1848" s="2" t="s">
        <v>1577</v>
      </c>
      <c r="G1848" s="2" t="s">
        <v>12107</v>
      </c>
      <c r="H1848" s="2" t="s">
        <v>12108</v>
      </c>
      <c r="I1848" s="2" t="s">
        <v>12109</v>
      </c>
      <c r="J1848" s="2" t="s">
        <v>2775</v>
      </c>
      <c r="K1848" s="2" t="s">
        <v>12110</v>
      </c>
      <c r="L1848" s="2" t="s">
        <v>12111</v>
      </c>
      <c r="M1848" s="2" t="s">
        <v>12112</v>
      </c>
    </row>
    <row r="1849" spans="1:13">
      <c r="A1849">
        <v>0</v>
      </c>
      <c r="B1849">
        <v>0</v>
      </c>
      <c r="C1849">
        <v>0</v>
      </c>
      <c r="D1849">
        <f t="shared" si="28"/>
        <v>0</v>
      </c>
      <c r="E1849" t="s">
        <v>1578</v>
      </c>
      <c r="F1849" s="2" t="s">
        <v>1578</v>
      </c>
      <c r="G1849" s="2" t="s">
        <v>12113</v>
      </c>
      <c r="H1849" s="2" t="s">
        <v>12114</v>
      </c>
      <c r="I1849" s="2" t="s">
        <v>12115</v>
      </c>
      <c r="J1849" s="2" t="s">
        <v>12116</v>
      </c>
      <c r="K1849" s="2" t="s">
        <v>12117</v>
      </c>
      <c r="L1849" s="2" t="s">
        <v>12118</v>
      </c>
      <c r="M1849" s="2" t="s">
        <v>12119</v>
      </c>
    </row>
    <row r="1850" spans="1:13">
      <c r="A1850">
        <v>0</v>
      </c>
      <c r="B1850">
        <v>0</v>
      </c>
      <c r="C1850">
        <v>0</v>
      </c>
      <c r="D1850">
        <f t="shared" si="28"/>
        <v>0</v>
      </c>
      <c r="E1850" t="s">
        <v>1580</v>
      </c>
      <c r="F1850" s="2" t="s">
        <v>1580</v>
      </c>
      <c r="G1850" s="2" t="s">
        <v>12126</v>
      </c>
      <c r="H1850" s="2" t="s">
        <v>12127</v>
      </c>
      <c r="I1850" s="2" t="s">
        <v>12128</v>
      </c>
      <c r="J1850" s="2" t="s">
        <v>12129</v>
      </c>
      <c r="K1850" s="2" t="s">
        <v>12130</v>
      </c>
      <c r="L1850" s="2" t="s">
        <v>12131</v>
      </c>
      <c r="M1850" s="2" t="s">
        <v>12132</v>
      </c>
    </row>
    <row r="1851" spans="1:13">
      <c r="A1851">
        <v>0</v>
      </c>
      <c r="B1851">
        <v>0</v>
      </c>
      <c r="C1851">
        <v>0</v>
      </c>
      <c r="D1851">
        <f t="shared" si="28"/>
        <v>0</v>
      </c>
      <c r="E1851" t="s">
        <v>1581</v>
      </c>
      <c r="F1851" s="2" t="s">
        <v>1581</v>
      </c>
      <c r="G1851" s="2" t="s">
        <v>12133</v>
      </c>
      <c r="H1851" s="2" t="s">
        <v>12134</v>
      </c>
      <c r="I1851" s="2" t="s">
        <v>12135</v>
      </c>
      <c r="J1851" s="2" t="s">
        <v>12136</v>
      </c>
      <c r="K1851" s="2" t="s">
        <v>12137</v>
      </c>
      <c r="L1851" s="2" t="s">
        <v>12138</v>
      </c>
      <c r="M1851" s="2" t="s">
        <v>12139</v>
      </c>
    </row>
    <row r="1852" spans="1:13">
      <c r="A1852">
        <v>0</v>
      </c>
      <c r="B1852">
        <v>0</v>
      </c>
      <c r="C1852">
        <v>0</v>
      </c>
      <c r="D1852">
        <f t="shared" si="28"/>
        <v>0</v>
      </c>
      <c r="E1852" t="s">
        <v>1582</v>
      </c>
      <c r="F1852" s="2" t="s">
        <v>1582</v>
      </c>
      <c r="G1852" s="2" t="s">
        <v>12140</v>
      </c>
      <c r="H1852" s="2" t="s">
        <v>12141</v>
      </c>
      <c r="I1852" s="2" t="s">
        <v>12142</v>
      </c>
      <c r="J1852" s="2" t="s">
        <v>2816</v>
      </c>
      <c r="K1852" s="2" t="s">
        <v>12143</v>
      </c>
      <c r="L1852" s="2" t="s">
        <v>12144</v>
      </c>
      <c r="M1852" s="2" t="s">
        <v>12145</v>
      </c>
    </row>
    <row r="1853" spans="1:13">
      <c r="A1853">
        <v>0</v>
      </c>
      <c r="B1853">
        <v>0</v>
      </c>
      <c r="C1853">
        <v>0</v>
      </c>
      <c r="D1853">
        <f t="shared" si="28"/>
        <v>0</v>
      </c>
      <c r="E1853" t="s">
        <v>1583</v>
      </c>
      <c r="F1853" s="2" t="s">
        <v>1583</v>
      </c>
      <c r="G1853" s="2" t="s">
        <v>12146</v>
      </c>
      <c r="H1853" s="2" t="s">
        <v>12147</v>
      </c>
      <c r="I1853" s="2" t="s">
        <v>12148</v>
      </c>
      <c r="J1853" s="2" t="s">
        <v>12149</v>
      </c>
      <c r="K1853" s="2" t="s">
        <v>2732</v>
      </c>
      <c r="L1853" s="2" t="s">
        <v>12150</v>
      </c>
      <c r="M1853" s="2" t="s">
        <v>12151</v>
      </c>
    </row>
    <row r="1854" spans="1:13">
      <c r="A1854">
        <v>0</v>
      </c>
      <c r="B1854">
        <v>0</v>
      </c>
      <c r="C1854">
        <v>0</v>
      </c>
      <c r="D1854">
        <f t="shared" si="28"/>
        <v>0</v>
      </c>
      <c r="E1854" t="s">
        <v>1585</v>
      </c>
      <c r="F1854" s="2" t="s">
        <v>1585</v>
      </c>
      <c r="G1854" s="2" t="s">
        <v>12158</v>
      </c>
      <c r="H1854" s="2" t="s">
        <v>12159</v>
      </c>
      <c r="I1854" s="2" t="s">
        <v>12160</v>
      </c>
      <c r="J1854" s="2" t="s">
        <v>12161</v>
      </c>
      <c r="K1854" s="2" t="s">
        <v>12162</v>
      </c>
      <c r="L1854" s="2" t="s">
        <v>12163</v>
      </c>
      <c r="M1854" s="2" t="s">
        <v>12164</v>
      </c>
    </row>
    <row r="1855" spans="1:13">
      <c r="A1855">
        <v>0</v>
      </c>
      <c r="B1855">
        <v>0</v>
      </c>
      <c r="C1855">
        <v>0</v>
      </c>
      <c r="D1855">
        <f t="shared" si="28"/>
        <v>0</v>
      </c>
      <c r="E1855" t="s">
        <v>1586</v>
      </c>
      <c r="F1855" s="2" t="s">
        <v>1586</v>
      </c>
      <c r="G1855" s="2" t="s">
        <v>12165</v>
      </c>
      <c r="H1855" s="2" t="s">
        <v>12166</v>
      </c>
      <c r="I1855" s="2" t="s">
        <v>12167</v>
      </c>
      <c r="J1855" s="2" t="s">
        <v>12168</v>
      </c>
      <c r="K1855" s="2" t="s">
        <v>2540</v>
      </c>
      <c r="L1855" s="2" t="s">
        <v>12169</v>
      </c>
      <c r="M1855" s="2" t="s">
        <v>12170</v>
      </c>
    </row>
    <row r="1856" spans="1:13">
      <c r="A1856">
        <v>0</v>
      </c>
      <c r="B1856">
        <v>0</v>
      </c>
      <c r="C1856">
        <v>0</v>
      </c>
      <c r="D1856">
        <f t="shared" si="28"/>
        <v>0</v>
      </c>
      <c r="E1856" t="s">
        <v>1588</v>
      </c>
      <c r="F1856" s="2" t="s">
        <v>1588</v>
      </c>
      <c r="G1856" s="2" t="s">
        <v>12174</v>
      </c>
      <c r="H1856" s="2" t="s">
        <v>12175</v>
      </c>
      <c r="I1856" s="2" t="s">
        <v>12176</v>
      </c>
      <c r="J1856" s="2" t="s">
        <v>12177</v>
      </c>
      <c r="K1856" s="2" t="s">
        <v>10050</v>
      </c>
      <c r="L1856" s="2" t="s">
        <v>12178</v>
      </c>
      <c r="M1856" s="2" t="s">
        <v>12179</v>
      </c>
    </row>
    <row r="1857" spans="1:13">
      <c r="A1857">
        <v>0</v>
      </c>
      <c r="B1857">
        <v>0</v>
      </c>
      <c r="C1857">
        <v>0</v>
      </c>
      <c r="D1857">
        <f t="shared" si="28"/>
        <v>0</v>
      </c>
      <c r="E1857" t="s">
        <v>1589</v>
      </c>
      <c r="F1857" s="2" t="s">
        <v>1589</v>
      </c>
      <c r="G1857" s="2" t="s">
        <v>12180</v>
      </c>
      <c r="H1857" s="2" t="s">
        <v>12181</v>
      </c>
      <c r="I1857" s="2" t="s">
        <v>4379</v>
      </c>
      <c r="J1857" s="2" t="s">
        <v>2473</v>
      </c>
      <c r="K1857" s="2" t="s">
        <v>4380</v>
      </c>
      <c r="L1857" s="2" t="s">
        <v>4381</v>
      </c>
      <c r="M1857" s="2" t="s">
        <v>12182</v>
      </c>
    </row>
    <row r="1858" spans="1:13">
      <c r="A1858">
        <v>0</v>
      </c>
      <c r="B1858">
        <v>0</v>
      </c>
      <c r="C1858">
        <v>3031000</v>
      </c>
      <c r="D1858">
        <f t="shared" ref="D1858:D1921" si="29">MEDIAN(A1858:C1858)</f>
        <v>0</v>
      </c>
      <c r="E1858" t="s">
        <v>1591</v>
      </c>
      <c r="F1858" s="2" t="s">
        <v>1591</v>
      </c>
      <c r="G1858" s="2" t="s">
        <v>12189</v>
      </c>
      <c r="H1858" s="2" t="s">
        <v>12190</v>
      </c>
      <c r="I1858" s="2" t="s">
        <v>12191</v>
      </c>
      <c r="J1858" s="2" t="s">
        <v>12168</v>
      </c>
      <c r="K1858" s="2" t="s">
        <v>12192</v>
      </c>
      <c r="L1858" s="2" t="s">
        <v>12193</v>
      </c>
      <c r="M1858" s="2" t="s">
        <v>12194</v>
      </c>
    </row>
    <row r="1859" spans="1:13">
      <c r="A1859">
        <v>0</v>
      </c>
      <c r="B1859">
        <v>0</v>
      </c>
      <c r="C1859">
        <v>0</v>
      </c>
      <c r="D1859">
        <f t="shared" si="29"/>
        <v>0</v>
      </c>
      <c r="E1859" t="s">
        <v>1593</v>
      </c>
      <c r="F1859" s="2" t="s">
        <v>1593</v>
      </c>
      <c r="G1859" s="2" t="s">
        <v>12202</v>
      </c>
      <c r="H1859" s="2" t="s">
        <v>12203</v>
      </c>
      <c r="I1859" s="2" t="s">
        <v>12204</v>
      </c>
      <c r="J1859" s="2" t="s">
        <v>12205</v>
      </c>
      <c r="K1859" s="2" t="s">
        <v>12206</v>
      </c>
      <c r="L1859" s="2" t="s">
        <v>12207</v>
      </c>
      <c r="M1859" s="2" t="s">
        <v>12208</v>
      </c>
    </row>
    <row r="1860" spans="1:13">
      <c r="A1860">
        <v>0</v>
      </c>
      <c r="B1860">
        <v>0</v>
      </c>
      <c r="C1860">
        <v>0</v>
      </c>
      <c r="D1860">
        <f t="shared" si="29"/>
        <v>0</v>
      </c>
      <c r="E1860" t="s">
        <v>1594</v>
      </c>
      <c r="F1860" s="2" t="s">
        <v>1594</v>
      </c>
      <c r="G1860" s="2" t="s">
        <v>12209</v>
      </c>
      <c r="H1860" s="2" t="s">
        <v>12210</v>
      </c>
      <c r="I1860" s="2" t="s">
        <v>12211</v>
      </c>
      <c r="J1860" s="2" t="s">
        <v>12212</v>
      </c>
      <c r="K1860" s="2" t="s">
        <v>12213</v>
      </c>
      <c r="L1860" s="2" t="s">
        <v>12214</v>
      </c>
      <c r="M1860" s="2" t="s">
        <v>12215</v>
      </c>
    </row>
    <row r="1861" spans="1:13">
      <c r="A1861">
        <v>0</v>
      </c>
      <c r="B1861">
        <v>0</v>
      </c>
      <c r="C1861">
        <v>0</v>
      </c>
      <c r="D1861">
        <f t="shared" si="29"/>
        <v>0</v>
      </c>
      <c r="E1861" t="s">
        <v>1595</v>
      </c>
      <c r="F1861" s="2" t="s">
        <v>1595</v>
      </c>
      <c r="G1861" s="2" t="s">
        <v>12216</v>
      </c>
      <c r="H1861" s="2" t="s">
        <v>12217</v>
      </c>
      <c r="I1861" s="2" t="s">
        <v>12218</v>
      </c>
      <c r="J1861" s="2" t="s">
        <v>2519</v>
      </c>
      <c r="K1861" s="2" t="s">
        <v>2519</v>
      </c>
      <c r="L1861" s="2" t="s">
        <v>12219</v>
      </c>
      <c r="M1861" s="2" t="s">
        <v>12220</v>
      </c>
    </row>
    <row r="1862" spans="1:13">
      <c r="A1862">
        <v>0</v>
      </c>
      <c r="B1862">
        <v>0</v>
      </c>
      <c r="C1862">
        <v>0</v>
      </c>
      <c r="D1862">
        <f t="shared" si="29"/>
        <v>0</v>
      </c>
      <c r="E1862" t="s">
        <v>1596</v>
      </c>
      <c r="F1862" s="2" t="s">
        <v>1596</v>
      </c>
      <c r="G1862" s="2" t="s">
        <v>12221</v>
      </c>
      <c r="H1862" s="2" t="s">
        <v>12222</v>
      </c>
      <c r="I1862" s="2" t="s">
        <v>5745</v>
      </c>
      <c r="J1862" s="2" t="s">
        <v>12223</v>
      </c>
      <c r="K1862" s="2" t="s">
        <v>7965</v>
      </c>
      <c r="L1862" s="2" t="s">
        <v>12224</v>
      </c>
      <c r="M1862" s="2" t="s">
        <v>12225</v>
      </c>
    </row>
    <row r="1863" spans="1:13">
      <c r="A1863">
        <v>0</v>
      </c>
      <c r="B1863">
        <v>0</v>
      </c>
      <c r="C1863">
        <v>0</v>
      </c>
      <c r="D1863">
        <f t="shared" si="29"/>
        <v>0</v>
      </c>
      <c r="E1863" t="s">
        <v>1598</v>
      </c>
      <c r="F1863" s="2" t="s">
        <v>1598</v>
      </c>
      <c r="G1863" s="2" t="s">
        <v>12233</v>
      </c>
      <c r="H1863" s="2" t="s">
        <v>12234</v>
      </c>
      <c r="I1863" s="2" t="s">
        <v>3282</v>
      </c>
      <c r="J1863" s="2" t="s">
        <v>12235</v>
      </c>
      <c r="K1863" s="2" t="s">
        <v>12236</v>
      </c>
      <c r="L1863" s="2" t="s">
        <v>12237</v>
      </c>
      <c r="M1863" s="2" t="s">
        <v>12238</v>
      </c>
    </row>
    <row r="1864" spans="1:13">
      <c r="A1864">
        <v>0</v>
      </c>
      <c r="B1864">
        <v>0</v>
      </c>
      <c r="C1864">
        <v>0</v>
      </c>
      <c r="D1864">
        <f t="shared" si="29"/>
        <v>0</v>
      </c>
      <c r="E1864" t="s">
        <v>1599</v>
      </c>
      <c r="F1864" s="2" t="s">
        <v>1599</v>
      </c>
      <c r="G1864" s="2" t="s">
        <v>12239</v>
      </c>
      <c r="H1864" s="2" t="s">
        <v>12240</v>
      </c>
      <c r="I1864" s="2" t="s">
        <v>12241</v>
      </c>
      <c r="J1864" s="2" t="s">
        <v>3825</v>
      </c>
      <c r="K1864" s="2" t="s">
        <v>12242</v>
      </c>
      <c r="L1864" s="2" t="s">
        <v>12243</v>
      </c>
      <c r="M1864" s="2" t="s">
        <v>12244</v>
      </c>
    </row>
    <row r="1865" spans="1:13">
      <c r="A1865">
        <v>2519800</v>
      </c>
      <c r="B1865">
        <v>0</v>
      </c>
      <c r="C1865">
        <v>0</v>
      </c>
      <c r="D1865">
        <f t="shared" si="29"/>
        <v>0</v>
      </c>
      <c r="E1865" t="s">
        <v>1600</v>
      </c>
      <c r="F1865" s="2" t="s">
        <v>1600</v>
      </c>
      <c r="G1865" s="2" t="s">
        <v>12245</v>
      </c>
      <c r="H1865" s="2" t="s">
        <v>1600</v>
      </c>
      <c r="I1865" s="2" t="s">
        <v>12246</v>
      </c>
      <c r="J1865" s="2" t="s">
        <v>12247</v>
      </c>
      <c r="K1865" s="2" t="s">
        <v>2540</v>
      </c>
      <c r="L1865" s="2" t="s">
        <v>12248</v>
      </c>
      <c r="M1865" s="2" t="s">
        <v>12249</v>
      </c>
    </row>
    <row r="1866" spans="1:13">
      <c r="A1866">
        <v>0</v>
      </c>
      <c r="B1866">
        <v>0</v>
      </c>
      <c r="C1866">
        <v>0</v>
      </c>
      <c r="D1866">
        <f t="shared" si="29"/>
        <v>0</v>
      </c>
      <c r="E1866" t="s">
        <v>1601</v>
      </c>
      <c r="F1866" s="2" t="s">
        <v>1601</v>
      </c>
      <c r="G1866" s="2" t="s">
        <v>12250</v>
      </c>
      <c r="H1866" s="2" t="s">
        <v>12251</v>
      </c>
      <c r="I1866" s="2" t="s">
        <v>7097</v>
      </c>
      <c r="J1866" s="2" t="s">
        <v>7098</v>
      </c>
      <c r="K1866" s="2" t="s">
        <v>2931</v>
      </c>
      <c r="L1866" s="2" t="s">
        <v>12252</v>
      </c>
      <c r="M1866" s="2" t="s">
        <v>12253</v>
      </c>
    </row>
    <row r="1867" spans="1:13">
      <c r="A1867">
        <v>0</v>
      </c>
      <c r="B1867">
        <v>0</v>
      </c>
      <c r="C1867">
        <v>0</v>
      </c>
      <c r="D1867">
        <f t="shared" si="29"/>
        <v>0</v>
      </c>
      <c r="E1867" t="s">
        <v>1602</v>
      </c>
      <c r="F1867" s="2" t="s">
        <v>1602</v>
      </c>
      <c r="G1867" s="2" t="s">
        <v>12254</v>
      </c>
      <c r="H1867" s="2" t="s">
        <v>12255</v>
      </c>
      <c r="I1867" s="2" t="s">
        <v>12256</v>
      </c>
      <c r="J1867" s="2" t="s">
        <v>2666</v>
      </c>
      <c r="K1867" s="2" t="s">
        <v>11218</v>
      </c>
      <c r="L1867" s="2" t="s">
        <v>12257</v>
      </c>
      <c r="M1867" s="2" t="s">
        <v>12258</v>
      </c>
    </row>
    <row r="1868" spans="1:13">
      <c r="A1868">
        <v>0</v>
      </c>
      <c r="B1868">
        <v>0</v>
      </c>
      <c r="C1868">
        <v>0</v>
      </c>
      <c r="D1868">
        <f t="shared" si="29"/>
        <v>0</v>
      </c>
      <c r="E1868" t="s">
        <v>1603</v>
      </c>
      <c r="F1868" s="2" t="s">
        <v>1603</v>
      </c>
      <c r="G1868" s="2" t="s">
        <v>12259</v>
      </c>
      <c r="H1868" s="2" t="s">
        <v>12260</v>
      </c>
      <c r="I1868" s="2" t="s">
        <v>12261</v>
      </c>
      <c r="J1868" s="2" t="s">
        <v>12262</v>
      </c>
      <c r="K1868" s="2" t="s">
        <v>2519</v>
      </c>
      <c r="L1868" s="2" t="s">
        <v>12263</v>
      </c>
      <c r="M1868" s="2" t="s">
        <v>12264</v>
      </c>
    </row>
    <row r="1869" spans="1:13">
      <c r="A1869">
        <v>0</v>
      </c>
      <c r="B1869">
        <v>0</v>
      </c>
      <c r="C1869">
        <v>0</v>
      </c>
      <c r="D1869">
        <f t="shared" si="29"/>
        <v>0</v>
      </c>
      <c r="E1869" t="s">
        <v>1604</v>
      </c>
      <c r="F1869" s="2" t="s">
        <v>1604</v>
      </c>
      <c r="G1869" s="2" t="s">
        <v>12265</v>
      </c>
      <c r="H1869" s="2" t="s">
        <v>12266</v>
      </c>
      <c r="I1869" s="2" t="s">
        <v>8295</v>
      </c>
      <c r="J1869" s="2" t="s">
        <v>4263</v>
      </c>
      <c r="K1869" s="2" t="s">
        <v>6822</v>
      </c>
      <c r="L1869" s="2" t="s">
        <v>12267</v>
      </c>
      <c r="M1869" s="2" t="s">
        <v>12268</v>
      </c>
    </row>
    <row r="1870" spans="1:13">
      <c r="A1870">
        <v>0</v>
      </c>
      <c r="B1870">
        <v>0</v>
      </c>
      <c r="C1870">
        <v>0</v>
      </c>
      <c r="D1870">
        <f t="shared" si="29"/>
        <v>0</v>
      </c>
      <c r="E1870" t="s">
        <v>1605</v>
      </c>
      <c r="F1870" s="2" t="s">
        <v>1605</v>
      </c>
      <c r="G1870" s="2" t="s">
        <v>12269</v>
      </c>
      <c r="H1870" s="2" t="s">
        <v>12270</v>
      </c>
      <c r="I1870" s="2" t="s">
        <v>12271</v>
      </c>
      <c r="J1870" s="2" t="s">
        <v>12272</v>
      </c>
      <c r="K1870" s="2" t="s">
        <v>2540</v>
      </c>
      <c r="L1870" s="2" t="s">
        <v>12273</v>
      </c>
      <c r="M1870" s="2" t="s">
        <v>12274</v>
      </c>
    </row>
    <row r="1871" spans="1:13">
      <c r="A1871">
        <v>0</v>
      </c>
      <c r="B1871">
        <v>0</v>
      </c>
      <c r="C1871">
        <v>0</v>
      </c>
      <c r="D1871">
        <f t="shared" si="29"/>
        <v>0</v>
      </c>
      <c r="E1871" t="s">
        <v>1606</v>
      </c>
      <c r="F1871" s="2" t="s">
        <v>1606</v>
      </c>
      <c r="G1871" s="2" t="s">
        <v>12275</v>
      </c>
      <c r="H1871" s="2" t="s">
        <v>12276</v>
      </c>
      <c r="I1871" s="2" t="s">
        <v>12277</v>
      </c>
      <c r="J1871" s="2" t="s">
        <v>12278</v>
      </c>
      <c r="K1871" s="2" t="s">
        <v>2519</v>
      </c>
      <c r="L1871" s="2" t="s">
        <v>12279</v>
      </c>
      <c r="M1871" s="2" t="s">
        <v>12280</v>
      </c>
    </row>
    <row r="1872" spans="1:13">
      <c r="A1872">
        <v>0</v>
      </c>
      <c r="B1872">
        <v>0</v>
      </c>
      <c r="C1872">
        <v>0</v>
      </c>
      <c r="D1872">
        <f t="shared" si="29"/>
        <v>0</v>
      </c>
      <c r="E1872" t="s">
        <v>1607</v>
      </c>
      <c r="F1872" s="2" t="s">
        <v>1607</v>
      </c>
      <c r="G1872" s="2" t="s">
        <v>12281</v>
      </c>
      <c r="H1872" s="2" t="s">
        <v>12282</v>
      </c>
      <c r="I1872" s="2" t="s">
        <v>12283</v>
      </c>
      <c r="J1872" s="2" t="s">
        <v>12284</v>
      </c>
      <c r="K1872" s="2" t="s">
        <v>12285</v>
      </c>
      <c r="L1872" s="2" t="s">
        <v>12286</v>
      </c>
      <c r="M1872" s="2" t="s">
        <v>12287</v>
      </c>
    </row>
    <row r="1873" spans="1:13">
      <c r="A1873">
        <v>0</v>
      </c>
      <c r="B1873">
        <v>0</v>
      </c>
      <c r="C1873">
        <v>0</v>
      </c>
      <c r="D1873">
        <f t="shared" si="29"/>
        <v>0</v>
      </c>
      <c r="E1873" t="s">
        <v>2424</v>
      </c>
      <c r="F1873" s="2" t="s">
        <v>2424</v>
      </c>
      <c r="G1873" s="2" t="s">
        <v>12288</v>
      </c>
      <c r="H1873" s="2" t="s">
        <v>12289</v>
      </c>
      <c r="I1873" s="2" t="s">
        <v>12290</v>
      </c>
      <c r="J1873" s="2" t="s">
        <v>2626</v>
      </c>
      <c r="K1873" s="2" t="s">
        <v>12291</v>
      </c>
      <c r="L1873" s="2" t="s">
        <v>12292</v>
      </c>
      <c r="M1873" s="2" t="s">
        <v>12293</v>
      </c>
    </row>
    <row r="1874" spans="1:13">
      <c r="A1874">
        <v>0</v>
      </c>
      <c r="B1874">
        <v>0</v>
      </c>
      <c r="C1874">
        <v>0</v>
      </c>
      <c r="D1874">
        <f t="shared" si="29"/>
        <v>0</v>
      </c>
      <c r="E1874" t="s">
        <v>1608</v>
      </c>
      <c r="F1874" s="2" t="s">
        <v>1608</v>
      </c>
      <c r="G1874" s="2" t="s">
        <v>12294</v>
      </c>
      <c r="H1874" s="2" t="s">
        <v>12295</v>
      </c>
      <c r="I1874" s="2" t="s">
        <v>8946</v>
      </c>
      <c r="J1874" s="2" t="s">
        <v>12296</v>
      </c>
      <c r="K1874" s="2" t="s">
        <v>2540</v>
      </c>
      <c r="L1874" s="2" t="s">
        <v>12297</v>
      </c>
      <c r="M1874" s="2" t="s">
        <v>12298</v>
      </c>
    </row>
    <row r="1875" spans="1:13">
      <c r="A1875">
        <v>0</v>
      </c>
      <c r="B1875">
        <v>0</v>
      </c>
      <c r="C1875">
        <v>0</v>
      </c>
      <c r="D1875">
        <f t="shared" si="29"/>
        <v>0</v>
      </c>
      <c r="E1875" t="s">
        <v>1611</v>
      </c>
      <c r="F1875" s="2" t="s">
        <v>1611</v>
      </c>
      <c r="G1875" s="2" t="s">
        <v>12307</v>
      </c>
      <c r="H1875" s="2" t="s">
        <v>12308</v>
      </c>
      <c r="I1875" s="2" t="s">
        <v>12309</v>
      </c>
      <c r="J1875" s="2" t="s">
        <v>12310</v>
      </c>
      <c r="K1875" s="2" t="s">
        <v>12311</v>
      </c>
      <c r="L1875" s="2" t="s">
        <v>12312</v>
      </c>
      <c r="M1875" s="2" t="s">
        <v>12313</v>
      </c>
    </row>
    <row r="1876" spans="1:13">
      <c r="A1876">
        <v>0</v>
      </c>
      <c r="B1876">
        <v>0</v>
      </c>
      <c r="C1876">
        <v>0</v>
      </c>
      <c r="D1876">
        <f t="shared" si="29"/>
        <v>0</v>
      </c>
      <c r="E1876" t="s">
        <v>1616</v>
      </c>
      <c r="F1876" s="2" t="s">
        <v>1616</v>
      </c>
      <c r="G1876" s="2" t="s">
        <v>12337</v>
      </c>
      <c r="H1876" s="2" t="s">
        <v>12338</v>
      </c>
      <c r="I1876" s="2" t="s">
        <v>12339</v>
      </c>
      <c r="J1876" s="2" t="s">
        <v>12340</v>
      </c>
      <c r="K1876" s="2" t="s">
        <v>12341</v>
      </c>
      <c r="L1876" s="2" t="s">
        <v>12342</v>
      </c>
      <c r="M1876" s="2" t="s">
        <v>12343</v>
      </c>
    </row>
    <row r="1877" spans="1:13">
      <c r="A1877">
        <v>0</v>
      </c>
      <c r="B1877">
        <v>0</v>
      </c>
      <c r="C1877">
        <v>0</v>
      </c>
      <c r="D1877">
        <f t="shared" si="29"/>
        <v>0</v>
      </c>
      <c r="E1877" t="s">
        <v>1617</v>
      </c>
      <c r="F1877" s="2" t="s">
        <v>1617</v>
      </c>
      <c r="G1877" s="2" t="s">
        <v>12344</v>
      </c>
      <c r="H1877" s="2" t="s">
        <v>12345</v>
      </c>
      <c r="I1877" s="2" t="s">
        <v>12346</v>
      </c>
      <c r="J1877" s="2" t="s">
        <v>3165</v>
      </c>
      <c r="K1877" s="2" t="s">
        <v>2593</v>
      </c>
      <c r="L1877" s="2" t="s">
        <v>12347</v>
      </c>
      <c r="M1877" s="2" t="s">
        <v>12348</v>
      </c>
    </row>
    <row r="1878" spans="1:13">
      <c r="A1878">
        <v>0</v>
      </c>
      <c r="B1878">
        <v>0</v>
      </c>
      <c r="C1878">
        <v>0</v>
      </c>
      <c r="D1878">
        <f t="shared" si="29"/>
        <v>0</v>
      </c>
      <c r="E1878" t="s">
        <v>1618</v>
      </c>
      <c r="F1878" s="2" t="s">
        <v>1618</v>
      </c>
      <c r="G1878" s="2" t="s">
        <v>12349</v>
      </c>
      <c r="H1878" s="2" t="s">
        <v>12350</v>
      </c>
      <c r="I1878" s="2" t="s">
        <v>12351</v>
      </c>
      <c r="J1878" s="2" t="s">
        <v>9943</v>
      </c>
      <c r="K1878" s="2" t="s">
        <v>2519</v>
      </c>
      <c r="L1878" s="2" t="s">
        <v>12352</v>
      </c>
      <c r="M1878" s="2" t="s">
        <v>12353</v>
      </c>
    </row>
    <row r="1879" spans="1:13">
      <c r="A1879">
        <v>0</v>
      </c>
      <c r="B1879">
        <v>0</v>
      </c>
      <c r="C1879">
        <v>0</v>
      </c>
      <c r="D1879">
        <f t="shared" si="29"/>
        <v>0</v>
      </c>
      <c r="E1879" t="s">
        <v>1619</v>
      </c>
      <c r="F1879" s="2" t="s">
        <v>1619</v>
      </c>
      <c r="G1879" s="2" t="s">
        <v>12354</v>
      </c>
      <c r="H1879" s="2" t="s">
        <v>12355</v>
      </c>
      <c r="I1879" s="2" t="s">
        <v>2519</v>
      </c>
      <c r="J1879" s="2" t="s">
        <v>12356</v>
      </c>
      <c r="K1879" s="2" t="s">
        <v>12357</v>
      </c>
      <c r="L1879" s="2" t="s">
        <v>12356</v>
      </c>
      <c r="M1879" s="2" t="s">
        <v>12358</v>
      </c>
    </row>
    <row r="1880" spans="1:13">
      <c r="A1880">
        <v>0</v>
      </c>
      <c r="B1880">
        <v>0</v>
      </c>
      <c r="C1880">
        <v>0</v>
      </c>
      <c r="D1880">
        <f t="shared" si="29"/>
        <v>0</v>
      </c>
      <c r="E1880" t="s">
        <v>1620</v>
      </c>
      <c r="F1880" s="2" t="s">
        <v>1620</v>
      </c>
      <c r="G1880" s="2" t="s">
        <v>12359</v>
      </c>
      <c r="H1880" s="2" t="s">
        <v>12360</v>
      </c>
      <c r="I1880" s="2" t="s">
        <v>12361</v>
      </c>
      <c r="J1880" s="2" t="s">
        <v>12362</v>
      </c>
      <c r="K1880" s="2" t="s">
        <v>2519</v>
      </c>
      <c r="L1880" s="2" t="s">
        <v>12363</v>
      </c>
      <c r="M1880" s="2" t="s">
        <v>12364</v>
      </c>
    </row>
    <row r="1881" spans="1:13">
      <c r="A1881">
        <v>0</v>
      </c>
      <c r="B1881">
        <v>0</v>
      </c>
      <c r="C1881">
        <v>0</v>
      </c>
      <c r="D1881">
        <f t="shared" si="29"/>
        <v>0</v>
      </c>
      <c r="E1881" t="s">
        <v>1621</v>
      </c>
      <c r="F1881" s="2" t="s">
        <v>1621</v>
      </c>
      <c r="G1881" s="2" t="s">
        <v>12365</v>
      </c>
      <c r="H1881" s="2" t="s">
        <v>12366</v>
      </c>
      <c r="I1881" s="2" t="s">
        <v>12367</v>
      </c>
      <c r="J1881" s="2" t="s">
        <v>5655</v>
      </c>
      <c r="K1881" s="2" t="s">
        <v>3007</v>
      </c>
      <c r="L1881" s="2" t="s">
        <v>12368</v>
      </c>
      <c r="M1881" s="2" t="s">
        <v>12369</v>
      </c>
    </row>
    <row r="1882" spans="1:13">
      <c r="A1882">
        <v>0</v>
      </c>
      <c r="B1882">
        <v>0</v>
      </c>
      <c r="C1882">
        <v>0</v>
      </c>
      <c r="D1882">
        <f t="shared" si="29"/>
        <v>0</v>
      </c>
      <c r="E1882" t="s">
        <v>1622</v>
      </c>
      <c r="F1882" s="2" t="s">
        <v>1622</v>
      </c>
      <c r="G1882" s="2" t="s">
        <v>12370</v>
      </c>
      <c r="H1882" s="2" t="s">
        <v>12371</v>
      </c>
      <c r="I1882" s="2" t="s">
        <v>12372</v>
      </c>
      <c r="J1882" s="2" t="s">
        <v>12373</v>
      </c>
      <c r="K1882" s="2" t="s">
        <v>12374</v>
      </c>
      <c r="L1882" s="2" t="s">
        <v>12375</v>
      </c>
      <c r="M1882" s="2" t="s">
        <v>12376</v>
      </c>
    </row>
    <row r="1883" spans="1:13">
      <c r="A1883">
        <v>0</v>
      </c>
      <c r="B1883">
        <v>0</v>
      </c>
      <c r="C1883">
        <v>0</v>
      </c>
      <c r="D1883">
        <f t="shared" si="29"/>
        <v>0</v>
      </c>
      <c r="E1883" t="s">
        <v>1623</v>
      </c>
      <c r="F1883" s="2" t="s">
        <v>1623</v>
      </c>
      <c r="G1883" s="2" t="s">
        <v>12377</v>
      </c>
      <c r="H1883" s="2" t="s">
        <v>12378</v>
      </c>
      <c r="I1883" s="2" t="s">
        <v>12379</v>
      </c>
      <c r="J1883" s="2" t="s">
        <v>12380</v>
      </c>
      <c r="K1883" s="2" t="s">
        <v>2540</v>
      </c>
      <c r="L1883" s="2" t="s">
        <v>12381</v>
      </c>
      <c r="M1883" s="2" t="s">
        <v>12382</v>
      </c>
    </row>
    <row r="1884" spans="1:13">
      <c r="A1884">
        <v>0</v>
      </c>
      <c r="B1884">
        <v>0</v>
      </c>
      <c r="C1884">
        <v>0</v>
      </c>
      <c r="D1884">
        <f t="shared" si="29"/>
        <v>0</v>
      </c>
      <c r="E1884" t="s">
        <v>1624</v>
      </c>
      <c r="F1884" s="2" t="s">
        <v>1624</v>
      </c>
      <c r="G1884" s="2" t="s">
        <v>12383</v>
      </c>
      <c r="H1884" s="2" t="s">
        <v>12384</v>
      </c>
      <c r="I1884" s="2" t="s">
        <v>12385</v>
      </c>
      <c r="J1884" s="2" t="s">
        <v>12386</v>
      </c>
      <c r="K1884" s="2" t="s">
        <v>12387</v>
      </c>
      <c r="L1884" s="2" t="s">
        <v>12388</v>
      </c>
      <c r="M1884" s="2" t="s">
        <v>12389</v>
      </c>
    </row>
    <row r="1885" spans="1:13">
      <c r="A1885">
        <v>0</v>
      </c>
      <c r="B1885">
        <v>0</v>
      </c>
      <c r="C1885">
        <v>0</v>
      </c>
      <c r="D1885">
        <f t="shared" si="29"/>
        <v>0</v>
      </c>
      <c r="E1885" t="s">
        <v>1625</v>
      </c>
      <c r="F1885" s="2" t="s">
        <v>1625</v>
      </c>
      <c r="G1885" s="2" t="s">
        <v>12390</v>
      </c>
      <c r="H1885" s="2" t="s">
        <v>12391</v>
      </c>
      <c r="I1885" s="2" t="s">
        <v>2491</v>
      </c>
      <c r="J1885" s="2" t="s">
        <v>2877</v>
      </c>
      <c r="K1885" s="2" t="s">
        <v>8162</v>
      </c>
      <c r="L1885" s="2" t="s">
        <v>3435</v>
      </c>
      <c r="M1885" s="2" t="s">
        <v>12392</v>
      </c>
    </row>
    <row r="1886" spans="1:13">
      <c r="A1886">
        <v>0</v>
      </c>
      <c r="B1886">
        <v>0</v>
      </c>
      <c r="C1886">
        <v>0</v>
      </c>
      <c r="D1886">
        <f t="shared" si="29"/>
        <v>0</v>
      </c>
      <c r="E1886" t="s">
        <v>1626</v>
      </c>
      <c r="F1886" s="2" t="s">
        <v>1626</v>
      </c>
      <c r="G1886" s="2" t="s">
        <v>12393</v>
      </c>
      <c r="H1886" s="2" t="s">
        <v>12394</v>
      </c>
      <c r="I1886" s="2" t="s">
        <v>12395</v>
      </c>
      <c r="J1886" s="2" t="s">
        <v>12396</v>
      </c>
      <c r="K1886" s="2" t="s">
        <v>12397</v>
      </c>
      <c r="L1886" s="2" t="s">
        <v>12398</v>
      </c>
      <c r="M1886" s="2" t="s">
        <v>12399</v>
      </c>
    </row>
    <row r="1887" spans="1:13">
      <c r="A1887">
        <v>0</v>
      </c>
      <c r="B1887">
        <v>0</v>
      </c>
      <c r="C1887">
        <v>0</v>
      </c>
      <c r="D1887">
        <f t="shared" si="29"/>
        <v>0</v>
      </c>
      <c r="E1887" t="s">
        <v>1627</v>
      </c>
      <c r="F1887" s="2" t="s">
        <v>1627</v>
      </c>
      <c r="G1887" s="2" t="s">
        <v>12400</v>
      </c>
      <c r="H1887" s="2" t="s">
        <v>12401</v>
      </c>
      <c r="I1887" s="2" t="s">
        <v>12402</v>
      </c>
      <c r="J1887" s="2" t="s">
        <v>12403</v>
      </c>
      <c r="K1887" s="2" t="s">
        <v>12404</v>
      </c>
      <c r="L1887" s="2" t="s">
        <v>12405</v>
      </c>
      <c r="M1887" s="2" t="s">
        <v>12406</v>
      </c>
    </row>
    <row r="1888" spans="1:13">
      <c r="A1888">
        <v>3359200</v>
      </c>
      <c r="B1888">
        <v>0</v>
      </c>
      <c r="C1888">
        <v>0</v>
      </c>
      <c r="D1888">
        <f t="shared" si="29"/>
        <v>0</v>
      </c>
      <c r="E1888" t="s">
        <v>1628</v>
      </c>
      <c r="F1888" s="2" t="s">
        <v>1628</v>
      </c>
      <c r="G1888" s="2" t="s">
        <v>12407</v>
      </c>
      <c r="H1888" s="2" t="s">
        <v>12408</v>
      </c>
      <c r="I1888" s="2" t="s">
        <v>12409</v>
      </c>
      <c r="J1888" s="2" t="s">
        <v>12410</v>
      </c>
      <c r="K1888" s="2" t="s">
        <v>3007</v>
      </c>
      <c r="L1888" s="2" t="s">
        <v>12411</v>
      </c>
      <c r="M1888" s="2" t="s">
        <v>12412</v>
      </c>
    </row>
    <row r="1889" spans="1:13">
      <c r="A1889">
        <v>0</v>
      </c>
      <c r="B1889">
        <v>0</v>
      </c>
      <c r="C1889">
        <v>0</v>
      </c>
      <c r="D1889">
        <f t="shared" si="29"/>
        <v>0</v>
      </c>
      <c r="E1889" t="s">
        <v>1629</v>
      </c>
      <c r="F1889" s="2" t="s">
        <v>1629</v>
      </c>
      <c r="G1889" s="2" t="s">
        <v>12413</v>
      </c>
      <c r="H1889" s="2" t="s">
        <v>12414</v>
      </c>
      <c r="I1889" s="2" t="s">
        <v>8457</v>
      </c>
      <c r="J1889" s="2" t="s">
        <v>4128</v>
      </c>
      <c r="K1889" s="2" t="s">
        <v>2593</v>
      </c>
      <c r="L1889" s="2" t="s">
        <v>12415</v>
      </c>
      <c r="M1889" s="2" t="s">
        <v>12416</v>
      </c>
    </row>
    <row r="1890" spans="1:13">
      <c r="A1890">
        <v>0</v>
      </c>
      <c r="B1890">
        <v>0</v>
      </c>
      <c r="C1890">
        <v>0</v>
      </c>
      <c r="D1890">
        <f t="shared" si="29"/>
        <v>0</v>
      </c>
      <c r="E1890" t="s">
        <v>1630</v>
      </c>
      <c r="F1890" s="2" t="s">
        <v>1630</v>
      </c>
      <c r="G1890" s="2" t="s">
        <v>12417</v>
      </c>
      <c r="H1890" s="2" t="s">
        <v>12418</v>
      </c>
      <c r="I1890" s="2" t="s">
        <v>12419</v>
      </c>
      <c r="J1890" s="2" t="s">
        <v>2539</v>
      </c>
      <c r="K1890" s="2" t="s">
        <v>2519</v>
      </c>
      <c r="L1890" s="2" t="s">
        <v>12420</v>
      </c>
      <c r="M1890" s="2" t="s">
        <v>12421</v>
      </c>
    </row>
    <row r="1891" spans="1:13">
      <c r="A1891">
        <v>0</v>
      </c>
      <c r="B1891">
        <v>0</v>
      </c>
      <c r="C1891">
        <v>0</v>
      </c>
      <c r="D1891">
        <f t="shared" si="29"/>
        <v>0</v>
      </c>
      <c r="E1891" t="s">
        <v>1631</v>
      </c>
      <c r="F1891" s="2" t="s">
        <v>1631</v>
      </c>
      <c r="G1891" s="2" t="s">
        <v>12422</v>
      </c>
      <c r="H1891" s="2" t="s">
        <v>12423</v>
      </c>
      <c r="I1891" s="2" t="s">
        <v>12424</v>
      </c>
      <c r="J1891" s="2" t="s">
        <v>12425</v>
      </c>
      <c r="K1891" s="2" t="s">
        <v>8157</v>
      </c>
      <c r="L1891" s="2" t="s">
        <v>12426</v>
      </c>
      <c r="M1891" s="2" t="s">
        <v>12427</v>
      </c>
    </row>
    <row r="1892" spans="1:13">
      <c r="A1892">
        <v>0</v>
      </c>
      <c r="B1892">
        <v>0</v>
      </c>
      <c r="C1892">
        <v>0</v>
      </c>
      <c r="D1892">
        <f t="shared" si="29"/>
        <v>0</v>
      </c>
      <c r="E1892" t="s">
        <v>1632</v>
      </c>
      <c r="F1892" s="2" t="s">
        <v>1632</v>
      </c>
      <c r="G1892" s="2" t="s">
        <v>12428</v>
      </c>
      <c r="H1892" s="2" t="s">
        <v>12429</v>
      </c>
      <c r="I1892" s="2" t="s">
        <v>12430</v>
      </c>
      <c r="J1892" s="2" t="s">
        <v>2539</v>
      </c>
      <c r="K1892" s="2" t="s">
        <v>2931</v>
      </c>
      <c r="L1892" s="2" t="s">
        <v>12431</v>
      </c>
      <c r="M1892" s="2" t="s">
        <v>12432</v>
      </c>
    </row>
    <row r="1893" spans="1:13">
      <c r="A1893">
        <v>0</v>
      </c>
      <c r="B1893">
        <v>0</v>
      </c>
      <c r="C1893">
        <v>0</v>
      </c>
      <c r="D1893">
        <f t="shared" si="29"/>
        <v>0</v>
      </c>
      <c r="E1893" t="s">
        <v>1634</v>
      </c>
      <c r="F1893" s="2" t="s">
        <v>1634</v>
      </c>
      <c r="G1893" s="2" t="s">
        <v>12443</v>
      </c>
      <c r="H1893" s="2" t="s">
        <v>12444</v>
      </c>
      <c r="I1893" s="2" t="s">
        <v>12445</v>
      </c>
      <c r="J1893" s="2" t="s">
        <v>12446</v>
      </c>
      <c r="K1893" s="2" t="s">
        <v>12447</v>
      </c>
      <c r="L1893" s="2" t="s">
        <v>12448</v>
      </c>
      <c r="M1893" s="2" t="s">
        <v>12449</v>
      </c>
    </row>
    <row r="1894" spans="1:13">
      <c r="A1894">
        <v>0</v>
      </c>
      <c r="B1894">
        <v>0</v>
      </c>
      <c r="C1894">
        <v>0</v>
      </c>
      <c r="D1894">
        <f t="shared" si="29"/>
        <v>0</v>
      </c>
      <c r="E1894" t="s">
        <v>1637</v>
      </c>
      <c r="F1894" s="2" t="s">
        <v>1637</v>
      </c>
      <c r="G1894" s="2" t="s">
        <v>12464</v>
      </c>
      <c r="H1894" s="2" t="s">
        <v>12465</v>
      </c>
      <c r="I1894" s="2" t="s">
        <v>12466</v>
      </c>
      <c r="J1894" s="2" t="s">
        <v>12467</v>
      </c>
      <c r="K1894" s="2" t="s">
        <v>7997</v>
      </c>
      <c r="L1894" s="2" t="s">
        <v>12468</v>
      </c>
      <c r="M1894" s="2" t="s">
        <v>12469</v>
      </c>
    </row>
    <row r="1895" spans="1:13">
      <c r="A1895">
        <v>0</v>
      </c>
      <c r="B1895">
        <v>0</v>
      </c>
      <c r="C1895">
        <v>0</v>
      </c>
      <c r="D1895">
        <f t="shared" si="29"/>
        <v>0</v>
      </c>
      <c r="E1895" t="s">
        <v>1638</v>
      </c>
      <c r="F1895" s="2" t="s">
        <v>1638</v>
      </c>
      <c r="G1895" s="2" t="s">
        <v>12470</v>
      </c>
      <c r="H1895" s="2" t="s">
        <v>12471</v>
      </c>
      <c r="I1895" s="2" t="s">
        <v>12472</v>
      </c>
      <c r="J1895" s="2" t="s">
        <v>12473</v>
      </c>
      <c r="K1895" s="2" t="s">
        <v>2593</v>
      </c>
      <c r="L1895" s="2" t="s">
        <v>12474</v>
      </c>
      <c r="M1895" s="2" t="s">
        <v>12475</v>
      </c>
    </row>
    <row r="1896" spans="1:13">
      <c r="A1896">
        <v>0</v>
      </c>
      <c r="B1896">
        <v>0</v>
      </c>
      <c r="C1896">
        <v>0</v>
      </c>
      <c r="D1896">
        <f t="shared" si="29"/>
        <v>0</v>
      </c>
      <c r="E1896" t="s">
        <v>1640</v>
      </c>
      <c r="F1896" s="2" t="s">
        <v>1640</v>
      </c>
      <c r="G1896" s="2" t="s">
        <v>12482</v>
      </c>
      <c r="H1896" s="2" t="s">
        <v>12483</v>
      </c>
      <c r="I1896" s="2" t="s">
        <v>12484</v>
      </c>
      <c r="J1896" s="2" t="s">
        <v>12485</v>
      </c>
      <c r="K1896" s="2" t="s">
        <v>3800</v>
      </c>
      <c r="L1896" s="2" t="s">
        <v>12486</v>
      </c>
      <c r="M1896" s="2" t="s">
        <v>12487</v>
      </c>
    </row>
    <row r="1897" spans="1:13">
      <c r="A1897">
        <v>0</v>
      </c>
      <c r="B1897">
        <v>0</v>
      </c>
      <c r="C1897">
        <v>0</v>
      </c>
      <c r="D1897">
        <f t="shared" si="29"/>
        <v>0</v>
      </c>
      <c r="E1897" t="s">
        <v>1641</v>
      </c>
      <c r="F1897" s="2" t="s">
        <v>1641</v>
      </c>
      <c r="G1897" s="2" t="s">
        <v>12488</v>
      </c>
      <c r="H1897" s="2" t="s">
        <v>12489</v>
      </c>
      <c r="I1897" s="2" t="s">
        <v>12490</v>
      </c>
      <c r="J1897" s="2" t="s">
        <v>12491</v>
      </c>
      <c r="K1897" s="2" t="s">
        <v>2519</v>
      </c>
      <c r="L1897" s="2" t="s">
        <v>12492</v>
      </c>
      <c r="M1897" s="2" t="s">
        <v>12493</v>
      </c>
    </row>
    <row r="1898" spans="1:13">
      <c r="A1898">
        <v>0</v>
      </c>
      <c r="B1898">
        <v>0</v>
      </c>
      <c r="C1898">
        <v>0</v>
      </c>
      <c r="D1898">
        <f t="shared" si="29"/>
        <v>0</v>
      </c>
      <c r="E1898" t="s">
        <v>1642</v>
      </c>
      <c r="F1898" s="2" t="s">
        <v>1642</v>
      </c>
      <c r="G1898" s="2" t="s">
        <v>12494</v>
      </c>
      <c r="H1898" s="2" t="s">
        <v>12495</v>
      </c>
      <c r="I1898" s="2" t="s">
        <v>12496</v>
      </c>
      <c r="J1898" s="2" t="s">
        <v>12497</v>
      </c>
      <c r="K1898" s="2" t="s">
        <v>12498</v>
      </c>
      <c r="L1898" s="2" t="s">
        <v>12499</v>
      </c>
      <c r="M1898" s="2" t="s">
        <v>12500</v>
      </c>
    </row>
    <row r="1899" spans="1:13">
      <c r="A1899">
        <v>8132500</v>
      </c>
      <c r="B1899">
        <v>0</v>
      </c>
      <c r="C1899">
        <v>0</v>
      </c>
      <c r="D1899">
        <f t="shared" si="29"/>
        <v>0</v>
      </c>
      <c r="E1899" t="s">
        <v>1643</v>
      </c>
      <c r="F1899" s="2" t="s">
        <v>1643</v>
      </c>
      <c r="G1899" s="2" t="s">
        <v>12501</v>
      </c>
      <c r="H1899" s="2" t="s">
        <v>12502</v>
      </c>
      <c r="I1899" s="2" t="s">
        <v>12503</v>
      </c>
      <c r="J1899" s="2" t="s">
        <v>12504</v>
      </c>
      <c r="K1899" s="2" t="s">
        <v>12505</v>
      </c>
      <c r="L1899" s="2" t="s">
        <v>12506</v>
      </c>
      <c r="M1899" s="2" t="s">
        <v>12507</v>
      </c>
    </row>
    <row r="1900" spans="1:13">
      <c r="A1900">
        <v>0</v>
      </c>
      <c r="B1900">
        <v>0</v>
      </c>
      <c r="C1900">
        <v>0</v>
      </c>
      <c r="D1900">
        <f t="shared" si="29"/>
        <v>0</v>
      </c>
      <c r="E1900" t="s">
        <v>1644</v>
      </c>
      <c r="F1900" s="2" t="s">
        <v>1644</v>
      </c>
      <c r="G1900" s="2" t="s">
        <v>12508</v>
      </c>
      <c r="H1900" s="2" t="s">
        <v>12509</v>
      </c>
      <c r="I1900" s="2" t="s">
        <v>12510</v>
      </c>
      <c r="J1900" s="2" t="s">
        <v>9530</v>
      </c>
      <c r="K1900" s="2" t="s">
        <v>10009</v>
      </c>
      <c r="L1900" s="2" t="s">
        <v>12511</v>
      </c>
      <c r="M1900" s="2" t="s">
        <v>12512</v>
      </c>
    </row>
    <row r="1901" spans="1:13">
      <c r="A1901">
        <v>0</v>
      </c>
      <c r="B1901">
        <v>0</v>
      </c>
      <c r="C1901">
        <v>0</v>
      </c>
      <c r="D1901">
        <f t="shared" si="29"/>
        <v>0</v>
      </c>
      <c r="E1901" t="s">
        <v>1645</v>
      </c>
      <c r="F1901" s="2" t="s">
        <v>1645</v>
      </c>
      <c r="G1901" s="2" t="s">
        <v>12513</v>
      </c>
      <c r="H1901" s="2" t="s">
        <v>12514</v>
      </c>
      <c r="I1901" s="2" t="s">
        <v>12290</v>
      </c>
      <c r="J1901" s="2" t="s">
        <v>2673</v>
      </c>
      <c r="K1901" s="2" t="s">
        <v>12291</v>
      </c>
      <c r="L1901" s="2" t="s">
        <v>12515</v>
      </c>
      <c r="M1901" s="2" t="s">
        <v>12516</v>
      </c>
    </row>
    <row r="1902" spans="1:13">
      <c r="A1902">
        <v>0</v>
      </c>
      <c r="B1902">
        <v>0</v>
      </c>
      <c r="C1902">
        <v>0</v>
      </c>
      <c r="D1902">
        <f t="shared" si="29"/>
        <v>0</v>
      </c>
      <c r="E1902" t="s">
        <v>1646</v>
      </c>
      <c r="F1902" s="2" t="s">
        <v>1646</v>
      </c>
      <c r="G1902" s="2" t="s">
        <v>12517</v>
      </c>
      <c r="H1902" s="2" t="s">
        <v>12518</v>
      </c>
      <c r="I1902" s="2" t="s">
        <v>12519</v>
      </c>
      <c r="J1902" s="2" t="s">
        <v>8201</v>
      </c>
      <c r="K1902" s="2" t="s">
        <v>12520</v>
      </c>
      <c r="L1902" s="2" t="s">
        <v>12521</v>
      </c>
      <c r="M1902" s="2" t="s">
        <v>12522</v>
      </c>
    </row>
    <row r="1903" spans="1:13">
      <c r="A1903">
        <v>0</v>
      </c>
      <c r="B1903">
        <v>0</v>
      </c>
      <c r="C1903">
        <v>0</v>
      </c>
      <c r="D1903">
        <f t="shared" si="29"/>
        <v>0</v>
      </c>
      <c r="E1903" t="s">
        <v>1647</v>
      </c>
      <c r="F1903" s="2" t="s">
        <v>1647</v>
      </c>
      <c r="G1903" s="2" t="s">
        <v>12523</v>
      </c>
      <c r="H1903" s="2" t="s">
        <v>12524</v>
      </c>
      <c r="I1903" s="2" t="s">
        <v>12525</v>
      </c>
      <c r="J1903" s="2" t="s">
        <v>12526</v>
      </c>
      <c r="K1903" s="2" t="s">
        <v>12527</v>
      </c>
      <c r="L1903" s="2" t="s">
        <v>12528</v>
      </c>
      <c r="M1903" s="2" t="s">
        <v>12529</v>
      </c>
    </row>
    <row r="1904" spans="1:13">
      <c r="A1904">
        <v>0</v>
      </c>
      <c r="B1904">
        <v>0</v>
      </c>
      <c r="C1904">
        <v>0</v>
      </c>
      <c r="D1904">
        <f t="shared" si="29"/>
        <v>0</v>
      </c>
      <c r="E1904" t="s">
        <v>1649</v>
      </c>
      <c r="F1904" s="2" t="s">
        <v>1649</v>
      </c>
      <c r="G1904" s="2" t="s">
        <v>12533</v>
      </c>
      <c r="H1904" s="2" t="s">
        <v>12534</v>
      </c>
      <c r="I1904" s="2" t="s">
        <v>12535</v>
      </c>
      <c r="J1904" s="2" t="s">
        <v>12536</v>
      </c>
      <c r="K1904" s="2" t="s">
        <v>2519</v>
      </c>
      <c r="L1904" s="2" t="s">
        <v>12537</v>
      </c>
      <c r="M1904" s="2" t="s">
        <v>12538</v>
      </c>
    </row>
    <row r="1905" spans="1:13">
      <c r="A1905">
        <v>0</v>
      </c>
      <c r="B1905">
        <v>0</v>
      </c>
      <c r="C1905">
        <v>0</v>
      </c>
      <c r="D1905">
        <f t="shared" si="29"/>
        <v>0</v>
      </c>
      <c r="E1905" t="s">
        <v>1650</v>
      </c>
      <c r="F1905" s="2" t="s">
        <v>1650</v>
      </c>
      <c r="G1905" s="2" t="s">
        <v>12539</v>
      </c>
      <c r="H1905" s="2" t="s">
        <v>12540</v>
      </c>
      <c r="I1905" s="2" t="s">
        <v>12541</v>
      </c>
      <c r="J1905" s="2" t="s">
        <v>11212</v>
      </c>
      <c r="K1905" s="2" t="s">
        <v>2593</v>
      </c>
      <c r="L1905" s="2" t="s">
        <v>12542</v>
      </c>
      <c r="M1905" s="2" t="s">
        <v>12543</v>
      </c>
    </row>
    <row r="1906" spans="1:13">
      <c r="A1906">
        <v>0</v>
      </c>
      <c r="B1906">
        <v>0</v>
      </c>
      <c r="C1906">
        <v>0</v>
      </c>
      <c r="D1906">
        <f t="shared" si="29"/>
        <v>0</v>
      </c>
      <c r="E1906" t="s">
        <v>1651</v>
      </c>
      <c r="F1906" s="2" t="s">
        <v>1651</v>
      </c>
      <c r="G1906" s="2" t="s">
        <v>12544</v>
      </c>
      <c r="H1906" s="2" t="s">
        <v>12545</v>
      </c>
      <c r="I1906" s="2" t="s">
        <v>2644</v>
      </c>
      <c r="J1906" s="2" t="s">
        <v>12546</v>
      </c>
      <c r="K1906" s="2" t="s">
        <v>12547</v>
      </c>
      <c r="L1906" s="2" t="s">
        <v>12548</v>
      </c>
      <c r="M1906" s="2" t="s">
        <v>12549</v>
      </c>
    </row>
    <row r="1907" spans="1:13">
      <c r="A1907">
        <v>0</v>
      </c>
      <c r="B1907">
        <v>0</v>
      </c>
      <c r="C1907">
        <v>0</v>
      </c>
      <c r="D1907">
        <f t="shared" si="29"/>
        <v>0</v>
      </c>
      <c r="E1907" t="s">
        <v>1652</v>
      </c>
      <c r="F1907" s="2" t="s">
        <v>1652</v>
      </c>
      <c r="G1907" s="2" t="s">
        <v>12550</v>
      </c>
      <c r="H1907" s="2" t="s">
        <v>12551</v>
      </c>
      <c r="I1907" s="2" t="s">
        <v>12552</v>
      </c>
      <c r="J1907" s="2" t="s">
        <v>9137</v>
      </c>
      <c r="K1907" s="2" t="s">
        <v>2519</v>
      </c>
      <c r="L1907" s="2" t="s">
        <v>12553</v>
      </c>
      <c r="M1907" s="2" t="s">
        <v>12554</v>
      </c>
    </row>
    <row r="1908" spans="1:13">
      <c r="A1908">
        <v>0</v>
      </c>
      <c r="B1908">
        <v>0</v>
      </c>
      <c r="C1908">
        <v>0</v>
      </c>
      <c r="D1908">
        <f t="shared" si="29"/>
        <v>0</v>
      </c>
      <c r="E1908" t="s">
        <v>1653</v>
      </c>
      <c r="F1908" s="2" t="s">
        <v>1653</v>
      </c>
      <c r="G1908" s="2" t="s">
        <v>12555</v>
      </c>
      <c r="H1908" s="2" t="s">
        <v>12556</v>
      </c>
      <c r="I1908" s="2" t="s">
        <v>12557</v>
      </c>
      <c r="J1908" s="2" t="s">
        <v>7654</v>
      </c>
      <c r="K1908" s="2" t="s">
        <v>12558</v>
      </c>
      <c r="L1908" s="2" t="s">
        <v>12559</v>
      </c>
      <c r="M1908" s="2" t="s">
        <v>12560</v>
      </c>
    </row>
    <row r="1909" spans="1:13">
      <c r="A1909">
        <v>0</v>
      </c>
      <c r="B1909">
        <v>0</v>
      </c>
      <c r="C1909">
        <v>0</v>
      </c>
      <c r="D1909">
        <f t="shared" si="29"/>
        <v>0</v>
      </c>
      <c r="E1909" t="s">
        <v>1654</v>
      </c>
      <c r="F1909" s="2" t="s">
        <v>1654</v>
      </c>
      <c r="G1909" s="2" t="s">
        <v>12561</v>
      </c>
      <c r="H1909" s="2" t="s">
        <v>12562</v>
      </c>
      <c r="I1909" s="2" t="s">
        <v>12563</v>
      </c>
      <c r="J1909" s="2" t="s">
        <v>3252</v>
      </c>
      <c r="K1909" s="2" t="s">
        <v>2519</v>
      </c>
      <c r="L1909" s="2" t="s">
        <v>12564</v>
      </c>
      <c r="M1909" s="2" t="s">
        <v>12565</v>
      </c>
    </row>
    <row r="1910" spans="1:13">
      <c r="A1910">
        <v>3390700</v>
      </c>
      <c r="B1910">
        <v>0</v>
      </c>
      <c r="C1910">
        <v>0</v>
      </c>
      <c r="D1910">
        <f t="shared" si="29"/>
        <v>0</v>
      </c>
      <c r="E1910" t="s">
        <v>1655</v>
      </c>
      <c r="F1910" s="2" t="s">
        <v>1655</v>
      </c>
      <c r="G1910" s="2" t="s">
        <v>12566</v>
      </c>
      <c r="H1910" s="2" t="s">
        <v>12567</v>
      </c>
      <c r="I1910" s="2" t="s">
        <v>12568</v>
      </c>
      <c r="J1910" s="2" t="s">
        <v>12569</v>
      </c>
      <c r="K1910" s="2" t="s">
        <v>12570</v>
      </c>
      <c r="L1910" s="2" t="s">
        <v>12571</v>
      </c>
      <c r="M1910" s="2" t="s">
        <v>12572</v>
      </c>
    </row>
    <row r="1911" spans="1:13">
      <c r="A1911">
        <v>0</v>
      </c>
      <c r="B1911">
        <v>0</v>
      </c>
      <c r="C1911">
        <v>0</v>
      </c>
      <c r="D1911">
        <f t="shared" si="29"/>
        <v>0</v>
      </c>
      <c r="E1911" t="s">
        <v>1661</v>
      </c>
      <c r="F1911" s="2" t="s">
        <v>1661</v>
      </c>
      <c r="G1911" s="2" t="s">
        <v>12602</v>
      </c>
      <c r="H1911" s="2" t="s">
        <v>12603</v>
      </c>
      <c r="I1911" s="2" t="s">
        <v>12604</v>
      </c>
      <c r="J1911" s="2" t="s">
        <v>2532</v>
      </c>
      <c r="K1911" s="2" t="s">
        <v>12605</v>
      </c>
      <c r="L1911" s="2" t="s">
        <v>12606</v>
      </c>
      <c r="M1911" s="2" t="s">
        <v>12607</v>
      </c>
    </row>
    <row r="1912" spans="1:13">
      <c r="A1912">
        <v>0</v>
      </c>
      <c r="B1912">
        <v>0</v>
      </c>
      <c r="C1912">
        <v>0</v>
      </c>
      <c r="D1912">
        <f t="shared" si="29"/>
        <v>0</v>
      </c>
      <c r="E1912" t="s">
        <v>1662</v>
      </c>
      <c r="F1912" s="2" t="s">
        <v>1662</v>
      </c>
      <c r="G1912" s="2" t="s">
        <v>12608</v>
      </c>
      <c r="H1912" s="2" t="s">
        <v>12609</v>
      </c>
      <c r="I1912" s="2" t="s">
        <v>2519</v>
      </c>
      <c r="J1912" s="2" t="s">
        <v>9943</v>
      </c>
      <c r="K1912" s="2" t="s">
        <v>2533</v>
      </c>
      <c r="L1912" s="2" t="s">
        <v>12610</v>
      </c>
      <c r="M1912" s="2" t="s">
        <v>12611</v>
      </c>
    </row>
    <row r="1913" spans="1:13">
      <c r="A1913">
        <v>0</v>
      </c>
      <c r="B1913">
        <v>0</v>
      </c>
      <c r="C1913">
        <v>0</v>
      </c>
      <c r="D1913">
        <f t="shared" si="29"/>
        <v>0</v>
      </c>
      <c r="E1913" t="s">
        <v>1663</v>
      </c>
      <c r="F1913" s="2" t="s">
        <v>1663</v>
      </c>
      <c r="G1913" s="2" t="s">
        <v>12612</v>
      </c>
      <c r="H1913" s="2" t="s">
        <v>12613</v>
      </c>
      <c r="I1913" s="2" t="s">
        <v>12614</v>
      </c>
      <c r="J1913" s="2" t="s">
        <v>12615</v>
      </c>
      <c r="K1913" s="2" t="s">
        <v>2519</v>
      </c>
      <c r="L1913" s="2" t="s">
        <v>12616</v>
      </c>
      <c r="M1913" s="2" t="s">
        <v>12617</v>
      </c>
    </row>
    <row r="1914" spans="1:13">
      <c r="A1914">
        <v>0</v>
      </c>
      <c r="B1914">
        <v>0</v>
      </c>
      <c r="C1914">
        <v>0</v>
      </c>
      <c r="D1914">
        <f t="shared" si="29"/>
        <v>0</v>
      </c>
      <c r="E1914" t="s">
        <v>1666</v>
      </c>
      <c r="F1914" s="2" t="s">
        <v>1666</v>
      </c>
      <c r="G1914" s="2" t="s">
        <v>12627</v>
      </c>
      <c r="H1914" s="2" t="s">
        <v>12628</v>
      </c>
      <c r="I1914" s="2" t="s">
        <v>2742</v>
      </c>
      <c r="J1914" s="2" t="s">
        <v>5681</v>
      </c>
      <c r="K1914" s="2" t="s">
        <v>4153</v>
      </c>
      <c r="L1914" s="2" t="s">
        <v>12629</v>
      </c>
      <c r="M1914" s="2" t="s">
        <v>12630</v>
      </c>
    </row>
    <row r="1915" spans="1:13">
      <c r="A1915">
        <v>0</v>
      </c>
      <c r="B1915">
        <v>0</v>
      </c>
      <c r="C1915">
        <v>0</v>
      </c>
      <c r="D1915">
        <f t="shared" si="29"/>
        <v>0</v>
      </c>
      <c r="E1915" t="s">
        <v>1668</v>
      </c>
      <c r="F1915" s="2" t="s">
        <v>1668</v>
      </c>
      <c r="G1915" s="2" t="s">
        <v>12636</v>
      </c>
      <c r="H1915" s="2" t="s">
        <v>12637</v>
      </c>
      <c r="I1915" s="2" t="s">
        <v>12638</v>
      </c>
      <c r="J1915" s="2" t="s">
        <v>2993</v>
      </c>
      <c r="K1915" s="2" t="s">
        <v>4444</v>
      </c>
      <c r="L1915" s="2" t="s">
        <v>12639</v>
      </c>
      <c r="M1915" s="2" t="s">
        <v>12640</v>
      </c>
    </row>
    <row r="1916" spans="1:13">
      <c r="A1916">
        <v>0</v>
      </c>
      <c r="B1916">
        <v>0</v>
      </c>
      <c r="C1916">
        <v>0</v>
      </c>
      <c r="D1916">
        <f t="shared" si="29"/>
        <v>0</v>
      </c>
      <c r="E1916" t="s">
        <v>1669</v>
      </c>
      <c r="F1916" s="2" t="s">
        <v>1669</v>
      </c>
      <c r="G1916" s="2" t="s">
        <v>12641</v>
      </c>
      <c r="H1916" s="2" t="s">
        <v>12642</v>
      </c>
      <c r="I1916" s="2" t="s">
        <v>12643</v>
      </c>
      <c r="J1916" s="2" t="s">
        <v>12644</v>
      </c>
      <c r="K1916" s="2" t="s">
        <v>12645</v>
      </c>
      <c r="L1916" s="2" t="s">
        <v>12646</v>
      </c>
      <c r="M1916" s="2" t="s">
        <v>12647</v>
      </c>
    </row>
    <row r="1917" spans="1:13">
      <c r="A1917">
        <v>0</v>
      </c>
      <c r="B1917">
        <v>0</v>
      </c>
      <c r="C1917">
        <v>0</v>
      </c>
      <c r="D1917">
        <f t="shared" si="29"/>
        <v>0</v>
      </c>
      <c r="E1917" t="s">
        <v>1670</v>
      </c>
      <c r="F1917" s="2" t="s">
        <v>1670</v>
      </c>
      <c r="G1917" s="2" t="s">
        <v>12648</v>
      </c>
      <c r="H1917" s="2" t="s">
        <v>12649</v>
      </c>
      <c r="I1917" s="2" t="s">
        <v>12650</v>
      </c>
      <c r="J1917" s="2" t="s">
        <v>12651</v>
      </c>
      <c r="K1917" s="2" t="s">
        <v>2540</v>
      </c>
      <c r="L1917" s="2" t="s">
        <v>12652</v>
      </c>
      <c r="M1917" s="2" t="s">
        <v>12653</v>
      </c>
    </row>
    <row r="1918" spans="1:13">
      <c r="A1918">
        <v>0</v>
      </c>
      <c r="B1918">
        <v>0</v>
      </c>
      <c r="C1918">
        <v>0</v>
      </c>
      <c r="D1918">
        <f t="shared" si="29"/>
        <v>0</v>
      </c>
      <c r="E1918" t="s">
        <v>1671</v>
      </c>
      <c r="F1918" s="2" t="s">
        <v>1671</v>
      </c>
      <c r="G1918" s="2" t="s">
        <v>12654</v>
      </c>
      <c r="H1918" s="2" t="s">
        <v>12655</v>
      </c>
      <c r="I1918" s="2" t="s">
        <v>12656</v>
      </c>
      <c r="J1918" s="2" t="s">
        <v>12657</v>
      </c>
      <c r="K1918" s="2" t="s">
        <v>10776</v>
      </c>
      <c r="L1918" s="2" t="s">
        <v>12658</v>
      </c>
      <c r="M1918" s="2" t="s">
        <v>12659</v>
      </c>
    </row>
    <row r="1919" spans="1:13">
      <c r="A1919">
        <v>0</v>
      </c>
      <c r="B1919">
        <v>0</v>
      </c>
      <c r="C1919">
        <v>0</v>
      </c>
      <c r="D1919">
        <f t="shared" si="29"/>
        <v>0</v>
      </c>
      <c r="E1919" t="s">
        <v>1672</v>
      </c>
      <c r="F1919" s="2" t="s">
        <v>1672</v>
      </c>
      <c r="G1919" s="2" t="s">
        <v>12660</v>
      </c>
      <c r="H1919" s="2" t="s">
        <v>12661</v>
      </c>
      <c r="I1919" s="2" t="s">
        <v>12662</v>
      </c>
      <c r="J1919" s="2" t="s">
        <v>4128</v>
      </c>
      <c r="K1919" s="2" t="s">
        <v>2804</v>
      </c>
      <c r="L1919" s="2" t="s">
        <v>12663</v>
      </c>
      <c r="M1919" s="2" t="s">
        <v>12664</v>
      </c>
    </row>
    <row r="1920" spans="1:13">
      <c r="A1920">
        <v>0</v>
      </c>
      <c r="B1920">
        <v>0</v>
      </c>
      <c r="C1920">
        <v>0</v>
      </c>
      <c r="D1920">
        <f t="shared" si="29"/>
        <v>0</v>
      </c>
      <c r="E1920" t="s">
        <v>1673</v>
      </c>
      <c r="F1920" s="2" t="s">
        <v>1673</v>
      </c>
      <c r="G1920" s="2" t="s">
        <v>12665</v>
      </c>
      <c r="H1920" s="2" t="s">
        <v>12666</v>
      </c>
      <c r="I1920" s="2" t="s">
        <v>12667</v>
      </c>
      <c r="J1920" s="2" t="s">
        <v>12668</v>
      </c>
      <c r="K1920" s="2" t="s">
        <v>12669</v>
      </c>
      <c r="L1920" s="2" t="s">
        <v>12670</v>
      </c>
      <c r="M1920" s="2" t="s">
        <v>12671</v>
      </c>
    </row>
    <row r="1921" spans="1:13">
      <c r="A1921">
        <v>0</v>
      </c>
      <c r="B1921">
        <v>0</v>
      </c>
      <c r="C1921">
        <v>0</v>
      </c>
      <c r="D1921">
        <f t="shared" si="29"/>
        <v>0</v>
      </c>
      <c r="E1921" t="s">
        <v>1675</v>
      </c>
      <c r="F1921" s="2" t="s">
        <v>1675</v>
      </c>
      <c r="G1921" s="2" t="s">
        <v>12675</v>
      </c>
      <c r="H1921" s="2" t="s">
        <v>12676</v>
      </c>
      <c r="I1921" s="2" t="s">
        <v>2519</v>
      </c>
      <c r="J1921" s="2" t="s">
        <v>2673</v>
      </c>
      <c r="K1921" s="2" t="s">
        <v>2519</v>
      </c>
      <c r="L1921" s="2" t="s">
        <v>2673</v>
      </c>
      <c r="M1921" s="2" t="s">
        <v>12677</v>
      </c>
    </row>
    <row r="1922" spans="1:13">
      <c r="A1922">
        <v>0</v>
      </c>
      <c r="B1922">
        <v>0</v>
      </c>
      <c r="C1922">
        <v>0</v>
      </c>
      <c r="D1922">
        <f t="shared" ref="D1922:D1985" si="30">MEDIAN(A1922:C1922)</f>
        <v>0</v>
      </c>
      <c r="E1922" t="s">
        <v>1677</v>
      </c>
      <c r="F1922" s="2" t="s">
        <v>1677</v>
      </c>
      <c r="G1922" s="2" t="s">
        <v>12684</v>
      </c>
      <c r="H1922" s="2" t="s">
        <v>12685</v>
      </c>
      <c r="I1922" s="2" t="s">
        <v>12686</v>
      </c>
      <c r="J1922" s="2" t="s">
        <v>12687</v>
      </c>
      <c r="K1922" s="2" t="s">
        <v>2905</v>
      </c>
      <c r="L1922" s="2" t="s">
        <v>12688</v>
      </c>
      <c r="M1922" s="2" t="s">
        <v>12689</v>
      </c>
    </row>
    <row r="1923" spans="1:13">
      <c r="A1923">
        <v>0</v>
      </c>
      <c r="B1923">
        <v>0</v>
      </c>
      <c r="C1923">
        <v>0</v>
      </c>
      <c r="D1923">
        <f t="shared" si="30"/>
        <v>0</v>
      </c>
      <c r="E1923" t="s">
        <v>1681</v>
      </c>
      <c r="F1923" s="2" t="s">
        <v>1681</v>
      </c>
      <c r="G1923" s="2" t="s">
        <v>12706</v>
      </c>
      <c r="H1923" s="2" t="s">
        <v>12707</v>
      </c>
      <c r="I1923" s="2" t="s">
        <v>12708</v>
      </c>
      <c r="J1923" s="2" t="s">
        <v>2750</v>
      </c>
      <c r="K1923" s="2" t="s">
        <v>12709</v>
      </c>
      <c r="L1923" s="2" t="s">
        <v>12710</v>
      </c>
      <c r="M1923" s="2" t="s">
        <v>12711</v>
      </c>
    </row>
    <row r="1924" spans="1:13">
      <c r="A1924">
        <v>0</v>
      </c>
      <c r="B1924">
        <v>0</v>
      </c>
      <c r="C1924">
        <v>0</v>
      </c>
      <c r="D1924">
        <f t="shared" si="30"/>
        <v>0</v>
      </c>
      <c r="E1924" t="s">
        <v>1682</v>
      </c>
      <c r="F1924" s="2" t="s">
        <v>1682</v>
      </c>
      <c r="G1924" s="2" t="s">
        <v>12712</v>
      </c>
      <c r="H1924" s="2" t="s">
        <v>12713</v>
      </c>
      <c r="I1924" s="2" t="s">
        <v>12714</v>
      </c>
      <c r="J1924" s="2" t="s">
        <v>12715</v>
      </c>
      <c r="K1924" s="2" t="s">
        <v>2519</v>
      </c>
      <c r="L1924" s="2" t="s">
        <v>12716</v>
      </c>
      <c r="M1924" s="2" t="s">
        <v>12717</v>
      </c>
    </row>
    <row r="1925" spans="1:13">
      <c r="A1925">
        <v>0</v>
      </c>
      <c r="B1925">
        <v>0</v>
      </c>
      <c r="C1925">
        <v>0</v>
      </c>
      <c r="D1925">
        <f t="shared" si="30"/>
        <v>0</v>
      </c>
      <c r="E1925" t="s">
        <v>1683</v>
      </c>
      <c r="F1925" s="2" t="s">
        <v>1683</v>
      </c>
      <c r="G1925" s="2" t="s">
        <v>12718</v>
      </c>
      <c r="H1925" s="2" t="s">
        <v>12719</v>
      </c>
      <c r="I1925" s="2" t="s">
        <v>2519</v>
      </c>
      <c r="J1925" s="2" t="s">
        <v>2943</v>
      </c>
      <c r="K1925" s="2" t="s">
        <v>12720</v>
      </c>
      <c r="L1925" s="2" t="s">
        <v>2943</v>
      </c>
      <c r="M1925" s="2" t="s">
        <v>12721</v>
      </c>
    </row>
    <row r="1926" spans="1:13">
      <c r="A1926">
        <v>0</v>
      </c>
      <c r="B1926">
        <v>0</v>
      </c>
      <c r="C1926">
        <v>0</v>
      </c>
      <c r="D1926">
        <f t="shared" si="30"/>
        <v>0</v>
      </c>
      <c r="E1926" t="s">
        <v>1684</v>
      </c>
      <c r="F1926" s="2" t="s">
        <v>1684</v>
      </c>
      <c r="G1926" s="2" t="s">
        <v>12722</v>
      </c>
      <c r="H1926" s="2" t="s">
        <v>12723</v>
      </c>
      <c r="I1926" s="2" t="s">
        <v>12724</v>
      </c>
      <c r="J1926" s="2" t="s">
        <v>12725</v>
      </c>
      <c r="K1926" s="2" t="s">
        <v>12726</v>
      </c>
      <c r="L1926" s="2" t="s">
        <v>12727</v>
      </c>
      <c r="M1926" s="2" t="s">
        <v>12728</v>
      </c>
    </row>
    <row r="1927" spans="1:13">
      <c r="A1927">
        <v>0</v>
      </c>
      <c r="B1927">
        <v>0</v>
      </c>
      <c r="C1927">
        <v>0</v>
      </c>
      <c r="D1927">
        <f t="shared" si="30"/>
        <v>0</v>
      </c>
      <c r="E1927" t="s">
        <v>1685</v>
      </c>
      <c r="F1927" s="2" t="s">
        <v>1685</v>
      </c>
      <c r="G1927" s="2" t="s">
        <v>12729</v>
      </c>
      <c r="H1927" s="2" t="s">
        <v>12730</v>
      </c>
      <c r="I1927" s="2" t="s">
        <v>4127</v>
      </c>
      <c r="J1927" s="2" t="s">
        <v>4128</v>
      </c>
      <c r="K1927" s="2" t="s">
        <v>2804</v>
      </c>
      <c r="L1927" s="2" t="s">
        <v>12731</v>
      </c>
      <c r="M1927" s="2" t="s">
        <v>12732</v>
      </c>
    </row>
    <row r="1928" spans="1:13">
      <c r="A1928">
        <v>0</v>
      </c>
      <c r="B1928">
        <v>0</v>
      </c>
      <c r="C1928">
        <v>0</v>
      </c>
      <c r="D1928">
        <f t="shared" si="30"/>
        <v>0</v>
      </c>
      <c r="E1928" t="s">
        <v>1686</v>
      </c>
      <c r="F1928" s="2" t="s">
        <v>1686</v>
      </c>
      <c r="G1928" s="2" t="s">
        <v>12733</v>
      </c>
      <c r="H1928" s="2" t="s">
        <v>12734</v>
      </c>
      <c r="I1928" s="2" t="s">
        <v>12735</v>
      </c>
      <c r="J1928" s="2" t="s">
        <v>2904</v>
      </c>
      <c r="K1928" s="2" t="s">
        <v>2905</v>
      </c>
      <c r="L1928" s="2" t="s">
        <v>12736</v>
      </c>
      <c r="M1928" s="2" t="s">
        <v>12737</v>
      </c>
    </row>
    <row r="1929" spans="1:13">
      <c r="A1929">
        <v>0</v>
      </c>
      <c r="B1929">
        <v>0</v>
      </c>
      <c r="C1929">
        <v>0</v>
      </c>
      <c r="D1929">
        <f t="shared" si="30"/>
        <v>0</v>
      </c>
      <c r="E1929" t="s">
        <v>1689</v>
      </c>
      <c r="F1929" s="2" t="s">
        <v>1689</v>
      </c>
      <c r="G1929" s="2" t="s">
        <v>12750</v>
      </c>
      <c r="H1929" s="2" t="s">
        <v>12751</v>
      </c>
      <c r="I1929" s="2" t="s">
        <v>12752</v>
      </c>
      <c r="J1929" s="2" t="s">
        <v>2962</v>
      </c>
      <c r="K1929" s="2" t="s">
        <v>12753</v>
      </c>
      <c r="L1929" s="2" t="s">
        <v>12754</v>
      </c>
      <c r="M1929" s="2" t="s">
        <v>12755</v>
      </c>
    </row>
    <row r="1930" spans="1:13">
      <c r="A1930">
        <v>0</v>
      </c>
      <c r="B1930">
        <v>0</v>
      </c>
      <c r="C1930">
        <v>0</v>
      </c>
      <c r="D1930">
        <f t="shared" si="30"/>
        <v>0</v>
      </c>
      <c r="E1930" t="s">
        <v>1690</v>
      </c>
      <c r="F1930" s="2" t="s">
        <v>1690</v>
      </c>
      <c r="G1930" s="2" t="s">
        <v>12756</v>
      </c>
      <c r="H1930" s="2" t="s">
        <v>12757</v>
      </c>
      <c r="I1930" s="2" t="s">
        <v>12758</v>
      </c>
      <c r="J1930" s="2" t="s">
        <v>12759</v>
      </c>
      <c r="K1930" s="2" t="s">
        <v>12760</v>
      </c>
      <c r="L1930" s="2" t="s">
        <v>12761</v>
      </c>
      <c r="M1930" s="2" t="s">
        <v>12762</v>
      </c>
    </row>
    <row r="1931" spans="1:13">
      <c r="A1931">
        <v>0</v>
      </c>
      <c r="B1931">
        <v>0</v>
      </c>
      <c r="C1931">
        <v>0</v>
      </c>
      <c r="D1931">
        <f t="shared" si="30"/>
        <v>0</v>
      </c>
      <c r="E1931" t="s">
        <v>1691</v>
      </c>
      <c r="F1931" s="2" t="s">
        <v>1691</v>
      </c>
      <c r="G1931" s="2" t="s">
        <v>12763</v>
      </c>
      <c r="H1931" s="2" t="s">
        <v>12764</v>
      </c>
      <c r="I1931" s="2" t="s">
        <v>12765</v>
      </c>
      <c r="J1931" s="2" t="s">
        <v>2673</v>
      </c>
      <c r="K1931" s="2" t="s">
        <v>2519</v>
      </c>
      <c r="L1931" s="2" t="s">
        <v>12766</v>
      </c>
      <c r="M1931" s="2" t="s">
        <v>12767</v>
      </c>
    </row>
    <row r="1932" spans="1:13">
      <c r="A1932">
        <v>0</v>
      </c>
      <c r="B1932">
        <v>0</v>
      </c>
      <c r="C1932">
        <v>0</v>
      </c>
      <c r="D1932">
        <f t="shared" si="30"/>
        <v>0</v>
      </c>
      <c r="E1932" t="s">
        <v>1692</v>
      </c>
      <c r="F1932" s="2" t="s">
        <v>1692</v>
      </c>
      <c r="G1932" s="2" t="s">
        <v>12768</v>
      </c>
      <c r="H1932" s="2" t="s">
        <v>12769</v>
      </c>
      <c r="I1932" s="2" t="s">
        <v>12770</v>
      </c>
      <c r="J1932" s="2" t="s">
        <v>12771</v>
      </c>
      <c r="K1932" s="2" t="s">
        <v>5401</v>
      </c>
      <c r="L1932" s="2" t="s">
        <v>12772</v>
      </c>
      <c r="M1932" s="2" t="s">
        <v>12773</v>
      </c>
    </row>
    <row r="1933" spans="1:13">
      <c r="A1933">
        <v>0</v>
      </c>
      <c r="B1933">
        <v>0</v>
      </c>
      <c r="C1933">
        <v>0</v>
      </c>
      <c r="D1933">
        <f t="shared" si="30"/>
        <v>0</v>
      </c>
      <c r="E1933" t="s">
        <v>1694</v>
      </c>
      <c r="F1933" s="2" t="s">
        <v>1694</v>
      </c>
      <c r="G1933" s="2" t="s">
        <v>12779</v>
      </c>
      <c r="H1933" s="2" t="s">
        <v>12780</v>
      </c>
      <c r="I1933" s="2" t="s">
        <v>12781</v>
      </c>
      <c r="J1933" s="2" t="s">
        <v>12782</v>
      </c>
      <c r="K1933" s="2" t="s">
        <v>12783</v>
      </c>
      <c r="L1933" s="2" t="s">
        <v>12784</v>
      </c>
      <c r="M1933" s="2" t="s">
        <v>12785</v>
      </c>
    </row>
    <row r="1934" spans="1:13">
      <c r="A1934">
        <v>0</v>
      </c>
      <c r="B1934">
        <v>0</v>
      </c>
      <c r="C1934">
        <v>0</v>
      </c>
      <c r="D1934">
        <f t="shared" si="30"/>
        <v>0</v>
      </c>
      <c r="E1934" t="s">
        <v>1695</v>
      </c>
      <c r="F1934" s="2" t="s">
        <v>1695</v>
      </c>
      <c r="G1934" s="2" t="s">
        <v>12786</v>
      </c>
      <c r="H1934" s="2" t="s">
        <v>12787</v>
      </c>
      <c r="I1934" s="2" t="s">
        <v>11839</v>
      </c>
      <c r="J1934" s="2" t="s">
        <v>12788</v>
      </c>
      <c r="K1934" s="2" t="s">
        <v>12789</v>
      </c>
      <c r="L1934" s="2" t="s">
        <v>12790</v>
      </c>
      <c r="M1934" s="2" t="s">
        <v>12791</v>
      </c>
    </row>
    <row r="1935" spans="1:13">
      <c r="A1935">
        <v>0</v>
      </c>
      <c r="B1935">
        <v>0</v>
      </c>
      <c r="C1935">
        <v>0</v>
      </c>
      <c r="D1935">
        <f t="shared" si="30"/>
        <v>0</v>
      </c>
      <c r="E1935" t="s">
        <v>1696</v>
      </c>
      <c r="F1935" s="2" t="s">
        <v>1696</v>
      </c>
      <c r="G1935" s="2" t="s">
        <v>12792</v>
      </c>
      <c r="H1935" s="2" t="s">
        <v>12793</v>
      </c>
      <c r="I1935" s="2" t="s">
        <v>12794</v>
      </c>
      <c r="J1935" s="2" t="s">
        <v>12795</v>
      </c>
      <c r="K1935" s="2" t="s">
        <v>12796</v>
      </c>
      <c r="L1935" s="2" t="s">
        <v>12797</v>
      </c>
      <c r="M1935" s="2" t="s">
        <v>12798</v>
      </c>
    </row>
    <row r="1936" spans="1:13">
      <c r="A1936">
        <v>0</v>
      </c>
      <c r="B1936">
        <v>0</v>
      </c>
      <c r="C1936">
        <v>0</v>
      </c>
      <c r="D1936">
        <f t="shared" si="30"/>
        <v>0</v>
      </c>
      <c r="E1936" t="s">
        <v>1697</v>
      </c>
      <c r="F1936" s="2" t="s">
        <v>1697</v>
      </c>
      <c r="G1936" s="2" t="s">
        <v>12799</v>
      </c>
      <c r="H1936" s="2" t="s">
        <v>12800</v>
      </c>
      <c r="I1936" s="2" t="s">
        <v>12801</v>
      </c>
      <c r="J1936" s="2" t="s">
        <v>7041</v>
      </c>
      <c r="K1936" s="2" t="s">
        <v>12002</v>
      </c>
      <c r="L1936" s="2" t="s">
        <v>12802</v>
      </c>
      <c r="M1936" s="2" t="s">
        <v>12803</v>
      </c>
    </row>
    <row r="1937" spans="1:13">
      <c r="A1937">
        <v>0</v>
      </c>
      <c r="B1937">
        <v>0</v>
      </c>
      <c r="C1937">
        <v>0</v>
      </c>
      <c r="D1937">
        <f t="shared" si="30"/>
        <v>0</v>
      </c>
      <c r="E1937" t="s">
        <v>1698</v>
      </c>
      <c r="F1937" s="2" t="s">
        <v>1698</v>
      </c>
      <c r="G1937" s="2" t="s">
        <v>12804</v>
      </c>
      <c r="H1937" s="2" t="s">
        <v>12805</v>
      </c>
      <c r="I1937" s="2" t="s">
        <v>12806</v>
      </c>
      <c r="J1937" s="2" t="s">
        <v>2539</v>
      </c>
      <c r="K1937" s="2" t="s">
        <v>2519</v>
      </c>
      <c r="L1937" s="2" t="s">
        <v>12807</v>
      </c>
      <c r="M1937" s="2" t="s">
        <v>12808</v>
      </c>
    </row>
    <row r="1938" spans="1:13">
      <c r="A1938">
        <v>0</v>
      </c>
      <c r="B1938">
        <v>0</v>
      </c>
      <c r="C1938">
        <v>0</v>
      </c>
      <c r="D1938">
        <f t="shared" si="30"/>
        <v>0</v>
      </c>
      <c r="E1938" t="s">
        <v>1699</v>
      </c>
      <c r="F1938" s="2" t="s">
        <v>1699</v>
      </c>
      <c r="G1938" s="2" t="s">
        <v>12809</v>
      </c>
      <c r="H1938" s="2" t="s">
        <v>12810</v>
      </c>
      <c r="I1938" s="2" t="s">
        <v>12811</v>
      </c>
      <c r="J1938" s="2" t="s">
        <v>7553</v>
      </c>
      <c r="K1938" s="2" t="s">
        <v>12812</v>
      </c>
      <c r="L1938" s="2" t="s">
        <v>12813</v>
      </c>
      <c r="M1938" s="2" t="s">
        <v>12814</v>
      </c>
    </row>
    <row r="1939" spans="1:13">
      <c r="A1939">
        <v>0</v>
      </c>
      <c r="B1939">
        <v>0</v>
      </c>
      <c r="C1939">
        <v>0</v>
      </c>
      <c r="D1939">
        <f t="shared" si="30"/>
        <v>0</v>
      </c>
      <c r="E1939" t="s">
        <v>1701</v>
      </c>
      <c r="F1939" s="2" t="s">
        <v>1701</v>
      </c>
      <c r="G1939" s="2" t="s">
        <v>12821</v>
      </c>
      <c r="H1939" s="2" t="s">
        <v>12822</v>
      </c>
      <c r="I1939" s="2" t="s">
        <v>6268</v>
      </c>
      <c r="J1939" s="2" t="s">
        <v>12823</v>
      </c>
      <c r="K1939" s="2" t="s">
        <v>12824</v>
      </c>
      <c r="L1939" s="2" t="s">
        <v>12825</v>
      </c>
      <c r="M1939" s="2" t="s">
        <v>12826</v>
      </c>
    </row>
    <row r="1940" spans="1:13">
      <c r="A1940">
        <v>0</v>
      </c>
      <c r="B1940">
        <v>0</v>
      </c>
      <c r="C1940">
        <v>0</v>
      </c>
      <c r="D1940">
        <f t="shared" si="30"/>
        <v>0</v>
      </c>
      <c r="E1940" t="s">
        <v>1704</v>
      </c>
      <c r="F1940" s="2" t="s">
        <v>1704</v>
      </c>
      <c r="G1940" s="2" t="s">
        <v>12840</v>
      </c>
      <c r="H1940" s="2" t="s">
        <v>12841</v>
      </c>
      <c r="I1940" s="2" t="s">
        <v>2691</v>
      </c>
      <c r="J1940" s="2" t="s">
        <v>12842</v>
      </c>
      <c r="K1940" s="2" t="s">
        <v>12843</v>
      </c>
      <c r="L1940" s="2" t="s">
        <v>12844</v>
      </c>
      <c r="M1940" s="2" t="s">
        <v>12845</v>
      </c>
    </row>
    <row r="1941" spans="1:13">
      <c r="A1941">
        <v>0</v>
      </c>
      <c r="B1941">
        <v>0</v>
      </c>
      <c r="C1941">
        <v>0</v>
      </c>
      <c r="D1941">
        <f t="shared" si="30"/>
        <v>0</v>
      </c>
      <c r="E1941" t="s">
        <v>1705</v>
      </c>
      <c r="F1941" s="2" t="s">
        <v>1705</v>
      </c>
      <c r="G1941" s="2" t="s">
        <v>12846</v>
      </c>
      <c r="H1941" s="2" t="s">
        <v>12847</v>
      </c>
      <c r="I1941" s="2" t="s">
        <v>12848</v>
      </c>
      <c r="J1941" s="2" t="s">
        <v>12849</v>
      </c>
      <c r="K1941" s="2" t="s">
        <v>12850</v>
      </c>
      <c r="L1941" s="2" t="s">
        <v>12851</v>
      </c>
      <c r="M1941" s="2" t="s">
        <v>12852</v>
      </c>
    </row>
    <row r="1942" spans="1:13">
      <c r="A1942">
        <v>0</v>
      </c>
      <c r="B1942">
        <v>0</v>
      </c>
      <c r="C1942">
        <v>0</v>
      </c>
      <c r="D1942">
        <f t="shared" si="30"/>
        <v>0</v>
      </c>
      <c r="E1942" t="s">
        <v>1706</v>
      </c>
      <c r="F1942" s="2" t="s">
        <v>1706</v>
      </c>
      <c r="G1942" s="2" t="s">
        <v>12853</v>
      </c>
      <c r="H1942" s="2" t="s">
        <v>12854</v>
      </c>
      <c r="I1942" s="2" t="s">
        <v>12855</v>
      </c>
      <c r="J1942" s="2" t="s">
        <v>12856</v>
      </c>
      <c r="K1942" s="2" t="s">
        <v>12857</v>
      </c>
      <c r="L1942" s="2" t="s">
        <v>12858</v>
      </c>
      <c r="M1942" s="2" t="s">
        <v>12859</v>
      </c>
    </row>
    <row r="1943" spans="1:13">
      <c r="A1943">
        <v>0</v>
      </c>
      <c r="B1943">
        <v>0</v>
      </c>
      <c r="C1943">
        <v>0</v>
      </c>
      <c r="D1943">
        <f t="shared" si="30"/>
        <v>0</v>
      </c>
      <c r="E1943" t="s">
        <v>1707</v>
      </c>
      <c r="F1943" s="2" t="s">
        <v>1707</v>
      </c>
      <c r="G1943" s="2" t="s">
        <v>12860</v>
      </c>
      <c r="H1943" s="2" t="s">
        <v>12861</v>
      </c>
      <c r="I1943" s="2" t="s">
        <v>12862</v>
      </c>
      <c r="J1943" s="2" t="s">
        <v>2460</v>
      </c>
      <c r="K1943" s="2" t="s">
        <v>5401</v>
      </c>
      <c r="L1943" s="2" t="s">
        <v>12863</v>
      </c>
      <c r="M1943" s="2" t="s">
        <v>12864</v>
      </c>
    </row>
    <row r="1944" spans="1:13">
      <c r="A1944">
        <v>0</v>
      </c>
      <c r="B1944">
        <v>0</v>
      </c>
      <c r="C1944">
        <v>0</v>
      </c>
      <c r="D1944">
        <f t="shared" si="30"/>
        <v>0</v>
      </c>
      <c r="E1944" t="s">
        <v>1708</v>
      </c>
      <c r="F1944" s="2" t="s">
        <v>1708</v>
      </c>
      <c r="G1944" s="2" t="s">
        <v>12865</v>
      </c>
      <c r="H1944" s="2" t="s">
        <v>12866</v>
      </c>
      <c r="I1944" s="2" t="s">
        <v>2519</v>
      </c>
      <c r="J1944" s="2" t="s">
        <v>2460</v>
      </c>
      <c r="K1944" s="2" t="s">
        <v>3423</v>
      </c>
      <c r="L1944" s="2" t="s">
        <v>2460</v>
      </c>
      <c r="M1944" s="2" t="s">
        <v>12867</v>
      </c>
    </row>
    <row r="1945" spans="1:13">
      <c r="A1945">
        <v>0</v>
      </c>
      <c r="B1945">
        <v>0</v>
      </c>
      <c r="C1945">
        <v>0</v>
      </c>
      <c r="D1945">
        <f t="shared" si="30"/>
        <v>0</v>
      </c>
      <c r="E1945" t="s">
        <v>1709</v>
      </c>
      <c r="F1945" s="2" t="s">
        <v>1709</v>
      </c>
      <c r="G1945" s="2" t="s">
        <v>12868</v>
      </c>
      <c r="H1945" s="2" t="s">
        <v>12869</v>
      </c>
      <c r="I1945" s="2" t="s">
        <v>7525</v>
      </c>
      <c r="J1945" s="2" t="s">
        <v>10880</v>
      </c>
      <c r="K1945" s="2" t="s">
        <v>11171</v>
      </c>
      <c r="L1945" s="2" t="s">
        <v>12870</v>
      </c>
      <c r="M1945" s="2" t="s">
        <v>12871</v>
      </c>
    </row>
    <row r="1946" spans="1:13">
      <c r="A1946">
        <v>0</v>
      </c>
      <c r="B1946">
        <v>0</v>
      </c>
      <c r="C1946">
        <v>0</v>
      </c>
      <c r="D1946">
        <f t="shared" si="30"/>
        <v>0</v>
      </c>
      <c r="E1946" t="s">
        <v>1711</v>
      </c>
      <c r="F1946" s="2" t="s">
        <v>1711</v>
      </c>
      <c r="G1946" s="2" t="s">
        <v>12879</v>
      </c>
      <c r="H1946" s="2" t="s">
        <v>12880</v>
      </c>
      <c r="I1946" s="2" t="s">
        <v>12881</v>
      </c>
      <c r="J1946" s="2" t="s">
        <v>12882</v>
      </c>
      <c r="K1946" s="2" t="s">
        <v>3166</v>
      </c>
      <c r="L1946" s="2" t="s">
        <v>12883</v>
      </c>
      <c r="M1946" s="2" t="s">
        <v>12884</v>
      </c>
    </row>
    <row r="1947" spans="1:13">
      <c r="A1947">
        <v>0</v>
      </c>
      <c r="B1947">
        <v>0</v>
      </c>
      <c r="C1947">
        <v>0</v>
      </c>
      <c r="D1947">
        <f t="shared" si="30"/>
        <v>0</v>
      </c>
      <c r="E1947" t="s">
        <v>1712</v>
      </c>
      <c r="F1947" s="2" t="s">
        <v>1712</v>
      </c>
      <c r="G1947" s="2" t="s">
        <v>12885</v>
      </c>
      <c r="H1947" s="2" t="s">
        <v>12886</v>
      </c>
      <c r="I1947" s="2" t="s">
        <v>12887</v>
      </c>
      <c r="J1947" s="2" t="s">
        <v>12888</v>
      </c>
      <c r="K1947" s="2" t="s">
        <v>12889</v>
      </c>
      <c r="L1947" s="2" t="s">
        <v>12890</v>
      </c>
      <c r="M1947" s="2" t="s">
        <v>12891</v>
      </c>
    </row>
    <row r="1948" spans="1:13">
      <c r="A1948">
        <v>0</v>
      </c>
      <c r="B1948">
        <v>0</v>
      </c>
      <c r="C1948">
        <v>0</v>
      </c>
      <c r="D1948">
        <f t="shared" si="30"/>
        <v>0</v>
      </c>
      <c r="E1948" t="s">
        <v>1714</v>
      </c>
      <c r="F1948" s="2" t="s">
        <v>1714</v>
      </c>
      <c r="G1948" s="2" t="s">
        <v>12899</v>
      </c>
      <c r="H1948" s="2" t="s">
        <v>12900</v>
      </c>
      <c r="I1948" s="2" t="s">
        <v>12901</v>
      </c>
      <c r="J1948" s="2" t="s">
        <v>12902</v>
      </c>
      <c r="K1948" s="2" t="s">
        <v>12903</v>
      </c>
      <c r="L1948" s="2" t="s">
        <v>12904</v>
      </c>
      <c r="M1948" s="2" t="s">
        <v>12905</v>
      </c>
    </row>
    <row r="1949" spans="1:13">
      <c r="A1949">
        <v>0</v>
      </c>
      <c r="B1949">
        <v>0</v>
      </c>
      <c r="C1949">
        <v>0</v>
      </c>
      <c r="D1949">
        <f t="shared" si="30"/>
        <v>0</v>
      </c>
      <c r="E1949" t="s">
        <v>1715</v>
      </c>
      <c r="F1949" s="2" t="s">
        <v>1715</v>
      </c>
      <c r="G1949" s="2" t="s">
        <v>12906</v>
      </c>
      <c r="H1949" s="2" t="s">
        <v>12907</v>
      </c>
      <c r="I1949" s="2" t="s">
        <v>12908</v>
      </c>
      <c r="J1949" s="2" t="s">
        <v>2519</v>
      </c>
      <c r="K1949" s="2" t="s">
        <v>2519</v>
      </c>
      <c r="L1949" s="2" t="s">
        <v>12909</v>
      </c>
      <c r="M1949" s="2" t="s">
        <v>12910</v>
      </c>
    </row>
    <row r="1950" spans="1:13">
      <c r="A1950">
        <v>0</v>
      </c>
      <c r="B1950">
        <v>0</v>
      </c>
      <c r="C1950">
        <v>0</v>
      </c>
      <c r="D1950">
        <f t="shared" si="30"/>
        <v>0</v>
      </c>
      <c r="E1950" t="s">
        <v>1716</v>
      </c>
      <c r="F1950" s="2" t="s">
        <v>1716</v>
      </c>
      <c r="G1950" s="2" t="s">
        <v>12911</v>
      </c>
      <c r="H1950" s="2" t="s">
        <v>12912</v>
      </c>
      <c r="I1950" s="2" t="s">
        <v>12913</v>
      </c>
      <c r="J1950" s="2" t="s">
        <v>12914</v>
      </c>
      <c r="K1950" s="2" t="s">
        <v>12915</v>
      </c>
      <c r="L1950" s="2" t="s">
        <v>12916</v>
      </c>
      <c r="M1950" s="2" t="s">
        <v>12917</v>
      </c>
    </row>
    <row r="1951" spans="1:13">
      <c r="A1951">
        <v>0</v>
      </c>
      <c r="B1951">
        <v>0</v>
      </c>
      <c r="C1951">
        <v>0</v>
      </c>
      <c r="D1951">
        <f t="shared" si="30"/>
        <v>0</v>
      </c>
      <c r="E1951" t="s">
        <v>1717</v>
      </c>
      <c r="F1951" s="2" t="s">
        <v>1717</v>
      </c>
      <c r="G1951" s="2" t="s">
        <v>12918</v>
      </c>
      <c r="H1951" s="2" t="s">
        <v>12919</v>
      </c>
      <c r="I1951" s="2" t="s">
        <v>2749</v>
      </c>
      <c r="J1951" s="2" t="s">
        <v>5579</v>
      </c>
      <c r="K1951" s="2" t="s">
        <v>2804</v>
      </c>
      <c r="L1951" s="2" t="s">
        <v>12920</v>
      </c>
      <c r="M1951" s="2" t="s">
        <v>12921</v>
      </c>
    </row>
    <row r="1952" spans="1:13">
      <c r="A1952">
        <v>0</v>
      </c>
      <c r="B1952">
        <v>0</v>
      </c>
      <c r="C1952">
        <v>3777600</v>
      </c>
      <c r="D1952">
        <f t="shared" si="30"/>
        <v>0</v>
      </c>
      <c r="E1952" t="s">
        <v>1718</v>
      </c>
      <c r="F1952" s="2" t="s">
        <v>1718</v>
      </c>
      <c r="G1952" s="2" t="s">
        <v>12922</v>
      </c>
      <c r="H1952" s="2" t="s">
        <v>12923</v>
      </c>
      <c r="I1952" s="2" t="s">
        <v>12924</v>
      </c>
      <c r="J1952" s="2" t="s">
        <v>12925</v>
      </c>
      <c r="K1952" s="2" t="s">
        <v>5834</v>
      </c>
      <c r="L1952" s="2" t="s">
        <v>12926</v>
      </c>
      <c r="M1952" s="2" t="s">
        <v>12927</v>
      </c>
    </row>
    <row r="1953" spans="1:13">
      <c r="A1953">
        <v>0</v>
      </c>
      <c r="B1953">
        <v>0</v>
      </c>
      <c r="C1953">
        <v>0</v>
      </c>
      <c r="D1953">
        <f t="shared" si="30"/>
        <v>0</v>
      </c>
      <c r="E1953" t="s">
        <v>1719</v>
      </c>
      <c r="F1953" s="2" t="s">
        <v>1719</v>
      </c>
      <c r="G1953" s="2" t="s">
        <v>12928</v>
      </c>
      <c r="H1953" s="2" t="s">
        <v>12929</v>
      </c>
      <c r="I1953" s="2" t="s">
        <v>2491</v>
      </c>
      <c r="J1953" s="2" t="s">
        <v>6549</v>
      </c>
      <c r="K1953" s="2" t="s">
        <v>12930</v>
      </c>
      <c r="L1953" s="2" t="s">
        <v>12931</v>
      </c>
      <c r="M1953" s="2" t="s">
        <v>12932</v>
      </c>
    </row>
    <row r="1954" spans="1:13">
      <c r="A1954">
        <v>0</v>
      </c>
      <c r="B1954">
        <v>0</v>
      </c>
      <c r="C1954">
        <v>0</v>
      </c>
      <c r="D1954">
        <f t="shared" si="30"/>
        <v>0</v>
      </c>
      <c r="E1954" t="s">
        <v>1720</v>
      </c>
      <c r="F1954" s="2" t="s">
        <v>1720</v>
      </c>
      <c r="G1954" s="2" t="s">
        <v>12933</v>
      </c>
      <c r="H1954" s="2" t="s">
        <v>12934</v>
      </c>
      <c r="I1954" s="2" t="s">
        <v>12935</v>
      </c>
      <c r="J1954" s="2" t="s">
        <v>2717</v>
      </c>
      <c r="K1954" s="2" t="s">
        <v>12936</v>
      </c>
      <c r="L1954" s="2" t="s">
        <v>12937</v>
      </c>
      <c r="M1954" s="2" t="s">
        <v>12938</v>
      </c>
    </row>
    <row r="1955" spans="1:13">
      <c r="A1955">
        <v>0</v>
      </c>
      <c r="B1955">
        <v>0</v>
      </c>
      <c r="C1955">
        <v>0</v>
      </c>
      <c r="D1955">
        <f t="shared" si="30"/>
        <v>0</v>
      </c>
      <c r="E1955" t="s">
        <v>1721</v>
      </c>
      <c r="F1955" s="2" t="s">
        <v>1721</v>
      </c>
      <c r="G1955" s="2" t="s">
        <v>12939</v>
      </c>
      <c r="H1955" s="2" t="s">
        <v>12940</v>
      </c>
      <c r="I1955" s="2" t="s">
        <v>12941</v>
      </c>
      <c r="J1955" s="2" t="s">
        <v>12942</v>
      </c>
      <c r="K1955" s="2" t="s">
        <v>6488</v>
      </c>
      <c r="L1955" s="2" t="s">
        <v>12943</v>
      </c>
      <c r="M1955" s="2" t="s">
        <v>12944</v>
      </c>
    </row>
    <row r="1956" spans="1:13">
      <c r="A1956">
        <v>0</v>
      </c>
      <c r="B1956">
        <v>0</v>
      </c>
      <c r="C1956">
        <v>0</v>
      </c>
      <c r="D1956">
        <f t="shared" si="30"/>
        <v>0</v>
      </c>
      <c r="E1956" t="s">
        <v>1724</v>
      </c>
      <c r="F1956" s="2" t="s">
        <v>1724</v>
      </c>
      <c r="G1956" s="2" t="s">
        <v>12956</v>
      </c>
      <c r="H1956" s="2" t="s">
        <v>12957</v>
      </c>
      <c r="I1956" s="2" t="s">
        <v>12958</v>
      </c>
      <c r="J1956" s="2" t="s">
        <v>12959</v>
      </c>
      <c r="K1956" s="2" t="s">
        <v>12960</v>
      </c>
      <c r="L1956" s="2" t="s">
        <v>12961</v>
      </c>
      <c r="M1956" s="2" t="s">
        <v>12962</v>
      </c>
    </row>
    <row r="1957" spans="1:13">
      <c r="A1957">
        <v>0</v>
      </c>
      <c r="B1957">
        <v>0</v>
      </c>
      <c r="C1957">
        <v>0</v>
      </c>
      <c r="D1957">
        <f t="shared" si="30"/>
        <v>0</v>
      </c>
      <c r="E1957" t="s">
        <v>1726</v>
      </c>
      <c r="F1957" s="2" t="s">
        <v>1726</v>
      </c>
      <c r="G1957" s="2" t="s">
        <v>12970</v>
      </c>
      <c r="H1957" s="2" t="s">
        <v>12971</v>
      </c>
      <c r="I1957" s="2" t="s">
        <v>3986</v>
      </c>
      <c r="J1957" s="2" t="s">
        <v>12972</v>
      </c>
      <c r="K1957" s="2" t="s">
        <v>8196</v>
      </c>
      <c r="L1957" s="2" t="s">
        <v>12973</v>
      </c>
      <c r="M1957" s="2" t="s">
        <v>12974</v>
      </c>
    </row>
    <row r="1958" spans="1:13">
      <c r="A1958">
        <v>0</v>
      </c>
      <c r="B1958">
        <v>0</v>
      </c>
      <c r="C1958">
        <v>0</v>
      </c>
      <c r="D1958">
        <f t="shared" si="30"/>
        <v>0</v>
      </c>
      <c r="E1958" t="s">
        <v>1728</v>
      </c>
      <c r="F1958" s="2" t="s">
        <v>1728</v>
      </c>
      <c r="G1958" s="2" t="s">
        <v>12980</v>
      </c>
      <c r="H1958" s="2" t="s">
        <v>12981</v>
      </c>
      <c r="I1958" s="2" t="s">
        <v>12982</v>
      </c>
      <c r="J1958" s="2" t="s">
        <v>12983</v>
      </c>
      <c r="K1958" s="2" t="s">
        <v>12984</v>
      </c>
      <c r="L1958" s="2" t="s">
        <v>12985</v>
      </c>
      <c r="M1958" s="2" t="s">
        <v>12986</v>
      </c>
    </row>
    <row r="1959" spans="1:13">
      <c r="A1959">
        <v>0</v>
      </c>
      <c r="B1959">
        <v>0</v>
      </c>
      <c r="C1959">
        <v>0</v>
      </c>
      <c r="D1959">
        <f t="shared" si="30"/>
        <v>0</v>
      </c>
      <c r="E1959" t="s">
        <v>1729</v>
      </c>
      <c r="F1959" s="2" t="s">
        <v>1729</v>
      </c>
      <c r="G1959" s="2" t="s">
        <v>12987</v>
      </c>
      <c r="H1959" s="2" t="s">
        <v>12988</v>
      </c>
      <c r="I1959" s="2" t="s">
        <v>2704</v>
      </c>
      <c r="J1959" s="2" t="s">
        <v>4099</v>
      </c>
      <c r="K1959" s="2" t="s">
        <v>11407</v>
      </c>
      <c r="L1959" s="2" t="s">
        <v>12989</v>
      </c>
      <c r="M1959" s="2" t="s">
        <v>12990</v>
      </c>
    </row>
    <row r="1960" spans="1:13">
      <c r="A1960">
        <v>0</v>
      </c>
      <c r="B1960">
        <v>0</v>
      </c>
      <c r="C1960">
        <v>0</v>
      </c>
      <c r="D1960">
        <f t="shared" si="30"/>
        <v>0</v>
      </c>
      <c r="E1960" t="s">
        <v>1730</v>
      </c>
      <c r="F1960" s="2" t="s">
        <v>1730</v>
      </c>
      <c r="G1960" s="2" t="s">
        <v>12991</v>
      </c>
      <c r="H1960" s="2" t="s">
        <v>12992</v>
      </c>
      <c r="I1960" s="2" t="s">
        <v>12993</v>
      </c>
      <c r="J1960" s="2" t="s">
        <v>12994</v>
      </c>
      <c r="K1960" s="2" t="s">
        <v>12995</v>
      </c>
      <c r="L1960" s="2" t="s">
        <v>12996</v>
      </c>
      <c r="M1960" s="2" t="s">
        <v>12997</v>
      </c>
    </row>
    <row r="1961" spans="1:13">
      <c r="A1961">
        <v>0</v>
      </c>
      <c r="B1961">
        <v>0</v>
      </c>
      <c r="C1961">
        <v>0</v>
      </c>
      <c r="D1961">
        <f t="shared" si="30"/>
        <v>0</v>
      </c>
      <c r="E1961" t="s">
        <v>1731</v>
      </c>
      <c r="F1961" s="2" t="s">
        <v>1731</v>
      </c>
      <c r="G1961" s="2" t="s">
        <v>12998</v>
      </c>
      <c r="H1961" s="2" t="s">
        <v>12999</v>
      </c>
      <c r="I1961" s="2" t="s">
        <v>10630</v>
      </c>
      <c r="J1961" s="2" t="s">
        <v>13000</v>
      </c>
      <c r="K1961" s="2" t="s">
        <v>13001</v>
      </c>
      <c r="L1961" s="2" t="s">
        <v>13002</v>
      </c>
      <c r="M1961" s="2" t="s">
        <v>13003</v>
      </c>
    </row>
    <row r="1962" spans="1:13">
      <c r="A1962">
        <v>0</v>
      </c>
      <c r="B1962">
        <v>0</v>
      </c>
      <c r="C1962">
        <v>0</v>
      </c>
      <c r="D1962">
        <f t="shared" si="30"/>
        <v>0</v>
      </c>
      <c r="E1962" t="s">
        <v>1732</v>
      </c>
      <c r="F1962" s="2" t="s">
        <v>1732</v>
      </c>
      <c r="G1962" s="2" t="s">
        <v>13004</v>
      </c>
      <c r="H1962" s="2" t="s">
        <v>13005</v>
      </c>
      <c r="I1962" s="2" t="s">
        <v>11380</v>
      </c>
      <c r="J1962" s="2" t="s">
        <v>13006</v>
      </c>
      <c r="K1962" s="2" t="s">
        <v>11382</v>
      </c>
      <c r="L1962" s="2" t="s">
        <v>13007</v>
      </c>
      <c r="M1962" s="2" t="s">
        <v>13008</v>
      </c>
    </row>
    <row r="1963" spans="1:13">
      <c r="A1963">
        <v>0</v>
      </c>
      <c r="B1963">
        <v>0</v>
      </c>
      <c r="C1963">
        <v>0</v>
      </c>
      <c r="D1963">
        <f t="shared" si="30"/>
        <v>0</v>
      </c>
      <c r="E1963" t="s">
        <v>1734</v>
      </c>
      <c r="F1963" s="2" t="s">
        <v>1734</v>
      </c>
      <c r="G1963" s="2" t="s">
        <v>13014</v>
      </c>
      <c r="H1963" s="2" t="s">
        <v>13015</v>
      </c>
      <c r="I1963" s="2" t="s">
        <v>13016</v>
      </c>
      <c r="J1963" s="2" t="s">
        <v>13017</v>
      </c>
      <c r="K1963" s="2" t="s">
        <v>13018</v>
      </c>
      <c r="L1963" s="2" t="s">
        <v>13019</v>
      </c>
      <c r="M1963" s="2" t="s">
        <v>13020</v>
      </c>
    </row>
    <row r="1964" spans="1:13">
      <c r="A1964">
        <v>0</v>
      </c>
      <c r="B1964">
        <v>0</v>
      </c>
      <c r="C1964">
        <v>0</v>
      </c>
      <c r="D1964">
        <f t="shared" si="30"/>
        <v>0</v>
      </c>
      <c r="E1964" t="s">
        <v>1735</v>
      </c>
      <c r="F1964" s="2" t="s">
        <v>1735</v>
      </c>
      <c r="G1964" s="2" t="s">
        <v>13021</v>
      </c>
      <c r="H1964" s="2" t="s">
        <v>13022</v>
      </c>
      <c r="I1964" s="2" t="s">
        <v>13023</v>
      </c>
      <c r="J1964" s="2" t="s">
        <v>3965</v>
      </c>
      <c r="K1964" s="2" t="s">
        <v>3966</v>
      </c>
      <c r="L1964" s="2" t="s">
        <v>13024</v>
      </c>
      <c r="M1964" s="2" t="s">
        <v>13025</v>
      </c>
    </row>
    <row r="1965" spans="1:13">
      <c r="A1965">
        <v>0</v>
      </c>
      <c r="B1965">
        <v>0</v>
      </c>
      <c r="C1965">
        <v>0</v>
      </c>
      <c r="D1965">
        <f t="shared" si="30"/>
        <v>0</v>
      </c>
      <c r="E1965" t="s">
        <v>1738</v>
      </c>
      <c r="F1965" s="2" t="s">
        <v>1738</v>
      </c>
      <c r="G1965" s="2" t="s">
        <v>13044</v>
      </c>
      <c r="H1965" s="2" t="s">
        <v>13045</v>
      </c>
      <c r="I1965" s="2" t="s">
        <v>7195</v>
      </c>
      <c r="J1965" s="2" t="s">
        <v>13046</v>
      </c>
      <c r="K1965" s="2" t="s">
        <v>13047</v>
      </c>
      <c r="L1965" s="2" t="s">
        <v>13048</v>
      </c>
      <c r="M1965" s="2" t="s">
        <v>13049</v>
      </c>
    </row>
    <row r="1966" spans="1:13">
      <c r="A1966">
        <v>0</v>
      </c>
      <c r="B1966">
        <v>0</v>
      </c>
      <c r="C1966">
        <v>0</v>
      </c>
      <c r="D1966">
        <f t="shared" si="30"/>
        <v>0</v>
      </c>
      <c r="E1966" t="s">
        <v>1739</v>
      </c>
      <c r="F1966" s="2" t="s">
        <v>1739</v>
      </c>
      <c r="G1966" s="2" t="s">
        <v>13050</v>
      </c>
      <c r="H1966" s="2" t="s">
        <v>13051</v>
      </c>
      <c r="I1966" s="2" t="s">
        <v>2519</v>
      </c>
      <c r="J1966" s="2" t="s">
        <v>4571</v>
      </c>
      <c r="K1966" s="2" t="s">
        <v>2905</v>
      </c>
      <c r="L1966" s="2" t="s">
        <v>4571</v>
      </c>
      <c r="M1966" s="2" t="s">
        <v>13052</v>
      </c>
    </row>
    <row r="1967" spans="1:13">
      <c r="A1967">
        <v>0</v>
      </c>
      <c r="B1967">
        <v>0</v>
      </c>
      <c r="C1967">
        <v>0</v>
      </c>
      <c r="D1967">
        <f t="shared" si="30"/>
        <v>0</v>
      </c>
      <c r="E1967" t="s">
        <v>1740</v>
      </c>
      <c r="F1967" s="2" t="s">
        <v>1740</v>
      </c>
      <c r="G1967" s="2" t="s">
        <v>13053</v>
      </c>
      <c r="H1967" s="2" t="s">
        <v>13054</v>
      </c>
      <c r="I1967" s="2" t="s">
        <v>2519</v>
      </c>
      <c r="J1967" s="2" t="s">
        <v>2943</v>
      </c>
      <c r="K1967" s="2" t="s">
        <v>12720</v>
      </c>
      <c r="L1967" s="2" t="s">
        <v>2943</v>
      </c>
      <c r="M1967" s="2" t="s">
        <v>13055</v>
      </c>
    </row>
    <row r="1968" spans="1:13">
      <c r="A1968">
        <v>0</v>
      </c>
      <c r="B1968">
        <v>0</v>
      </c>
      <c r="C1968">
        <v>0</v>
      </c>
      <c r="D1968">
        <f t="shared" si="30"/>
        <v>0</v>
      </c>
      <c r="E1968" t="s">
        <v>1741</v>
      </c>
      <c r="F1968" s="2" t="s">
        <v>1741</v>
      </c>
      <c r="G1968" s="2" t="s">
        <v>13056</v>
      </c>
      <c r="H1968" s="2" t="s">
        <v>13057</v>
      </c>
      <c r="I1968" s="2" t="s">
        <v>2491</v>
      </c>
      <c r="J1968" s="2" t="s">
        <v>3031</v>
      </c>
      <c r="K1968" s="2" t="s">
        <v>2493</v>
      </c>
      <c r="L1968" s="2" t="s">
        <v>5286</v>
      </c>
      <c r="M1968" s="2" t="s">
        <v>13058</v>
      </c>
    </row>
    <row r="1969" spans="1:13">
      <c r="A1969">
        <v>0</v>
      </c>
      <c r="B1969">
        <v>0</v>
      </c>
      <c r="C1969">
        <v>0</v>
      </c>
      <c r="D1969">
        <f t="shared" si="30"/>
        <v>0</v>
      </c>
      <c r="E1969" t="s">
        <v>1742</v>
      </c>
      <c r="F1969" s="2" t="s">
        <v>1742</v>
      </c>
      <c r="G1969" s="2" t="s">
        <v>13059</v>
      </c>
      <c r="H1969" s="2" t="s">
        <v>13060</v>
      </c>
      <c r="I1969" s="2" t="s">
        <v>13061</v>
      </c>
      <c r="J1969" s="2" t="s">
        <v>13062</v>
      </c>
      <c r="K1969" s="2" t="s">
        <v>13063</v>
      </c>
      <c r="L1969" s="2" t="s">
        <v>13064</v>
      </c>
      <c r="M1969" s="2" t="s">
        <v>13065</v>
      </c>
    </row>
    <row r="1970" spans="1:13">
      <c r="A1970">
        <v>0</v>
      </c>
      <c r="B1970">
        <v>0</v>
      </c>
      <c r="C1970">
        <v>0</v>
      </c>
      <c r="D1970">
        <f t="shared" si="30"/>
        <v>0</v>
      </c>
      <c r="E1970" t="s">
        <v>1743</v>
      </c>
      <c r="F1970" s="2" t="s">
        <v>1743</v>
      </c>
      <c r="G1970" s="2" t="s">
        <v>13066</v>
      </c>
      <c r="H1970" s="2" t="s">
        <v>13067</v>
      </c>
      <c r="I1970" s="2" t="s">
        <v>13068</v>
      </c>
      <c r="J1970" s="2" t="s">
        <v>4725</v>
      </c>
      <c r="K1970" s="2" t="s">
        <v>13069</v>
      </c>
      <c r="L1970" s="2" t="s">
        <v>13070</v>
      </c>
      <c r="M1970" s="2" t="s">
        <v>13071</v>
      </c>
    </row>
    <row r="1971" spans="1:13">
      <c r="A1971">
        <v>0</v>
      </c>
      <c r="B1971">
        <v>0</v>
      </c>
      <c r="C1971">
        <v>0</v>
      </c>
      <c r="D1971">
        <f t="shared" si="30"/>
        <v>0</v>
      </c>
      <c r="E1971" t="s">
        <v>1744</v>
      </c>
      <c r="F1971" s="2" t="s">
        <v>1744</v>
      </c>
      <c r="G1971" s="2" t="s">
        <v>13072</v>
      </c>
      <c r="H1971" s="2" t="s">
        <v>13073</v>
      </c>
      <c r="I1971" s="2" t="s">
        <v>13074</v>
      </c>
      <c r="J1971" s="2" t="s">
        <v>13075</v>
      </c>
      <c r="K1971" s="2" t="s">
        <v>2804</v>
      </c>
      <c r="L1971" s="2" t="s">
        <v>13076</v>
      </c>
      <c r="M1971" s="2" t="s">
        <v>13077</v>
      </c>
    </row>
    <row r="1972" spans="1:13">
      <c r="A1972">
        <v>0</v>
      </c>
      <c r="B1972">
        <v>0</v>
      </c>
      <c r="C1972">
        <v>0</v>
      </c>
      <c r="D1972">
        <f t="shared" si="30"/>
        <v>0</v>
      </c>
      <c r="E1972" t="s">
        <v>1745</v>
      </c>
      <c r="F1972" s="2" t="s">
        <v>1745</v>
      </c>
      <c r="G1972" s="2" t="s">
        <v>13078</v>
      </c>
      <c r="H1972" s="2" t="s">
        <v>13079</v>
      </c>
      <c r="I1972" s="2" t="s">
        <v>13080</v>
      </c>
      <c r="J1972" s="2" t="s">
        <v>2673</v>
      </c>
      <c r="K1972" s="2" t="s">
        <v>6488</v>
      </c>
      <c r="L1972" s="2" t="s">
        <v>13081</v>
      </c>
      <c r="M1972" s="2" t="s">
        <v>13082</v>
      </c>
    </row>
    <row r="1973" spans="1:13">
      <c r="A1973">
        <v>0</v>
      </c>
      <c r="B1973">
        <v>0</v>
      </c>
      <c r="C1973">
        <v>0</v>
      </c>
      <c r="D1973">
        <f t="shared" si="30"/>
        <v>0</v>
      </c>
      <c r="E1973" t="s">
        <v>1746</v>
      </c>
      <c r="F1973" s="2" t="s">
        <v>1746</v>
      </c>
      <c r="G1973" s="2" t="s">
        <v>13083</v>
      </c>
      <c r="H1973" s="2" t="s">
        <v>13084</v>
      </c>
      <c r="I1973" s="2" t="s">
        <v>13080</v>
      </c>
      <c r="J1973" s="2" t="s">
        <v>2673</v>
      </c>
      <c r="K1973" s="2" t="s">
        <v>7810</v>
      </c>
      <c r="L1973" s="2" t="s">
        <v>13081</v>
      </c>
      <c r="M1973" s="2" t="s">
        <v>13085</v>
      </c>
    </row>
    <row r="1974" spans="1:13">
      <c r="A1974">
        <v>0</v>
      </c>
      <c r="B1974">
        <v>0</v>
      </c>
      <c r="C1974">
        <v>0</v>
      </c>
      <c r="D1974">
        <f t="shared" si="30"/>
        <v>0</v>
      </c>
      <c r="E1974" t="s">
        <v>1747</v>
      </c>
      <c r="F1974" s="2" t="s">
        <v>1747</v>
      </c>
      <c r="G1974" s="2" t="s">
        <v>13086</v>
      </c>
      <c r="H1974" s="2" t="s">
        <v>13087</v>
      </c>
      <c r="I1974" s="2" t="s">
        <v>13088</v>
      </c>
      <c r="J1974" s="2" t="s">
        <v>2539</v>
      </c>
      <c r="K1974" s="2" t="s">
        <v>2519</v>
      </c>
      <c r="L1974" s="2" t="s">
        <v>13089</v>
      </c>
      <c r="M1974" s="2" t="s">
        <v>13090</v>
      </c>
    </row>
    <row r="1975" spans="1:13">
      <c r="A1975">
        <v>0</v>
      </c>
      <c r="B1975">
        <v>0</v>
      </c>
      <c r="C1975">
        <v>0</v>
      </c>
      <c r="D1975">
        <f t="shared" si="30"/>
        <v>0</v>
      </c>
      <c r="E1975" t="s">
        <v>1748</v>
      </c>
      <c r="F1975" s="2" t="s">
        <v>1748</v>
      </c>
      <c r="G1975" s="2" t="s">
        <v>13091</v>
      </c>
      <c r="H1975" s="2" t="s">
        <v>13092</v>
      </c>
      <c r="I1975" s="2" t="s">
        <v>13093</v>
      </c>
      <c r="J1975" s="2" t="s">
        <v>2673</v>
      </c>
      <c r="K1975" s="2" t="s">
        <v>13094</v>
      </c>
      <c r="L1975" s="2" t="s">
        <v>13095</v>
      </c>
      <c r="M1975" s="2" t="s">
        <v>13096</v>
      </c>
    </row>
    <row r="1976" spans="1:13">
      <c r="A1976">
        <v>0</v>
      </c>
      <c r="B1976">
        <v>0</v>
      </c>
      <c r="C1976">
        <v>0</v>
      </c>
      <c r="D1976">
        <f t="shared" si="30"/>
        <v>0</v>
      </c>
      <c r="E1976" t="s">
        <v>1750</v>
      </c>
      <c r="F1976" s="2" t="s">
        <v>1750</v>
      </c>
      <c r="G1976" s="2" t="s">
        <v>13103</v>
      </c>
      <c r="H1976" s="2" t="s">
        <v>13104</v>
      </c>
      <c r="I1976" s="2" t="s">
        <v>3788</v>
      </c>
      <c r="J1976" s="2" t="s">
        <v>3031</v>
      </c>
      <c r="K1976" s="2" t="s">
        <v>13105</v>
      </c>
      <c r="L1976" s="2" t="s">
        <v>13106</v>
      </c>
      <c r="M1976" s="2" t="s">
        <v>13107</v>
      </c>
    </row>
    <row r="1977" spans="1:13">
      <c r="A1977">
        <v>0</v>
      </c>
      <c r="B1977">
        <v>0</v>
      </c>
      <c r="C1977">
        <v>0</v>
      </c>
      <c r="D1977">
        <f t="shared" si="30"/>
        <v>0</v>
      </c>
      <c r="E1977" t="s">
        <v>1752</v>
      </c>
      <c r="F1977" s="2" t="s">
        <v>1752</v>
      </c>
      <c r="G1977" s="2" t="s">
        <v>13114</v>
      </c>
      <c r="H1977" s="2" t="s">
        <v>13115</v>
      </c>
      <c r="I1977" s="2" t="s">
        <v>13116</v>
      </c>
      <c r="J1977" s="2" t="s">
        <v>2673</v>
      </c>
      <c r="K1977" s="2" t="s">
        <v>2519</v>
      </c>
      <c r="L1977" s="2" t="s">
        <v>13117</v>
      </c>
      <c r="M1977" s="2" t="s">
        <v>13118</v>
      </c>
    </row>
    <row r="1978" spans="1:13">
      <c r="A1978">
        <v>0</v>
      </c>
      <c r="B1978">
        <v>0</v>
      </c>
      <c r="C1978">
        <v>0</v>
      </c>
      <c r="D1978">
        <f t="shared" si="30"/>
        <v>0</v>
      </c>
      <c r="E1978" t="s">
        <v>1753</v>
      </c>
      <c r="F1978" s="2" t="s">
        <v>1753</v>
      </c>
      <c r="G1978" s="2" t="s">
        <v>13119</v>
      </c>
      <c r="H1978" s="2" t="s">
        <v>13120</v>
      </c>
      <c r="I1978" s="2" t="s">
        <v>6451</v>
      </c>
      <c r="J1978" s="2" t="s">
        <v>2775</v>
      </c>
      <c r="K1978" s="2" t="s">
        <v>13121</v>
      </c>
      <c r="L1978" s="2" t="s">
        <v>13122</v>
      </c>
      <c r="M1978" s="2" t="s">
        <v>13123</v>
      </c>
    </row>
    <row r="1979" spans="1:13">
      <c r="A1979">
        <v>0</v>
      </c>
      <c r="B1979">
        <v>0</v>
      </c>
      <c r="C1979">
        <v>0</v>
      </c>
      <c r="D1979">
        <f t="shared" si="30"/>
        <v>0</v>
      </c>
      <c r="E1979" t="s">
        <v>1756</v>
      </c>
      <c r="F1979" s="2" t="s">
        <v>1756</v>
      </c>
      <c r="G1979" s="2" t="s">
        <v>13136</v>
      </c>
      <c r="H1979" s="2" t="s">
        <v>13137</v>
      </c>
      <c r="I1979" s="2" t="s">
        <v>13138</v>
      </c>
      <c r="J1979" s="2" t="s">
        <v>2559</v>
      </c>
      <c r="K1979" s="2" t="s">
        <v>13139</v>
      </c>
      <c r="L1979" s="2" t="s">
        <v>13140</v>
      </c>
      <c r="M1979" s="2" t="s">
        <v>13141</v>
      </c>
    </row>
    <row r="1980" spans="1:13">
      <c r="A1980">
        <v>0</v>
      </c>
      <c r="B1980">
        <v>0</v>
      </c>
      <c r="C1980">
        <v>0</v>
      </c>
      <c r="D1980">
        <f t="shared" si="30"/>
        <v>0</v>
      </c>
      <c r="E1980" t="s">
        <v>1757</v>
      </c>
      <c r="F1980" s="2" t="s">
        <v>1757</v>
      </c>
      <c r="G1980" s="2" t="s">
        <v>13142</v>
      </c>
      <c r="H1980" s="2" t="s">
        <v>13143</v>
      </c>
      <c r="I1980" s="2" t="s">
        <v>13144</v>
      </c>
      <c r="J1980" s="2" t="s">
        <v>2519</v>
      </c>
      <c r="K1980" s="2" t="s">
        <v>2519</v>
      </c>
      <c r="L1980" s="2" t="s">
        <v>13145</v>
      </c>
      <c r="M1980" s="2" t="s">
        <v>13146</v>
      </c>
    </row>
    <row r="1981" spans="1:13">
      <c r="A1981">
        <v>0</v>
      </c>
      <c r="B1981">
        <v>0</v>
      </c>
      <c r="C1981">
        <v>0</v>
      </c>
      <c r="D1981">
        <f t="shared" si="30"/>
        <v>0</v>
      </c>
      <c r="E1981" t="s">
        <v>1759</v>
      </c>
      <c r="F1981" s="2" t="s">
        <v>1759</v>
      </c>
      <c r="G1981" s="2" t="s">
        <v>13152</v>
      </c>
      <c r="H1981" s="2" t="s">
        <v>13153</v>
      </c>
      <c r="I1981" s="2" t="s">
        <v>13154</v>
      </c>
      <c r="J1981" s="2" t="s">
        <v>13155</v>
      </c>
      <c r="K1981" s="2" t="s">
        <v>13156</v>
      </c>
      <c r="L1981" s="2" t="s">
        <v>13157</v>
      </c>
      <c r="M1981" s="2" t="s">
        <v>13158</v>
      </c>
    </row>
    <row r="1982" spans="1:13">
      <c r="A1982">
        <v>0</v>
      </c>
      <c r="B1982">
        <v>0</v>
      </c>
      <c r="C1982">
        <v>0</v>
      </c>
      <c r="D1982">
        <f t="shared" si="30"/>
        <v>0</v>
      </c>
      <c r="E1982" t="s">
        <v>1760</v>
      </c>
      <c r="F1982" s="2" t="s">
        <v>1760</v>
      </c>
      <c r="G1982" s="2" t="s">
        <v>13159</v>
      </c>
      <c r="H1982" s="2" t="s">
        <v>13160</v>
      </c>
      <c r="I1982" s="2" t="s">
        <v>13161</v>
      </c>
      <c r="J1982" s="2" t="s">
        <v>13162</v>
      </c>
      <c r="K1982" s="2" t="s">
        <v>13163</v>
      </c>
      <c r="L1982" s="2" t="s">
        <v>13164</v>
      </c>
      <c r="M1982" s="2" t="s">
        <v>13165</v>
      </c>
    </row>
    <row r="1983" spans="1:13">
      <c r="A1983">
        <v>0</v>
      </c>
      <c r="B1983">
        <v>0</v>
      </c>
      <c r="C1983">
        <v>0</v>
      </c>
      <c r="D1983">
        <f t="shared" si="30"/>
        <v>0</v>
      </c>
      <c r="E1983" t="s">
        <v>1762</v>
      </c>
      <c r="F1983" s="2" t="s">
        <v>1762</v>
      </c>
      <c r="G1983" s="2" t="s">
        <v>13171</v>
      </c>
      <c r="H1983" s="2" t="s">
        <v>13172</v>
      </c>
      <c r="I1983" s="2" t="s">
        <v>13173</v>
      </c>
      <c r="J1983" s="2" t="s">
        <v>5854</v>
      </c>
      <c r="K1983" s="2" t="s">
        <v>13174</v>
      </c>
      <c r="L1983" s="2" t="s">
        <v>13175</v>
      </c>
      <c r="M1983" s="2" t="s">
        <v>13176</v>
      </c>
    </row>
    <row r="1984" spans="1:13">
      <c r="A1984">
        <v>0</v>
      </c>
      <c r="B1984">
        <v>0</v>
      </c>
      <c r="C1984">
        <v>0</v>
      </c>
      <c r="D1984">
        <f t="shared" si="30"/>
        <v>0</v>
      </c>
      <c r="E1984" t="s">
        <v>1763</v>
      </c>
      <c r="F1984" s="2" t="s">
        <v>1763</v>
      </c>
      <c r="G1984" s="2" t="s">
        <v>13177</v>
      </c>
      <c r="H1984" s="2" t="s">
        <v>13178</v>
      </c>
      <c r="I1984" s="2" t="s">
        <v>13179</v>
      </c>
      <c r="J1984" s="2" t="s">
        <v>13180</v>
      </c>
      <c r="K1984" s="2" t="s">
        <v>13181</v>
      </c>
      <c r="L1984" s="2" t="s">
        <v>13182</v>
      </c>
      <c r="M1984" s="2" t="s">
        <v>13183</v>
      </c>
    </row>
    <row r="1985" spans="1:13">
      <c r="A1985">
        <v>0</v>
      </c>
      <c r="B1985">
        <v>0</v>
      </c>
      <c r="C1985">
        <v>0</v>
      </c>
      <c r="D1985">
        <f t="shared" si="30"/>
        <v>0</v>
      </c>
      <c r="E1985" t="s">
        <v>1764</v>
      </c>
      <c r="F1985" s="2" t="s">
        <v>1764</v>
      </c>
      <c r="G1985" s="2" t="s">
        <v>13184</v>
      </c>
      <c r="H1985" s="2" t="s">
        <v>13185</v>
      </c>
      <c r="I1985" s="2" t="s">
        <v>2519</v>
      </c>
      <c r="J1985" s="2" t="s">
        <v>13186</v>
      </c>
      <c r="K1985" s="2" t="s">
        <v>8054</v>
      </c>
      <c r="L1985" s="2" t="s">
        <v>13187</v>
      </c>
      <c r="M1985" s="2" t="s">
        <v>13188</v>
      </c>
    </row>
    <row r="1986" spans="1:13">
      <c r="A1986">
        <v>0</v>
      </c>
      <c r="B1986">
        <v>0</v>
      </c>
      <c r="C1986">
        <v>0</v>
      </c>
      <c r="D1986">
        <f t="shared" ref="D1986:D2049" si="31">MEDIAN(A1986:C1986)</f>
        <v>0</v>
      </c>
      <c r="E1986" t="s">
        <v>1765</v>
      </c>
      <c r="F1986" s="2" t="s">
        <v>1765</v>
      </c>
      <c r="G1986" s="2" t="s">
        <v>13189</v>
      </c>
      <c r="H1986" s="2" t="s">
        <v>13190</v>
      </c>
      <c r="I1986" s="2" t="s">
        <v>13191</v>
      </c>
      <c r="J1986" s="2" t="s">
        <v>13192</v>
      </c>
      <c r="K1986" s="2" t="s">
        <v>3166</v>
      </c>
      <c r="L1986" s="2" t="s">
        <v>13193</v>
      </c>
      <c r="M1986" s="2" t="s">
        <v>13194</v>
      </c>
    </row>
    <row r="1987" spans="1:13">
      <c r="A1987">
        <v>0</v>
      </c>
      <c r="B1987">
        <v>0</v>
      </c>
      <c r="C1987">
        <v>0</v>
      </c>
      <c r="D1987">
        <f t="shared" si="31"/>
        <v>0</v>
      </c>
      <c r="E1987" t="s">
        <v>1766</v>
      </c>
      <c r="F1987" s="2" t="s">
        <v>1766</v>
      </c>
      <c r="G1987" s="2" t="s">
        <v>13195</v>
      </c>
      <c r="H1987" s="2" t="s">
        <v>13196</v>
      </c>
      <c r="I1987" s="2" t="s">
        <v>2491</v>
      </c>
      <c r="J1987" s="2" t="s">
        <v>2877</v>
      </c>
      <c r="K1987" s="2" t="s">
        <v>2878</v>
      </c>
      <c r="L1987" s="2" t="s">
        <v>3435</v>
      </c>
      <c r="M1987" s="2" t="s">
        <v>13197</v>
      </c>
    </row>
    <row r="1988" spans="1:13">
      <c r="A1988">
        <v>0</v>
      </c>
      <c r="B1988">
        <v>0</v>
      </c>
      <c r="C1988">
        <v>0</v>
      </c>
      <c r="D1988">
        <f t="shared" si="31"/>
        <v>0</v>
      </c>
      <c r="E1988" t="s">
        <v>1767</v>
      </c>
      <c r="F1988" s="2" t="s">
        <v>1767</v>
      </c>
      <c r="G1988" s="2" t="s">
        <v>13198</v>
      </c>
      <c r="H1988" s="2" t="s">
        <v>13199</v>
      </c>
      <c r="I1988" s="2" t="s">
        <v>2519</v>
      </c>
      <c r="J1988" s="2" t="s">
        <v>2539</v>
      </c>
      <c r="K1988" s="2" t="s">
        <v>2931</v>
      </c>
      <c r="L1988" s="2" t="s">
        <v>13200</v>
      </c>
      <c r="M1988" s="2" t="s">
        <v>13201</v>
      </c>
    </row>
    <row r="1989" spans="1:13">
      <c r="A1989">
        <v>0</v>
      </c>
      <c r="B1989">
        <v>0</v>
      </c>
      <c r="C1989">
        <v>0</v>
      </c>
      <c r="D1989">
        <f t="shared" si="31"/>
        <v>0</v>
      </c>
      <c r="E1989" t="s">
        <v>1768</v>
      </c>
      <c r="F1989" s="2" t="s">
        <v>1768</v>
      </c>
      <c r="G1989" s="2" t="s">
        <v>13202</v>
      </c>
      <c r="H1989" s="2" t="s">
        <v>13203</v>
      </c>
      <c r="I1989" s="2" t="s">
        <v>8457</v>
      </c>
      <c r="J1989" s="2" t="s">
        <v>4128</v>
      </c>
      <c r="K1989" s="2" t="s">
        <v>2804</v>
      </c>
      <c r="L1989" s="2" t="s">
        <v>13204</v>
      </c>
      <c r="M1989" s="2" t="s">
        <v>13205</v>
      </c>
    </row>
    <row r="1990" spans="1:13">
      <c r="A1990">
        <v>0</v>
      </c>
      <c r="B1990">
        <v>0</v>
      </c>
      <c r="C1990">
        <v>0</v>
      </c>
      <c r="D1990">
        <f t="shared" si="31"/>
        <v>0</v>
      </c>
      <c r="E1990" t="s">
        <v>1769</v>
      </c>
      <c r="F1990" s="2" t="s">
        <v>1769</v>
      </c>
      <c r="G1990" s="2" t="s">
        <v>13206</v>
      </c>
      <c r="H1990" s="2" t="s">
        <v>13207</v>
      </c>
      <c r="I1990" s="2" t="s">
        <v>13208</v>
      </c>
      <c r="J1990" s="2" t="s">
        <v>13209</v>
      </c>
      <c r="K1990" s="2" t="s">
        <v>13210</v>
      </c>
      <c r="L1990" s="2" t="s">
        <v>13211</v>
      </c>
      <c r="M1990" s="2" t="s">
        <v>13212</v>
      </c>
    </row>
    <row r="1991" spans="1:13">
      <c r="A1991">
        <v>0</v>
      </c>
      <c r="B1991">
        <v>0</v>
      </c>
      <c r="C1991">
        <v>1604800</v>
      </c>
      <c r="D1991">
        <f t="shared" si="31"/>
        <v>0</v>
      </c>
      <c r="E1991" t="s">
        <v>1770</v>
      </c>
      <c r="F1991" s="2" t="s">
        <v>1770</v>
      </c>
      <c r="G1991" s="2" t="s">
        <v>13213</v>
      </c>
      <c r="H1991" s="2" t="s">
        <v>13214</v>
      </c>
      <c r="I1991" s="2" t="s">
        <v>13215</v>
      </c>
      <c r="J1991" s="2" t="s">
        <v>7546</v>
      </c>
      <c r="K1991" s="2" t="s">
        <v>13216</v>
      </c>
      <c r="L1991" s="2" t="s">
        <v>13217</v>
      </c>
      <c r="M1991" s="2" t="s">
        <v>13218</v>
      </c>
    </row>
    <row r="1992" spans="1:13">
      <c r="A1992">
        <v>0</v>
      </c>
      <c r="B1992">
        <v>0</v>
      </c>
      <c r="C1992">
        <v>0</v>
      </c>
      <c r="D1992">
        <f t="shared" si="31"/>
        <v>0</v>
      </c>
      <c r="E1992" t="s">
        <v>1773</v>
      </c>
      <c r="F1992" s="2" t="s">
        <v>1773</v>
      </c>
      <c r="G1992" s="2" t="s">
        <v>13236</v>
      </c>
      <c r="H1992" s="2" t="s">
        <v>13237</v>
      </c>
      <c r="I1992" s="2" t="s">
        <v>13238</v>
      </c>
      <c r="J1992" s="2" t="s">
        <v>13239</v>
      </c>
      <c r="K1992" s="2" t="s">
        <v>13240</v>
      </c>
      <c r="L1992" s="2" t="s">
        <v>13241</v>
      </c>
      <c r="M1992" s="2" t="s">
        <v>13242</v>
      </c>
    </row>
    <row r="1993" spans="1:13">
      <c r="A1993">
        <v>0</v>
      </c>
      <c r="B1993">
        <v>0</v>
      </c>
      <c r="C1993">
        <v>0</v>
      </c>
      <c r="D1993">
        <f t="shared" si="31"/>
        <v>0</v>
      </c>
      <c r="E1993" t="s">
        <v>1774</v>
      </c>
      <c r="F1993" s="2" t="s">
        <v>1774</v>
      </c>
      <c r="G1993" s="2" t="s">
        <v>13243</v>
      </c>
      <c r="H1993" s="2" t="s">
        <v>13244</v>
      </c>
      <c r="I1993" s="2" t="s">
        <v>13245</v>
      </c>
      <c r="J1993" s="2" t="s">
        <v>13246</v>
      </c>
      <c r="K1993" s="2" t="s">
        <v>2519</v>
      </c>
      <c r="L1993" s="2" t="s">
        <v>13247</v>
      </c>
      <c r="M1993" s="2" t="s">
        <v>13248</v>
      </c>
    </row>
    <row r="1994" spans="1:13">
      <c r="A1994">
        <v>0</v>
      </c>
      <c r="B1994">
        <v>0</v>
      </c>
      <c r="C1994">
        <v>0</v>
      </c>
      <c r="D1994">
        <f t="shared" si="31"/>
        <v>0</v>
      </c>
      <c r="E1994" t="s">
        <v>1775</v>
      </c>
      <c r="F1994" s="2" t="s">
        <v>1775</v>
      </c>
      <c r="G1994" s="2" t="s">
        <v>13249</v>
      </c>
      <c r="H1994" s="2" t="s">
        <v>13250</v>
      </c>
      <c r="I1994" s="2" t="s">
        <v>12484</v>
      </c>
      <c r="J1994" s="2" t="s">
        <v>13251</v>
      </c>
      <c r="K1994" s="2" t="s">
        <v>3166</v>
      </c>
      <c r="L1994" s="2" t="s">
        <v>13252</v>
      </c>
      <c r="M1994" s="2" t="s">
        <v>13253</v>
      </c>
    </row>
    <row r="1995" spans="1:13">
      <c r="A1995">
        <v>0</v>
      </c>
      <c r="B1995">
        <v>0</v>
      </c>
      <c r="C1995">
        <v>0</v>
      </c>
      <c r="D1995">
        <f t="shared" si="31"/>
        <v>0</v>
      </c>
      <c r="E1995" t="s">
        <v>1777</v>
      </c>
      <c r="F1995" s="2" t="s">
        <v>1777</v>
      </c>
      <c r="G1995" s="2" t="s">
        <v>13264</v>
      </c>
      <c r="H1995" s="2" t="s">
        <v>13265</v>
      </c>
      <c r="I1995" s="2" t="s">
        <v>13266</v>
      </c>
      <c r="J1995" s="2" t="s">
        <v>4571</v>
      </c>
      <c r="K1995" s="2" t="s">
        <v>13267</v>
      </c>
      <c r="L1995" s="2" t="s">
        <v>13268</v>
      </c>
      <c r="M1995" s="2" t="s">
        <v>13269</v>
      </c>
    </row>
    <row r="1996" spans="1:13">
      <c r="A1996">
        <v>4978500</v>
      </c>
      <c r="B1996">
        <v>0</v>
      </c>
      <c r="C1996">
        <v>0</v>
      </c>
      <c r="D1996">
        <f t="shared" si="31"/>
        <v>0</v>
      </c>
      <c r="E1996" t="s">
        <v>1778</v>
      </c>
      <c r="F1996" s="2" t="s">
        <v>1778</v>
      </c>
      <c r="G1996" s="2" t="s">
        <v>13270</v>
      </c>
      <c r="H1996" s="2" t="s">
        <v>13271</v>
      </c>
      <c r="I1996" s="2" t="s">
        <v>13272</v>
      </c>
      <c r="J1996" s="2" t="s">
        <v>13273</v>
      </c>
      <c r="K1996" s="2" t="s">
        <v>13274</v>
      </c>
      <c r="L1996" s="2" t="s">
        <v>13275</v>
      </c>
      <c r="M1996" s="2" t="s">
        <v>13276</v>
      </c>
    </row>
    <row r="1997" spans="1:13">
      <c r="A1997">
        <v>0</v>
      </c>
      <c r="B1997">
        <v>0</v>
      </c>
      <c r="C1997">
        <v>0</v>
      </c>
      <c r="D1997">
        <f t="shared" si="31"/>
        <v>0</v>
      </c>
      <c r="E1997" t="s">
        <v>1780</v>
      </c>
      <c r="F1997" s="2" t="s">
        <v>1780</v>
      </c>
      <c r="G1997" s="2" t="s">
        <v>13284</v>
      </c>
      <c r="H1997" s="2" t="s">
        <v>13285</v>
      </c>
      <c r="I1997" s="2" t="s">
        <v>13286</v>
      </c>
      <c r="J1997" s="2" t="s">
        <v>3252</v>
      </c>
      <c r="K1997" s="2" t="s">
        <v>2519</v>
      </c>
      <c r="L1997" s="2" t="s">
        <v>13287</v>
      </c>
      <c r="M1997" s="2" t="s">
        <v>13288</v>
      </c>
    </row>
    <row r="1998" spans="1:13">
      <c r="A1998">
        <v>0</v>
      </c>
      <c r="B1998">
        <v>0</v>
      </c>
      <c r="C1998">
        <v>0</v>
      </c>
      <c r="D1998">
        <f t="shared" si="31"/>
        <v>0</v>
      </c>
      <c r="E1998" t="s">
        <v>1781</v>
      </c>
      <c r="F1998" s="2" t="s">
        <v>1781</v>
      </c>
      <c r="G1998" s="2" t="s">
        <v>13289</v>
      </c>
      <c r="H1998" s="2" t="s">
        <v>13290</v>
      </c>
      <c r="I1998" s="2" t="s">
        <v>6734</v>
      </c>
      <c r="J1998" s="2" t="s">
        <v>3211</v>
      </c>
      <c r="K1998" s="2" t="s">
        <v>3701</v>
      </c>
      <c r="L1998" s="2" t="s">
        <v>13291</v>
      </c>
      <c r="M1998" s="2" t="s">
        <v>13292</v>
      </c>
    </row>
    <row r="1999" spans="1:13">
      <c r="A1999">
        <v>0</v>
      </c>
      <c r="B1999">
        <v>0</v>
      </c>
      <c r="C1999">
        <v>0</v>
      </c>
      <c r="D1999">
        <f t="shared" si="31"/>
        <v>0</v>
      </c>
      <c r="E1999" t="s">
        <v>1782</v>
      </c>
      <c r="F1999" s="2" t="s">
        <v>1782</v>
      </c>
      <c r="G1999" s="2" t="s">
        <v>13293</v>
      </c>
      <c r="H1999" s="2" t="s">
        <v>13294</v>
      </c>
      <c r="I1999" s="2" t="s">
        <v>13295</v>
      </c>
      <c r="J1999" s="2" t="s">
        <v>2673</v>
      </c>
      <c r="K1999" s="2" t="s">
        <v>2540</v>
      </c>
      <c r="L1999" s="2" t="s">
        <v>13296</v>
      </c>
      <c r="M1999" s="2" t="s">
        <v>13297</v>
      </c>
    </row>
    <row r="2000" spans="1:13">
      <c r="A2000">
        <v>0</v>
      </c>
      <c r="B2000">
        <v>0</v>
      </c>
      <c r="C2000">
        <v>0</v>
      </c>
      <c r="D2000">
        <f t="shared" si="31"/>
        <v>0</v>
      </c>
      <c r="E2000" t="s">
        <v>1786</v>
      </c>
      <c r="F2000" s="2" t="s">
        <v>1786</v>
      </c>
      <c r="G2000" s="2" t="s">
        <v>13312</v>
      </c>
      <c r="H2000" s="2" t="s">
        <v>13313</v>
      </c>
      <c r="I2000" s="2" t="s">
        <v>13314</v>
      </c>
      <c r="J2000" s="2" t="s">
        <v>12651</v>
      </c>
      <c r="K2000" s="2" t="s">
        <v>2540</v>
      </c>
      <c r="L2000" s="2" t="s">
        <v>13315</v>
      </c>
      <c r="M2000" s="2" t="s">
        <v>13316</v>
      </c>
    </row>
    <row r="2001" spans="1:13">
      <c r="A2001">
        <v>0</v>
      </c>
      <c r="B2001">
        <v>0</v>
      </c>
      <c r="C2001">
        <v>0</v>
      </c>
      <c r="D2001">
        <f t="shared" si="31"/>
        <v>0</v>
      </c>
      <c r="E2001" t="s">
        <v>1787</v>
      </c>
      <c r="F2001" s="2" t="s">
        <v>1787</v>
      </c>
      <c r="G2001" s="2" t="s">
        <v>13317</v>
      </c>
      <c r="H2001" s="2" t="s">
        <v>13318</v>
      </c>
      <c r="I2001" s="2" t="s">
        <v>13319</v>
      </c>
      <c r="J2001" s="2" t="s">
        <v>2539</v>
      </c>
      <c r="K2001" s="2" t="s">
        <v>2593</v>
      </c>
      <c r="L2001" s="2" t="s">
        <v>13320</v>
      </c>
      <c r="M2001" s="2" t="s">
        <v>13321</v>
      </c>
    </row>
    <row r="2002" spans="1:13">
      <c r="A2002">
        <v>0</v>
      </c>
      <c r="B2002">
        <v>0</v>
      </c>
      <c r="C2002">
        <v>0</v>
      </c>
      <c r="D2002">
        <f t="shared" si="31"/>
        <v>0</v>
      </c>
      <c r="E2002" t="s">
        <v>1788</v>
      </c>
      <c r="F2002" s="2" t="s">
        <v>1788</v>
      </c>
      <c r="G2002" s="2" t="s">
        <v>13322</v>
      </c>
      <c r="H2002" s="2" t="s">
        <v>13323</v>
      </c>
      <c r="I2002" s="2" t="s">
        <v>13324</v>
      </c>
      <c r="J2002" s="2" t="s">
        <v>2460</v>
      </c>
      <c r="K2002" s="2" t="s">
        <v>2474</v>
      </c>
      <c r="L2002" s="2" t="s">
        <v>13325</v>
      </c>
      <c r="M2002" s="2" t="s">
        <v>13326</v>
      </c>
    </row>
    <row r="2003" spans="1:13">
      <c r="A2003">
        <v>0</v>
      </c>
      <c r="B2003">
        <v>0</v>
      </c>
      <c r="C2003">
        <v>0</v>
      </c>
      <c r="D2003">
        <f t="shared" si="31"/>
        <v>0</v>
      </c>
      <c r="E2003" t="s">
        <v>1789</v>
      </c>
      <c r="F2003" s="2" t="s">
        <v>1789</v>
      </c>
      <c r="G2003" s="2" t="s">
        <v>13327</v>
      </c>
      <c r="H2003" s="2" t="s">
        <v>13328</v>
      </c>
      <c r="I2003" s="2" t="s">
        <v>13329</v>
      </c>
      <c r="J2003" s="2" t="s">
        <v>2673</v>
      </c>
      <c r="K2003" s="2" t="s">
        <v>2519</v>
      </c>
      <c r="L2003" s="2" t="s">
        <v>13330</v>
      </c>
      <c r="M2003" s="2" t="s">
        <v>13331</v>
      </c>
    </row>
    <row r="2004" spans="1:13">
      <c r="A2004">
        <v>0</v>
      </c>
      <c r="B2004">
        <v>0</v>
      </c>
      <c r="C2004">
        <v>0</v>
      </c>
      <c r="D2004">
        <f t="shared" si="31"/>
        <v>0</v>
      </c>
      <c r="E2004" t="s">
        <v>1790</v>
      </c>
      <c r="F2004" s="2" t="s">
        <v>1790</v>
      </c>
      <c r="G2004" s="2" t="s">
        <v>13332</v>
      </c>
      <c r="H2004" s="2" t="s">
        <v>13333</v>
      </c>
      <c r="I2004" s="2" t="s">
        <v>2491</v>
      </c>
      <c r="J2004" s="2" t="s">
        <v>2877</v>
      </c>
      <c r="K2004" s="2" t="s">
        <v>2878</v>
      </c>
      <c r="L2004" s="2" t="s">
        <v>3435</v>
      </c>
      <c r="M2004" s="2" t="s">
        <v>13334</v>
      </c>
    </row>
    <row r="2005" spans="1:13">
      <c r="A2005">
        <v>0</v>
      </c>
      <c r="B2005">
        <v>0</v>
      </c>
      <c r="C2005">
        <v>0</v>
      </c>
      <c r="D2005">
        <f t="shared" si="31"/>
        <v>0</v>
      </c>
      <c r="E2005" t="s">
        <v>1791</v>
      </c>
      <c r="F2005" s="2" t="s">
        <v>1791</v>
      </c>
      <c r="G2005" s="2" t="s">
        <v>13335</v>
      </c>
      <c r="H2005" s="2" t="s">
        <v>13336</v>
      </c>
      <c r="I2005" s="2" t="s">
        <v>13337</v>
      </c>
      <c r="J2005" s="2" t="s">
        <v>13338</v>
      </c>
      <c r="K2005" s="2" t="s">
        <v>13339</v>
      </c>
      <c r="L2005" s="2" t="s">
        <v>13340</v>
      </c>
      <c r="M2005" s="2" t="s">
        <v>13341</v>
      </c>
    </row>
    <row r="2006" spans="1:13">
      <c r="A2006">
        <v>0</v>
      </c>
      <c r="B2006">
        <v>0</v>
      </c>
      <c r="C2006">
        <v>0</v>
      </c>
      <c r="D2006">
        <f t="shared" si="31"/>
        <v>0</v>
      </c>
      <c r="E2006" t="s">
        <v>1792</v>
      </c>
      <c r="F2006" s="2" t="s">
        <v>1792</v>
      </c>
      <c r="G2006" s="2" t="s">
        <v>13342</v>
      </c>
      <c r="H2006" s="2" t="s">
        <v>13343</v>
      </c>
      <c r="I2006" s="2" t="s">
        <v>12484</v>
      </c>
      <c r="J2006" s="2" t="s">
        <v>13344</v>
      </c>
      <c r="K2006" s="2" t="s">
        <v>3800</v>
      </c>
      <c r="L2006" s="2" t="s">
        <v>13345</v>
      </c>
      <c r="M2006" s="2" t="s">
        <v>13346</v>
      </c>
    </row>
    <row r="2007" spans="1:13">
      <c r="A2007">
        <v>0</v>
      </c>
      <c r="B2007">
        <v>0</v>
      </c>
      <c r="C2007">
        <v>0</v>
      </c>
      <c r="D2007">
        <f t="shared" si="31"/>
        <v>0</v>
      </c>
      <c r="E2007" t="s">
        <v>1794</v>
      </c>
      <c r="F2007" s="2" t="s">
        <v>1794</v>
      </c>
      <c r="G2007" s="2" t="s">
        <v>13354</v>
      </c>
      <c r="H2007" s="2" t="s">
        <v>1794</v>
      </c>
      <c r="I2007" s="2" t="s">
        <v>2519</v>
      </c>
      <c r="J2007" s="2" t="s">
        <v>13355</v>
      </c>
      <c r="K2007" s="2" t="s">
        <v>2519</v>
      </c>
      <c r="L2007" s="2" t="s">
        <v>13355</v>
      </c>
      <c r="M2007" s="2" t="s">
        <v>13356</v>
      </c>
    </row>
    <row r="2008" spans="1:13">
      <c r="A2008">
        <v>0</v>
      </c>
      <c r="B2008">
        <v>0</v>
      </c>
      <c r="C2008">
        <v>0</v>
      </c>
      <c r="D2008">
        <f t="shared" si="31"/>
        <v>0</v>
      </c>
      <c r="E2008" t="s">
        <v>1796</v>
      </c>
      <c r="F2008" s="2" t="s">
        <v>1796</v>
      </c>
      <c r="G2008" s="2" t="s">
        <v>13363</v>
      </c>
      <c r="H2008" s="2" t="s">
        <v>13364</v>
      </c>
      <c r="I2008" s="2" t="s">
        <v>13365</v>
      </c>
      <c r="J2008" s="2" t="s">
        <v>6049</v>
      </c>
      <c r="K2008" s="2" t="s">
        <v>13366</v>
      </c>
      <c r="L2008" s="2" t="s">
        <v>13367</v>
      </c>
      <c r="M2008" s="2" t="s">
        <v>13368</v>
      </c>
    </row>
    <row r="2009" spans="1:13">
      <c r="A2009">
        <v>0</v>
      </c>
      <c r="B2009">
        <v>0</v>
      </c>
      <c r="C2009">
        <v>0</v>
      </c>
      <c r="D2009">
        <f t="shared" si="31"/>
        <v>0</v>
      </c>
      <c r="E2009" t="s">
        <v>1799</v>
      </c>
      <c r="F2009" s="2" t="s">
        <v>1799</v>
      </c>
      <c r="G2009" s="2" t="s">
        <v>13380</v>
      </c>
      <c r="H2009" s="2" t="s">
        <v>13381</v>
      </c>
      <c r="I2009" s="2" t="s">
        <v>13382</v>
      </c>
      <c r="J2009" s="2" t="s">
        <v>2673</v>
      </c>
      <c r="K2009" s="2" t="s">
        <v>13383</v>
      </c>
      <c r="L2009" s="2" t="s">
        <v>13384</v>
      </c>
      <c r="M2009" s="2" t="s">
        <v>13385</v>
      </c>
    </row>
    <row r="2010" spans="1:13">
      <c r="A2010">
        <v>2790100</v>
      </c>
      <c r="B2010">
        <v>0</v>
      </c>
      <c r="C2010">
        <v>0</v>
      </c>
      <c r="D2010">
        <f t="shared" si="31"/>
        <v>0</v>
      </c>
      <c r="E2010" t="s">
        <v>1800</v>
      </c>
      <c r="F2010" s="2" t="s">
        <v>1800</v>
      </c>
      <c r="G2010" s="2" t="s">
        <v>13386</v>
      </c>
      <c r="H2010" s="2" t="s">
        <v>13387</v>
      </c>
      <c r="I2010" s="2" t="s">
        <v>13388</v>
      </c>
      <c r="J2010" s="2" t="s">
        <v>13389</v>
      </c>
      <c r="K2010" s="2" t="s">
        <v>13390</v>
      </c>
      <c r="L2010" s="2" t="s">
        <v>13391</v>
      </c>
      <c r="M2010" s="2" t="s">
        <v>13392</v>
      </c>
    </row>
    <row r="2011" spans="1:13">
      <c r="A2011">
        <v>0</v>
      </c>
      <c r="B2011">
        <v>0</v>
      </c>
      <c r="C2011">
        <v>0</v>
      </c>
      <c r="D2011">
        <f t="shared" si="31"/>
        <v>0</v>
      </c>
      <c r="E2011" t="s">
        <v>1801</v>
      </c>
      <c r="F2011" s="2" t="s">
        <v>1801</v>
      </c>
      <c r="G2011" s="2" t="s">
        <v>13393</v>
      </c>
      <c r="H2011" s="2" t="s">
        <v>13394</v>
      </c>
      <c r="I2011" s="2" t="s">
        <v>13395</v>
      </c>
      <c r="J2011" s="2" t="s">
        <v>13396</v>
      </c>
      <c r="K2011" s="2" t="s">
        <v>13397</v>
      </c>
      <c r="L2011" s="2" t="s">
        <v>13398</v>
      </c>
      <c r="M2011" s="2" t="s">
        <v>13399</v>
      </c>
    </row>
    <row r="2012" spans="1:13">
      <c r="A2012">
        <v>0</v>
      </c>
      <c r="B2012">
        <v>0</v>
      </c>
      <c r="C2012">
        <v>0</v>
      </c>
      <c r="D2012">
        <f t="shared" si="31"/>
        <v>0</v>
      </c>
      <c r="E2012" t="s">
        <v>1804</v>
      </c>
      <c r="F2012" s="2" t="s">
        <v>1804</v>
      </c>
      <c r="G2012" s="2" t="s">
        <v>13413</v>
      </c>
      <c r="H2012" s="2" t="s">
        <v>13414</v>
      </c>
      <c r="I2012" s="2" t="s">
        <v>5599</v>
      </c>
      <c r="J2012" s="2" t="s">
        <v>3165</v>
      </c>
      <c r="K2012" s="2" t="s">
        <v>2804</v>
      </c>
      <c r="L2012" s="2" t="s">
        <v>13415</v>
      </c>
      <c r="M2012" s="2" t="s">
        <v>13416</v>
      </c>
    </row>
    <row r="2013" spans="1:13">
      <c r="A2013">
        <v>0</v>
      </c>
      <c r="B2013">
        <v>0</v>
      </c>
      <c r="C2013">
        <v>0</v>
      </c>
      <c r="D2013">
        <f t="shared" si="31"/>
        <v>0</v>
      </c>
      <c r="E2013" t="s">
        <v>1805</v>
      </c>
      <c r="F2013" s="2" t="s">
        <v>1805</v>
      </c>
      <c r="G2013" s="2" t="s">
        <v>13417</v>
      </c>
      <c r="H2013" s="2" t="s">
        <v>13418</v>
      </c>
      <c r="I2013" s="2" t="s">
        <v>13419</v>
      </c>
      <c r="J2013" s="2" t="s">
        <v>11177</v>
      </c>
      <c r="K2013" s="2" t="s">
        <v>13420</v>
      </c>
      <c r="L2013" s="2" t="s">
        <v>13421</v>
      </c>
      <c r="M2013" s="2" t="s">
        <v>13422</v>
      </c>
    </row>
    <row r="2014" spans="1:13">
      <c r="A2014">
        <v>0</v>
      </c>
      <c r="B2014">
        <v>0</v>
      </c>
      <c r="C2014">
        <v>0</v>
      </c>
      <c r="D2014">
        <f t="shared" si="31"/>
        <v>0</v>
      </c>
      <c r="E2014" t="s">
        <v>1808</v>
      </c>
      <c r="F2014" s="2" t="s">
        <v>1808</v>
      </c>
      <c r="G2014" s="2" t="s">
        <v>13431</v>
      </c>
      <c r="H2014" s="2" t="s">
        <v>13432</v>
      </c>
      <c r="I2014" s="2" t="s">
        <v>13433</v>
      </c>
      <c r="J2014" s="2" t="s">
        <v>2539</v>
      </c>
      <c r="K2014" s="2" t="s">
        <v>2931</v>
      </c>
      <c r="L2014" s="2" t="s">
        <v>13434</v>
      </c>
      <c r="M2014" s="2" t="s">
        <v>13435</v>
      </c>
    </row>
    <row r="2015" spans="1:13">
      <c r="A2015">
        <v>0</v>
      </c>
      <c r="B2015">
        <v>0</v>
      </c>
      <c r="C2015">
        <v>0</v>
      </c>
      <c r="D2015">
        <f t="shared" si="31"/>
        <v>0</v>
      </c>
      <c r="E2015" t="s">
        <v>1809</v>
      </c>
      <c r="F2015" s="2" t="s">
        <v>1809</v>
      </c>
      <c r="G2015" s="2" t="s">
        <v>13436</v>
      </c>
      <c r="H2015" s="2" t="s">
        <v>13437</v>
      </c>
      <c r="I2015" s="2" t="s">
        <v>13438</v>
      </c>
      <c r="J2015" s="2" t="s">
        <v>13439</v>
      </c>
      <c r="K2015" s="2" t="s">
        <v>2540</v>
      </c>
      <c r="L2015" s="2" t="s">
        <v>13440</v>
      </c>
      <c r="M2015" s="2" t="s">
        <v>13441</v>
      </c>
    </row>
    <row r="2016" spans="1:13">
      <c r="A2016">
        <v>4757000</v>
      </c>
      <c r="B2016">
        <v>0</v>
      </c>
      <c r="C2016">
        <v>0</v>
      </c>
      <c r="D2016">
        <f t="shared" si="31"/>
        <v>0</v>
      </c>
      <c r="E2016" t="s">
        <v>1810</v>
      </c>
      <c r="F2016" s="2" t="s">
        <v>1810</v>
      </c>
      <c r="G2016" s="2" t="s">
        <v>13442</v>
      </c>
      <c r="H2016" s="2" t="s">
        <v>13443</v>
      </c>
      <c r="I2016" s="2" t="s">
        <v>13444</v>
      </c>
      <c r="J2016" s="2" t="s">
        <v>13445</v>
      </c>
      <c r="K2016" s="2" t="s">
        <v>13446</v>
      </c>
      <c r="L2016" s="2" t="s">
        <v>13447</v>
      </c>
      <c r="M2016" s="2" t="s">
        <v>13448</v>
      </c>
    </row>
    <row r="2017" spans="1:13">
      <c r="A2017">
        <v>0</v>
      </c>
      <c r="B2017">
        <v>0</v>
      </c>
      <c r="C2017">
        <v>0</v>
      </c>
      <c r="D2017">
        <f t="shared" si="31"/>
        <v>0</v>
      </c>
      <c r="E2017" t="s">
        <v>1811</v>
      </c>
      <c r="F2017" s="2" t="s">
        <v>1811</v>
      </c>
      <c r="G2017" s="2" t="s">
        <v>13449</v>
      </c>
      <c r="H2017" s="2" t="s">
        <v>13450</v>
      </c>
      <c r="I2017" s="2" t="s">
        <v>13451</v>
      </c>
      <c r="J2017" s="2" t="s">
        <v>2717</v>
      </c>
      <c r="K2017" s="2" t="s">
        <v>3391</v>
      </c>
      <c r="L2017" s="2" t="s">
        <v>13452</v>
      </c>
      <c r="M2017" s="2" t="s">
        <v>13453</v>
      </c>
    </row>
    <row r="2018" spans="1:13">
      <c r="A2018">
        <v>0</v>
      </c>
      <c r="B2018">
        <v>0</v>
      </c>
      <c r="C2018">
        <v>0</v>
      </c>
      <c r="D2018">
        <f t="shared" si="31"/>
        <v>0</v>
      </c>
      <c r="E2018" t="s">
        <v>1812</v>
      </c>
      <c r="F2018" s="2" t="s">
        <v>1812</v>
      </c>
      <c r="G2018" s="2" t="s">
        <v>13454</v>
      </c>
      <c r="H2018" s="2" t="s">
        <v>13455</v>
      </c>
      <c r="I2018" s="2" t="s">
        <v>13456</v>
      </c>
      <c r="J2018" s="2" t="s">
        <v>13457</v>
      </c>
      <c r="K2018" s="2" t="s">
        <v>13458</v>
      </c>
      <c r="L2018" s="2" t="s">
        <v>13459</v>
      </c>
      <c r="M2018" s="2" t="s">
        <v>13460</v>
      </c>
    </row>
    <row r="2019" spans="1:13">
      <c r="A2019">
        <v>0</v>
      </c>
      <c r="B2019">
        <v>0</v>
      </c>
      <c r="C2019">
        <v>0</v>
      </c>
      <c r="D2019">
        <f t="shared" si="31"/>
        <v>0</v>
      </c>
      <c r="E2019" t="s">
        <v>1814</v>
      </c>
      <c r="F2019" s="2" t="s">
        <v>1814</v>
      </c>
      <c r="G2019" s="2" t="s">
        <v>13464</v>
      </c>
      <c r="H2019" s="2" t="s">
        <v>13465</v>
      </c>
      <c r="I2019" s="2" t="s">
        <v>13466</v>
      </c>
      <c r="J2019" s="2" t="s">
        <v>13467</v>
      </c>
      <c r="K2019" s="2" t="s">
        <v>13468</v>
      </c>
      <c r="L2019" s="2" t="s">
        <v>13469</v>
      </c>
      <c r="M2019" s="2" t="s">
        <v>13470</v>
      </c>
    </row>
    <row r="2020" spans="1:13">
      <c r="A2020">
        <v>0</v>
      </c>
      <c r="B2020">
        <v>0</v>
      </c>
      <c r="C2020">
        <v>0</v>
      </c>
      <c r="D2020">
        <f t="shared" si="31"/>
        <v>0</v>
      </c>
      <c r="E2020" t="s">
        <v>1815</v>
      </c>
      <c r="F2020" s="2" t="s">
        <v>1815</v>
      </c>
      <c r="G2020" s="2" t="s">
        <v>13471</v>
      </c>
      <c r="H2020" s="2" t="s">
        <v>13472</v>
      </c>
      <c r="I2020" s="2" t="s">
        <v>13473</v>
      </c>
      <c r="J2020" s="2" t="s">
        <v>13474</v>
      </c>
      <c r="K2020" s="2" t="s">
        <v>13475</v>
      </c>
      <c r="L2020" s="2" t="s">
        <v>13476</v>
      </c>
      <c r="M2020" s="2" t="s">
        <v>13477</v>
      </c>
    </row>
    <row r="2021" spans="1:13">
      <c r="A2021">
        <v>0</v>
      </c>
      <c r="B2021">
        <v>0</v>
      </c>
      <c r="C2021">
        <v>0</v>
      </c>
      <c r="D2021">
        <f t="shared" si="31"/>
        <v>0</v>
      </c>
      <c r="E2021" t="s">
        <v>1816</v>
      </c>
      <c r="F2021" s="2" t="s">
        <v>1816</v>
      </c>
      <c r="G2021" s="2" t="s">
        <v>13478</v>
      </c>
      <c r="H2021" s="2" t="s">
        <v>13479</v>
      </c>
      <c r="I2021" s="2" t="s">
        <v>12982</v>
      </c>
      <c r="J2021" s="2" t="s">
        <v>12983</v>
      </c>
      <c r="K2021" s="2" t="s">
        <v>13480</v>
      </c>
      <c r="L2021" s="2" t="s">
        <v>12985</v>
      </c>
      <c r="M2021" s="2" t="s">
        <v>13481</v>
      </c>
    </row>
    <row r="2022" spans="1:13">
      <c r="A2022">
        <v>0</v>
      </c>
      <c r="B2022">
        <v>0</v>
      </c>
      <c r="C2022">
        <v>0</v>
      </c>
      <c r="D2022">
        <f t="shared" si="31"/>
        <v>0</v>
      </c>
      <c r="E2022" t="s">
        <v>2430</v>
      </c>
      <c r="F2022" s="2" t="s">
        <v>2430</v>
      </c>
      <c r="G2022" s="2" t="s">
        <v>13482</v>
      </c>
      <c r="H2022" s="2" t="s">
        <v>13483</v>
      </c>
      <c r="I2022" s="2" t="s">
        <v>13484</v>
      </c>
      <c r="J2022" s="2" t="s">
        <v>7955</v>
      </c>
      <c r="K2022" s="2" t="s">
        <v>2519</v>
      </c>
      <c r="L2022" s="2" t="s">
        <v>13485</v>
      </c>
      <c r="M2022" s="2" t="s">
        <v>13486</v>
      </c>
    </row>
    <row r="2023" spans="1:13">
      <c r="A2023">
        <v>0</v>
      </c>
      <c r="B2023">
        <v>0</v>
      </c>
      <c r="C2023">
        <v>0</v>
      </c>
      <c r="D2023">
        <f t="shared" si="31"/>
        <v>0</v>
      </c>
      <c r="E2023" t="s">
        <v>1817</v>
      </c>
      <c r="F2023" s="2" t="s">
        <v>1817</v>
      </c>
      <c r="G2023" s="2" t="s">
        <v>13487</v>
      </c>
      <c r="H2023" s="2" t="s">
        <v>13488</v>
      </c>
      <c r="I2023" s="2" t="s">
        <v>13489</v>
      </c>
      <c r="J2023" s="2" t="s">
        <v>6995</v>
      </c>
      <c r="K2023" s="2" t="s">
        <v>13490</v>
      </c>
      <c r="L2023" s="2" t="s">
        <v>13491</v>
      </c>
      <c r="M2023" s="2" t="s">
        <v>13492</v>
      </c>
    </row>
    <row r="2024" spans="1:13">
      <c r="A2024">
        <v>0</v>
      </c>
      <c r="B2024">
        <v>0</v>
      </c>
      <c r="C2024">
        <v>0</v>
      </c>
      <c r="D2024">
        <f t="shared" si="31"/>
        <v>0</v>
      </c>
      <c r="E2024" t="s">
        <v>1819</v>
      </c>
      <c r="F2024" s="2" t="s">
        <v>1819</v>
      </c>
      <c r="G2024" s="2" t="s">
        <v>13499</v>
      </c>
      <c r="H2024" s="2" t="s">
        <v>13500</v>
      </c>
      <c r="I2024" s="2" t="s">
        <v>13501</v>
      </c>
      <c r="J2024" s="2" t="s">
        <v>13502</v>
      </c>
      <c r="K2024" s="2" t="s">
        <v>2593</v>
      </c>
      <c r="L2024" s="2" t="s">
        <v>13503</v>
      </c>
      <c r="M2024" s="2" t="s">
        <v>13504</v>
      </c>
    </row>
    <row r="2025" spans="1:13">
      <c r="A2025">
        <v>4922700</v>
      </c>
      <c r="B2025">
        <v>0</v>
      </c>
      <c r="C2025">
        <v>0</v>
      </c>
      <c r="D2025">
        <f t="shared" si="31"/>
        <v>0</v>
      </c>
      <c r="E2025" t="s">
        <v>1820</v>
      </c>
      <c r="F2025" s="2" t="s">
        <v>1820</v>
      </c>
      <c r="G2025" s="2" t="s">
        <v>13505</v>
      </c>
      <c r="H2025" s="2" t="s">
        <v>13506</v>
      </c>
      <c r="I2025" s="2" t="s">
        <v>9356</v>
      </c>
      <c r="J2025" s="2" t="s">
        <v>8370</v>
      </c>
      <c r="K2025" s="2" t="s">
        <v>13507</v>
      </c>
      <c r="L2025" s="2" t="s">
        <v>13508</v>
      </c>
      <c r="M2025" s="2" t="s">
        <v>13509</v>
      </c>
    </row>
    <row r="2026" spans="1:13">
      <c r="A2026">
        <v>0</v>
      </c>
      <c r="B2026">
        <v>0</v>
      </c>
      <c r="C2026">
        <v>0</v>
      </c>
      <c r="D2026">
        <f t="shared" si="31"/>
        <v>0</v>
      </c>
      <c r="E2026" t="s">
        <v>1821</v>
      </c>
      <c r="F2026" s="2" t="s">
        <v>1821</v>
      </c>
      <c r="G2026" s="2" t="s">
        <v>13510</v>
      </c>
      <c r="H2026" s="2" t="s">
        <v>13511</v>
      </c>
      <c r="I2026" s="2" t="s">
        <v>13512</v>
      </c>
      <c r="J2026" s="2" t="s">
        <v>2539</v>
      </c>
      <c r="K2026" s="2" t="s">
        <v>13513</v>
      </c>
      <c r="L2026" s="2" t="s">
        <v>13514</v>
      </c>
      <c r="M2026" s="2" t="s">
        <v>13515</v>
      </c>
    </row>
    <row r="2027" spans="1:13">
      <c r="A2027">
        <v>0</v>
      </c>
      <c r="B2027">
        <v>0</v>
      </c>
      <c r="C2027">
        <v>0</v>
      </c>
      <c r="D2027">
        <f t="shared" si="31"/>
        <v>0</v>
      </c>
      <c r="E2027" t="s">
        <v>1824</v>
      </c>
      <c r="F2027" s="2" t="s">
        <v>1824</v>
      </c>
      <c r="G2027" s="2" t="s">
        <v>13528</v>
      </c>
      <c r="H2027" s="2" t="s">
        <v>13529</v>
      </c>
      <c r="I2027" s="2" t="s">
        <v>13530</v>
      </c>
      <c r="J2027" s="2" t="s">
        <v>2673</v>
      </c>
      <c r="K2027" s="2" t="s">
        <v>2519</v>
      </c>
      <c r="L2027" s="2" t="s">
        <v>13531</v>
      </c>
      <c r="M2027" s="2" t="s">
        <v>13532</v>
      </c>
    </row>
    <row r="2028" spans="1:13">
      <c r="A2028">
        <v>0</v>
      </c>
      <c r="B2028">
        <v>0</v>
      </c>
      <c r="C2028">
        <v>0</v>
      </c>
      <c r="D2028">
        <f t="shared" si="31"/>
        <v>0</v>
      </c>
      <c r="E2028" t="s">
        <v>1825</v>
      </c>
      <c r="F2028" s="2" t="s">
        <v>1825</v>
      </c>
      <c r="G2028" s="2" t="s">
        <v>13533</v>
      </c>
      <c r="H2028" s="2" t="s">
        <v>13534</v>
      </c>
      <c r="I2028" s="2" t="s">
        <v>12568</v>
      </c>
      <c r="J2028" s="2" t="s">
        <v>7682</v>
      </c>
      <c r="K2028" s="2" t="s">
        <v>12570</v>
      </c>
      <c r="L2028" s="2" t="s">
        <v>13535</v>
      </c>
      <c r="M2028" s="2" t="s">
        <v>13536</v>
      </c>
    </row>
    <row r="2029" spans="1:13">
      <c r="A2029">
        <v>0</v>
      </c>
      <c r="B2029">
        <v>0</v>
      </c>
      <c r="C2029">
        <v>0</v>
      </c>
      <c r="D2029">
        <f t="shared" si="31"/>
        <v>0</v>
      </c>
      <c r="E2029" t="s">
        <v>1826</v>
      </c>
      <c r="F2029" s="2" t="s">
        <v>1826</v>
      </c>
      <c r="G2029" s="2" t="s">
        <v>13537</v>
      </c>
      <c r="H2029" s="2" t="s">
        <v>13538</v>
      </c>
      <c r="I2029" s="2" t="s">
        <v>13539</v>
      </c>
      <c r="J2029" s="2" t="s">
        <v>2559</v>
      </c>
      <c r="K2029" s="2" t="s">
        <v>2931</v>
      </c>
      <c r="L2029" s="2" t="s">
        <v>13540</v>
      </c>
      <c r="M2029" s="2" t="s">
        <v>13541</v>
      </c>
    </row>
    <row r="2030" spans="1:13">
      <c r="A2030">
        <v>0</v>
      </c>
      <c r="B2030">
        <v>0</v>
      </c>
      <c r="C2030">
        <v>0</v>
      </c>
      <c r="D2030">
        <f t="shared" si="31"/>
        <v>0</v>
      </c>
      <c r="E2030" t="s">
        <v>1827</v>
      </c>
      <c r="F2030" s="2" t="s">
        <v>1827</v>
      </c>
      <c r="G2030" s="2" t="s">
        <v>13542</v>
      </c>
      <c r="H2030" s="2" t="s">
        <v>13543</v>
      </c>
      <c r="I2030" s="2" t="s">
        <v>9368</v>
      </c>
      <c r="J2030" s="2" t="s">
        <v>4122</v>
      </c>
      <c r="K2030" s="2" t="s">
        <v>13544</v>
      </c>
      <c r="L2030" s="2" t="s">
        <v>13545</v>
      </c>
      <c r="M2030" s="2" t="s">
        <v>13546</v>
      </c>
    </row>
    <row r="2031" spans="1:13">
      <c r="A2031">
        <v>0</v>
      </c>
      <c r="B2031">
        <v>0</v>
      </c>
      <c r="C2031">
        <v>0</v>
      </c>
      <c r="D2031">
        <f t="shared" si="31"/>
        <v>0</v>
      </c>
      <c r="E2031" t="s">
        <v>1830</v>
      </c>
      <c r="F2031" s="2" t="s">
        <v>1830</v>
      </c>
      <c r="G2031" s="2" t="s">
        <v>13558</v>
      </c>
      <c r="H2031" s="2" t="s">
        <v>13559</v>
      </c>
      <c r="I2031" s="2" t="s">
        <v>12568</v>
      </c>
      <c r="J2031" s="2" t="s">
        <v>12569</v>
      </c>
      <c r="K2031" s="2" t="s">
        <v>13560</v>
      </c>
      <c r="L2031" s="2" t="s">
        <v>13561</v>
      </c>
      <c r="M2031" s="2" t="s">
        <v>13562</v>
      </c>
    </row>
    <row r="2032" spans="1:13">
      <c r="A2032">
        <v>0</v>
      </c>
      <c r="B2032">
        <v>0</v>
      </c>
      <c r="C2032">
        <v>0</v>
      </c>
      <c r="D2032">
        <f t="shared" si="31"/>
        <v>0</v>
      </c>
      <c r="E2032" t="s">
        <v>1832</v>
      </c>
      <c r="F2032" s="2" t="s">
        <v>1832</v>
      </c>
      <c r="G2032" s="2" t="s">
        <v>13574</v>
      </c>
      <c r="H2032" s="2" t="s">
        <v>13575</v>
      </c>
      <c r="I2032" s="2" t="s">
        <v>2519</v>
      </c>
      <c r="J2032" s="2" t="s">
        <v>2673</v>
      </c>
      <c r="K2032" s="2" t="s">
        <v>2540</v>
      </c>
      <c r="L2032" s="2" t="s">
        <v>13576</v>
      </c>
      <c r="M2032" s="2" t="s">
        <v>13577</v>
      </c>
    </row>
    <row r="2033" spans="1:13">
      <c r="A2033">
        <v>0</v>
      </c>
      <c r="B2033">
        <v>0</v>
      </c>
      <c r="C2033">
        <v>0</v>
      </c>
      <c r="D2033">
        <f t="shared" si="31"/>
        <v>0</v>
      </c>
      <c r="E2033" t="s">
        <v>1833</v>
      </c>
      <c r="F2033" s="2" t="s">
        <v>1833</v>
      </c>
      <c r="G2033" s="2" t="s">
        <v>13578</v>
      </c>
      <c r="H2033" s="2" t="s">
        <v>13579</v>
      </c>
      <c r="I2033" s="2" t="s">
        <v>6861</v>
      </c>
      <c r="J2033" s="2" t="s">
        <v>13580</v>
      </c>
      <c r="K2033" s="2" t="s">
        <v>2593</v>
      </c>
      <c r="L2033" s="2" t="s">
        <v>13581</v>
      </c>
      <c r="M2033" s="2" t="s">
        <v>13582</v>
      </c>
    </row>
    <row r="2034" spans="1:13">
      <c r="A2034">
        <v>0</v>
      </c>
      <c r="B2034">
        <v>0</v>
      </c>
      <c r="C2034">
        <v>0</v>
      </c>
      <c r="D2034">
        <f t="shared" si="31"/>
        <v>0</v>
      </c>
      <c r="E2034" t="s">
        <v>1835</v>
      </c>
      <c r="F2034" s="2" t="s">
        <v>1835</v>
      </c>
      <c r="G2034" s="2" t="s">
        <v>13589</v>
      </c>
      <c r="H2034" s="2" t="s">
        <v>13590</v>
      </c>
      <c r="I2034" s="2" t="s">
        <v>9868</v>
      </c>
      <c r="J2034" s="2" t="s">
        <v>9869</v>
      </c>
      <c r="K2034" s="2" t="s">
        <v>9870</v>
      </c>
      <c r="L2034" s="2" t="s">
        <v>13591</v>
      </c>
      <c r="M2034" s="2" t="s">
        <v>13592</v>
      </c>
    </row>
    <row r="2035" spans="1:13">
      <c r="A2035">
        <v>0</v>
      </c>
      <c r="B2035">
        <v>0</v>
      </c>
      <c r="C2035">
        <v>0</v>
      </c>
      <c r="D2035">
        <f t="shared" si="31"/>
        <v>0</v>
      </c>
      <c r="E2035" t="s">
        <v>1839</v>
      </c>
      <c r="F2035" s="2" t="s">
        <v>1839</v>
      </c>
      <c r="G2035" s="2" t="s">
        <v>13606</v>
      </c>
      <c r="H2035" s="2" t="s">
        <v>13607</v>
      </c>
      <c r="I2035" s="2" t="s">
        <v>13608</v>
      </c>
      <c r="J2035" s="2" t="s">
        <v>7926</v>
      </c>
      <c r="K2035" s="2" t="s">
        <v>13609</v>
      </c>
      <c r="L2035" s="2" t="s">
        <v>13610</v>
      </c>
      <c r="M2035" s="2" t="s">
        <v>13611</v>
      </c>
    </row>
    <row r="2036" spans="1:13">
      <c r="A2036">
        <v>0</v>
      </c>
      <c r="B2036">
        <v>0</v>
      </c>
      <c r="C2036">
        <v>0</v>
      </c>
      <c r="D2036">
        <f t="shared" si="31"/>
        <v>0</v>
      </c>
      <c r="E2036" t="s">
        <v>1840</v>
      </c>
      <c r="F2036" s="2" t="s">
        <v>1840</v>
      </c>
      <c r="G2036" s="2" t="s">
        <v>13612</v>
      </c>
      <c r="H2036" s="2" t="s">
        <v>13613</v>
      </c>
      <c r="I2036" s="2" t="s">
        <v>13614</v>
      </c>
      <c r="J2036" s="2" t="s">
        <v>13615</v>
      </c>
      <c r="K2036" s="2" t="s">
        <v>8290</v>
      </c>
      <c r="L2036" s="2" t="s">
        <v>13616</v>
      </c>
      <c r="M2036" s="2" t="s">
        <v>13617</v>
      </c>
    </row>
    <row r="2037" spans="1:13">
      <c r="A2037">
        <v>0</v>
      </c>
      <c r="B2037">
        <v>0</v>
      </c>
      <c r="C2037">
        <v>0</v>
      </c>
      <c r="D2037">
        <f t="shared" si="31"/>
        <v>0</v>
      </c>
      <c r="E2037" t="s">
        <v>1841</v>
      </c>
      <c r="F2037" s="2" t="s">
        <v>1841</v>
      </c>
      <c r="G2037" s="2" t="s">
        <v>13618</v>
      </c>
      <c r="H2037" s="2" t="s">
        <v>13619</v>
      </c>
      <c r="I2037" s="2" t="s">
        <v>13620</v>
      </c>
      <c r="J2037" s="2" t="s">
        <v>2816</v>
      </c>
      <c r="K2037" s="2" t="s">
        <v>13621</v>
      </c>
      <c r="L2037" s="2" t="s">
        <v>13622</v>
      </c>
      <c r="M2037" s="2" t="s">
        <v>13623</v>
      </c>
    </row>
    <row r="2038" spans="1:13">
      <c r="A2038">
        <v>0</v>
      </c>
      <c r="B2038">
        <v>0</v>
      </c>
      <c r="C2038">
        <v>0</v>
      </c>
      <c r="D2038">
        <f t="shared" si="31"/>
        <v>0</v>
      </c>
      <c r="E2038" t="s">
        <v>1842</v>
      </c>
      <c r="F2038" s="2" t="s">
        <v>1842</v>
      </c>
      <c r="G2038" s="2" t="s">
        <v>13624</v>
      </c>
      <c r="H2038" s="2" t="s">
        <v>13625</v>
      </c>
      <c r="I2038" s="2" t="s">
        <v>8973</v>
      </c>
      <c r="J2038" s="2" t="s">
        <v>13626</v>
      </c>
      <c r="K2038" s="2" t="s">
        <v>8975</v>
      </c>
      <c r="L2038" s="2" t="s">
        <v>13627</v>
      </c>
      <c r="M2038" s="2" t="s">
        <v>13628</v>
      </c>
    </row>
    <row r="2039" spans="1:13">
      <c r="A2039">
        <v>0</v>
      </c>
      <c r="B2039">
        <v>0</v>
      </c>
      <c r="C2039">
        <v>0</v>
      </c>
      <c r="D2039">
        <f t="shared" si="31"/>
        <v>0</v>
      </c>
      <c r="E2039" t="s">
        <v>1843</v>
      </c>
      <c r="F2039" s="2" t="s">
        <v>1843</v>
      </c>
      <c r="G2039" s="2" t="s">
        <v>13629</v>
      </c>
      <c r="H2039" s="2" t="s">
        <v>13630</v>
      </c>
      <c r="I2039" s="2" t="s">
        <v>13631</v>
      </c>
      <c r="J2039" s="2" t="s">
        <v>13632</v>
      </c>
      <c r="K2039" s="2" t="s">
        <v>2931</v>
      </c>
      <c r="L2039" s="2" t="s">
        <v>13633</v>
      </c>
      <c r="M2039" s="2" t="s">
        <v>13634</v>
      </c>
    </row>
    <row r="2040" spans="1:13">
      <c r="A2040">
        <v>0</v>
      </c>
      <c r="B2040">
        <v>0</v>
      </c>
      <c r="C2040">
        <v>0</v>
      </c>
      <c r="D2040">
        <f t="shared" si="31"/>
        <v>0</v>
      </c>
      <c r="E2040" t="s">
        <v>1844</v>
      </c>
      <c r="F2040" s="2" t="s">
        <v>1844</v>
      </c>
      <c r="G2040" s="2" t="s">
        <v>13635</v>
      </c>
      <c r="H2040" s="2" t="s">
        <v>13636</v>
      </c>
      <c r="I2040" s="2" t="s">
        <v>2491</v>
      </c>
      <c r="J2040" s="2" t="s">
        <v>4953</v>
      </c>
      <c r="K2040" s="2" t="s">
        <v>13637</v>
      </c>
      <c r="L2040" s="2" t="s">
        <v>13638</v>
      </c>
      <c r="M2040" s="2" t="s">
        <v>13639</v>
      </c>
    </row>
    <row r="2041" spans="1:13">
      <c r="A2041">
        <v>0</v>
      </c>
      <c r="B2041">
        <v>0</v>
      </c>
      <c r="C2041">
        <v>0</v>
      </c>
      <c r="D2041">
        <f t="shared" si="31"/>
        <v>0</v>
      </c>
      <c r="E2041" t="s">
        <v>1845</v>
      </c>
      <c r="F2041" s="2" t="s">
        <v>1845</v>
      </c>
      <c r="G2041" s="2" t="s">
        <v>13640</v>
      </c>
      <c r="H2041" s="2" t="s">
        <v>13641</v>
      </c>
      <c r="I2041" s="2" t="s">
        <v>13642</v>
      </c>
      <c r="J2041" s="2" t="s">
        <v>2717</v>
      </c>
      <c r="K2041" s="2" t="s">
        <v>3391</v>
      </c>
      <c r="L2041" s="2" t="s">
        <v>13643</v>
      </c>
      <c r="M2041" s="2" t="s">
        <v>13644</v>
      </c>
    </row>
    <row r="2042" spans="1:13">
      <c r="A2042">
        <v>0</v>
      </c>
      <c r="B2042">
        <v>0</v>
      </c>
      <c r="C2042">
        <v>0</v>
      </c>
      <c r="D2042">
        <f t="shared" si="31"/>
        <v>0</v>
      </c>
      <c r="E2042" t="s">
        <v>1848</v>
      </c>
      <c r="F2042" s="2" t="s">
        <v>1848</v>
      </c>
      <c r="G2042" s="2" t="s">
        <v>13658</v>
      </c>
      <c r="H2042" s="2" t="s">
        <v>13659</v>
      </c>
      <c r="I2042" s="2" t="s">
        <v>13660</v>
      </c>
      <c r="J2042" s="2" t="s">
        <v>13661</v>
      </c>
      <c r="K2042" s="2" t="s">
        <v>2593</v>
      </c>
      <c r="L2042" s="2" t="s">
        <v>13662</v>
      </c>
      <c r="M2042" s="2" t="s">
        <v>13663</v>
      </c>
    </row>
    <row r="2043" spans="1:13">
      <c r="A2043">
        <v>0</v>
      </c>
      <c r="B2043">
        <v>0</v>
      </c>
      <c r="C2043">
        <v>0</v>
      </c>
      <c r="D2043">
        <f t="shared" si="31"/>
        <v>0</v>
      </c>
      <c r="E2043" t="s">
        <v>1849</v>
      </c>
      <c r="F2043" s="2" t="s">
        <v>1849</v>
      </c>
      <c r="G2043" s="2" t="s">
        <v>13664</v>
      </c>
      <c r="H2043" s="2" t="s">
        <v>13665</v>
      </c>
      <c r="I2043" s="2" t="s">
        <v>13666</v>
      </c>
      <c r="J2043" s="2" t="s">
        <v>2673</v>
      </c>
      <c r="K2043" s="2" t="s">
        <v>2540</v>
      </c>
      <c r="L2043" s="2" t="s">
        <v>13667</v>
      </c>
      <c r="M2043" s="2" t="s">
        <v>13668</v>
      </c>
    </row>
    <row r="2044" spans="1:13">
      <c r="A2044">
        <v>0</v>
      </c>
      <c r="B2044">
        <v>0</v>
      </c>
      <c r="C2044">
        <v>0</v>
      </c>
      <c r="D2044">
        <f t="shared" si="31"/>
        <v>0</v>
      </c>
      <c r="E2044" t="s">
        <v>1851</v>
      </c>
      <c r="F2044" s="2" t="s">
        <v>1851</v>
      </c>
      <c r="G2044" s="2" t="s">
        <v>13675</v>
      </c>
      <c r="H2044" s="2" t="s">
        <v>13676</v>
      </c>
      <c r="I2044" s="2" t="s">
        <v>13677</v>
      </c>
      <c r="J2044" s="2" t="s">
        <v>13678</v>
      </c>
      <c r="K2044" s="2" t="s">
        <v>13679</v>
      </c>
      <c r="L2044" s="2" t="s">
        <v>13680</v>
      </c>
      <c r="M2044" s="2" t="s">
        <v>13681</v>
      </c>
    </row>
    <row r="2045" spans="1:13">
      <c r="A2045">
        <v>0</v>
      </c>
      <c r="B2045">
        <v>0</v>
      </c>
      <c r="C2045">
        <v>0</v>
      </c>
      <c r="D2045">
        <f t="shared" si="31"/>
        <v>0</v>
      </c>
      <c r="E2045" t="s">
        <v>1852</v>
      </c>
      <c r="F2045" s="2" t="s">
        <v>1852</v>
      </c>
      <c r="G2045" s="2" t="s">
        <v>13682</v>
      </c>
      <c r="H2045" s="2" t="s">
        <v>13683</v>
      </c>
      <c r="I2045" s="2" t="s">
        <v>13684</v>
      </c>
      <c r="J2045" s="2" t="s">
        <v>3770</v>
      </c>
      <c r="K2045" s="2" t="s">
        <v>13685</v>
      </c>
      <c r="L2045" s="2" t="s">
        <v>13686</v>
      </c>
      <c r="M2045" s="2" t="s">
        <v>13687</v>
      </c>
    </row>
    <row r="2046" spans="1:13">
      <c r="A2046">
        <v>0</v>
      </c>
      <c r="B2046">
        <v>0</v>
      </c>
      <c r="C2046">
        <v>0</v>
      </c>
      <c r="D2046">
        <f t="shared" si="31"/>
        <v>0</v>
      </c>
      <c r="E2046" t="s">
        <v>1853</v>
      </c>
      <c r="F2046" s="2" t="s">
        <v>1853</v>
      </c>
      <c r="G2046" s="2" t="s">
        <v>13688</v>
      </c>
      <c r="H2046" s="2" t="s">
        <v>13689</v>
      </c>
      <c r="I2046" s="2" t="s">
        <v>13690</v>
      </c>
      <c r="J2046" s="2" t="s">
        <v>13691</v>
      </c>
      <c r="K2046" s="2" t="s">
        <v>2593</v>
      </c>
      <c r="L2046" s="2" t="s">
        <v>13692</v>
      </c>
      <c r="M2046" s="2" t="s">
        <v>13693</v>
      </c>
    </row>
    <row r="2047" spans="1:13">
      <c r="A2047">
        <v>0</v>
      </c>
      <c r="B2047">
        <v>0</v>
      </c>
      <c r="C2047">
        <v>0</v>
      </c>
      <c r="D2047">
        <f t="shared" si="31"/>
        <v>0</v>
      </c>
      <c r="E2047" t="s">
        <v>2432</v>
      </c>
      <c r="F2047" s="2" t="s">
        <v>2432</v>
      </c>
      <c r="G2047" s="2" t="s">
        <v>13694</v>
      </c>
      <c r="H2047" s="2" t="s">
        <v>13695</v>
      </c>
      <c r="I2047" s="2" t="s">
        <v>13696</v>
      </c>
      <c r="J2047" s="2" t="s">
        <v>3673</v>
      </c>
      <c r="K2047" s="2" t="s">
        <v>13697</v>
      </c>
      <c r="L2047" s="2" t="s">
        <v>13698</v>
      </c>
      <c r="M2047" s="2" t="s">
        <v>13699</v>
      </c>
    </row>
    <row r="2048" spans="1:13">
      <c r="A2048">
        <v>0</v>
      </c>
      <c r="B2048">
        <v>0</v>
      </c>
      <c r="C2048">
        <v>0</v>
      </c>
      <c r="D2048">
        <f t="shared" si="31"/>
        <v>0</v>
      </c>
      <c r="E2048" t="s">
        <v>1854</v>
      </c>
      <c r="F2048" s="2" t="s">
        <v>1854</v>
      </c>
      <c r="G2048" s="2" t="s">
        <v>13700</v>
      </c>
      <c r="H2048" s="2" t="s">
        <v>13701</v>
      </c>
      <c r="I2048" s="2" t="s">
        <v>13702</v>
      </c>
      <c r="J2048" s="2" t="s">
        <v>13703</v>
      </c>
      <c r="K2048" s="2" t="s">
        <v>13704</v>
      </c>
      <c r="L2048" s="2" t="s">
        <v>13705</v>
      </c>
      <c r="M2048" s="2" t="s">
        <v>13706</v>
      </c>
    </row>
    <row r="2049" spans="1:13">
      <c r="A2049">
        <v>0</v>
      </c>
      <c r="B2049">
        <v>0</v>
      </c>
      <c r="C2049">
        <v>0</v>
      </c>
      <c r="D2049">
        <f t="shared" si="31"/>
        <v>0</v>
      </c>
      <c r="E2049" t="s">
        <v>1856</v>
      </c>
      <c r="F2049" s="2" t="s">
        <v>1856</v>
      </c>
      <c r="G2049" s="2" t="s">
        <v>13713</v>
      </c>
      <c r="H2049" s="2" t="s">
        <v>13714</v>
      </c>
      <c r="I2049" s="2" t="s">
        <v>13715</v>
      </c>
      <c r="J2049" s="2" t="s">
        <v>13716</v>
      </c>
      <c r="K2049" s="2" t="s">
        <v>3940</v>
      </c>
      <c r="L2049" s="2" t="s">
        <v>13717</v>
      </c>
      <c r="M2049" s="2" t="s">
        <v>13718</v>
      </c>
    </row>
    <row r="2050" spans="1:13">
      <c r="A2050">
        <v>0</v>
      </c>
      <c r="B2050">
        <v>0</v>
      </c>
      <c r="C2050">
        <v>0</v>
      </c>
      <c r="D2050">
        <f t="shared" ref="D2050:D2113" si="32">MEDIAN(A2050:C2050)</f>
        <v>0</v>
      </c>
      <c r="E2050" t="s">
        <v>1858</v>
      </c>
      <c r="F2050" s="2" t="s">
        <v>1858</v>
      </c>
      <c r="G2050" s="2" t="s">
        <v>13726</v>
      </c>
      <c r="H2050" s="2" t="s">
        <v>13727</v>
      </c>
      <c r="I2050" s="2" t="s">
        <v>13728</v>
      </c>
      <c r="J2050" s="2" t="s">
        <v>3252</v>
      </c>
      <c r="K2050" s="2" t="s">
        <v>13729</v>
      </c>
      <c r="L2050" s="2" t="s">
        <v>13730</v>
      </c>
      <c r="M2050" s="2" t="s">
        <v>13731</v>
      </c>
    </row>
    <row r="2051" spans="1:13">
      <c r="A2051">
        <v>0</v>
      </c>
      <c r="B2051">
        <v>0</v>
      </c>
      <c r="C2051">
        <v>0</v>
      </c>
      <c r="D2051">
        <f t="shared" si="32"/>
        <v>0</v>
      </c>
      <c r="E2051" t="s">
        <v>1860</v>
      </c>
      <c r="F2051" s="2" t="s">
        <v>1860</v>
      </c>
      <c r="G2051" s="2" t="s">
        <v>13738</v>
      </c>
      <c r="H2051" s="2" t="s">
        <v>13739</v>
      </c>
      <c r="I2051" s="2" t="s">
        <v>2519</v>
      </c>
      <c r="J2051" s="2" t="s">
        <v>13740</v>
      </c>
      <c r="K2051" s="2" t="s">
        <v>4790</v>
      </c>
      <c r="L2051" s="2" t="s">
        <v>13741</v>
      </c>
      <c r="M2051" s="2" t="s">
        <v>13742</v>
      </c>
    </row>
    <row r="2052" spans="1:13">
      <c r="A2052">
        <v>0</v>
      </c>
      <c r="B2052">
        <v>0</v>
      </c>
      <c r="C2052">
        <v>0</v>
      </c>
      <c r="D2052">
        <f t="shared" si="32"/>
        <v>0</v>
      </c>
      <c r="E2052" t="s">
        <v>1861</v>
      </c>
      <c r="F2052" s="2" t="s">
        <v>1861</v>
      </c>
      <c r="G2052" s="2" t="s">
        <v>13743</v>
      </c>
      <c r="H2052" s="2" t="s">
        <v>13744</v>
      </c>
      <c r="I2052" s="2" t="s">
        <v>13745</v>
      </c>
      <c r="J2052" s="2" t="s">
        <v>13746</v>
      </c>
      <c r="K2052" s="2" t="s">
        <v>2519</v>
      </c>
      <c r="L2052" s="2" t="s">
        <v>13747</v>
      </c>
      <c r="M2052" s="2" t="s">
        <v>13748</v>
      </c>
    </row>
    <row r="2053" spans="1:13">
      <c r="A2053">
        <v>0</v>
      </c>
      <c r="B2053">
        <v>0</v>
      </c>
      <c r="C2053">
        <v>0</v>
      </c>
      <c r="D2053">
        <f t="shared" si="32"/>
        <v>0</v>
      </c>
      <c r="E2053" t="s">
        <v>1862</v>
      </c>
      <c r="F2053" s="2" t="s">
        <v>1862</v>
      </c>
      <c r="G2053" s="2" t="s">
        <v>13749</v>
      </c>
      <c r="H2053" s="2" t="s">
        <v>13750</v>
      </c>
      <c r="I2053" s="2" t="s">
        <v>13751</v>
      </c>
      <c r="J2053" s="2" t="s">
        <v>13752</v>
      </c>
      <c r="K2053" s="2" t="s">
        <v>6428</v>
      </c>
      <c r="L2053" s="2" t="s">
        <v>13753</v>
      </c>
      <c r="M2053" s="2" t="s">
        <v>13754</v>
      </c>
    </row>
    <row r="2054" spans="1:13">
      <c r="A2054">
        <v>6919400</v>
      </c>
      <c r="B2054">
        <v>0</v>
      </c>
      <c r="C2054">
        <v>0</v>
      </c>
      <c r="D2054">
        <f t="shared" si="32"/>
        <v>0</v>
      </c>
      <c r="E2054" t="s">
        <v>1863</v>
      </c>
      <c r="F2054" s="2" t="s">
        <v>1863</v>
      </c>
      <c r="G2054" s="2" t="s">
        <v>13755</v>
      </c>
      <c r="H2054" s="2" t="s">
        <v>13756</v>
      </c>
      <c r="I2054" s="2" t="s">
        <v>13608</v>
      </c>
      <c r="J2054" s="2" t="s">
        <v>7926</v>
      </c>
      <c r="K2054" s="2" t="s">
        <v>13757</v>
      </c>
      <c r="L2054" s="2" t="s">
        <v>13610</v>
      </c>
      <c r="M2054" s="2" t="s">
        <v>13758</v>
      </c>
    </row>
    <row r="2055" spans="1:13">
      <c r="A2055">
        <v>0</v>
      </c>
      <c r="B2055">
        <v>0</v>
      </c>
      <c r="C2055">
        <v>0</v>
      </c>
      <c r="D2055">
        <f t="shared" si="32"/>
        <v>0</v>
      </c>
      <c r="E2055" t="s">
        <v>1865</v>
      </c>
      <c r="F2055" s="2" t="s">
        <v>1865</v>
      </c>
      <c r="G2055" s="2" t="s">
        <v>13766</v>
      </c>
      <c r="H2055" s="2" t="s">
        <v>13767</v>
      </c>
      <c r="I2055" s="2" t="s">
        <v>13768</v>
      </c>
      <c r="J2055" s="2" t="s">
        <v>5239</v>
      </c>
      <c r="K2055" s="2" t="s">
        <v>13769</v>
      </c>
      <c r="L2055" s="2" t="s">
        <v>13770</v>
      </c>
      <c r="M2055" s="2" t="s">
        <v>13771</v>
      </c>
    </row>
    <row r="2056" spans="1:13">
      <c r="A2056">
        <v>0</v>
      </c>
      <c r="B2056">
        <v>0</v>
      </c>
      <c r="C2056">
        <v>0</v>
      </c>
      <c r="D2056">
        <f t="shared" si="32"/>
        <v>0</v>
      </c>
      <c r="E2056" t="s">
        <v>1867</v>
      </c>
      <c r="F2056" s="2" t="s">
        <v>1867</v>
      </c>
      <c r="G2056" s="2" t="s">
        <v>13778</v>
      </c>
      <c r="H2056" s="2" t="s">
        <v>13779</v>
      </c>
      <c r="I2056" s="2" t="s">
        <v>13780</v>
      </c>
      <c r="J2056" s="2" t="s">
        <v>13781</v>
      </c>
      <c r="K2056" s="2" t="s">
        <v>13782</v>
      </c>
      <c r="L2056" s="2" t="s">
        <v>13783</v>
      </c>
      <c r="M2056" s="2" t="s">
        <v>13784</v>
      </c>
    </row>
    <row r="2057" spans="1:13">
      <c r="A2057">
        <v>0</v>
      </c>
      <c r="B2057">
        <v>0</v>
      </c>
      <c r="C2057">
        <v>0</v>
      </c>
      <c r="D2057">
        <f t="shared" si="32"/>
        <v>0</v>
      </c>
      <c r="E2057" t="s">
        <v>1868</v>
      </c>
      <c r="F2057" s="2" t="s">
        <v>1868</v>
      </c>
      <c r="G2057" s="2" t="s">
        <v>13785</v>
      </c>
      <c r="H2057" s="2" t="s">
        <v>13786</v>
      </c>
      <c r="I2057" s="2" t="s">
        <v>13787</v>
      </c>
      <c r="J2057" s="2" t="s">
        <v>13788</v>
      </c>
      <c r="K2057" s="2" t="s">
        <v>5175</v>
      </c>
      <c r="L2057" s="2" t="s">
        <v>13789</v>
      </c>
      <c r="M2057" s="2" t="s">
        <v>13790</v>
      </c>
    </row>
    <row r="2058" spans="1:13">
      <c r="A2058">
        <v>0</v>
      </c>
      <c r="B2058">
        <v>0</v>
      </c>
      <c r="C2058">
        <v>0</v>
      </c>
      <c r="D2058">
        <f t="shared" si="32"/>
        <v>0</v>
      </c>
      <c r="E2058" t="s">
        <v>1870</v>
      </c>
      <c r="F2058" s="2" t="s">
        <v>1870</v>
      </c>
      <c r="G2058" s="2" t="s">
        <v>13797</v>
      </c>
      <c r="H2058" s="2" t="s">
        <v>13798</v>
      </c>
      <c r="I2058" s="2" t="s">
        <v>13799</v>
      </c>
      <c r="J2058" s="2" t="s">
        <v>13800</v>
      </c>
      <c r="K2058" s="2" t="s">
        <v>13801</v>
      </c>
      <c r="L2058" s="2" t="s">
        <v>13802</v>
      </c>
      <c r="M2058" s="2" t="s">
        <v>13803</v>
      </c>
    </row>
    <row r="2059" spans="1:13">
      <c r="A2059">
        <v>0</v>
      </c>
      <c r="B2059">
        <v>0</v>
      </c>
      <c r="C2059">
        <v>0</v>
      </c>
      <c r="D2059">
        <f t="shared" si="32"/>
        <v>0</v>
      </c>
      <c r="E2059" t="s">
        <v>1874</v>
      </c>
      <c r="F2059" s="2" t="s">
        <v>1874</v>
      </c>
      <c r="G2059" s="2" t="s">
        <v>13823</v>
      </c>
      <c r="H2059" s="2" t="s">
        <v>13824</v>
      </c>
      <c r="I2059" s="2" t="s">
        <v>13825</v>
      </c>
      <c r="J2059" s="2" t="s">
        <v>13826</v>
      </c>
      <c r="K2059" s="2" t="s">
        <v>13827</v>
      </c>
      <c r="L2059" s="2" t="s">
        <v>13828</v>
      </c>
      <c r="M2059" s="2" t="s">
        <v>13829</v>
      </c>
    </row>
    <row r="2060" spans="1:13">
      <c r="A2060">
        <v>0</v>
      </c>
      <c r="B2060">
        <v>0</v>
      </c>
      <c r="C2060">
        <v>0</v>
      </c>
      <c r="D2060">
        <f t="shared" si="32"/>
        <v>0</v>
      </c>
      <c r="E2060" t="s">
        <v>1875</v>
      </c>
      <c r="F2060" s="2" t="s">
        <v>1875</v>
      </c>
      <c r="G2060" s="2" t="s">
        <v>13830</v>
      </c>
      <c r="H2060" s="2" t="s">
        <v>13831</v>
      </c>
      <c r="I2060" s="2" t="s">
        <v>2519</v>
      </c>
      <c r="J2060" s="2" t="s">
        <v>13832</v>
      </c>
      <c r="K2060" s="2" t="s">
        <v>13833</v>
      </c>
      <c r="L2060" s="2" t="s">
        <v>13834</v>
      </c>
      <c r="M2060" s="2" t="s">
        <v>13835</v>
      </c>
    </row>
    <row r="2061" spans="1:13">
      <c r="A2061">
        <v>0</v>
      </c>
      <c r="B2061">
        <v>0</v>
      </c>
      <c r="C2061">
        <v>0</v>
      </c>
      <c r="D2061">
        <f t="shared" si="32"/>
        <v>0</v>
      </c>
      <c r="E2061" t="s">
        <v>1879</v>
      </c>
      <c r="F2061" s="2" t="s">
        <v>1879</v>
      </c>
      <c r="G2061" s="2" t="s">
        <v>13852</v>
      </c>
      <c r="H2061" s="2" t="s">
        <v>13853</v>
      </c>
      <c r="I2061" s="2" t="s">
        <v>13854</v>
      </c>
      <c r="J2061" s="2" t="s">
        <v>13855</v>
      </c>
      <c r="K2061" s="2" t="s">
        <v>13856</v>
      </c>
      <c r="L2061" s="2" t="s">
        <v>13857</v>
      </c>
      <c r="M2061" s="2" t="s">
        <v>13858</v>
      </c>
    </row>
    <row r="2062" spans="1:13">
      <c r="A2062">
        <v>2128100</v>
      </c>
      <c r="B2062">
        <v>0</v>
      </c>
      <c r="C2062">
        <v>0</v>
      </c>
      <c r="D2062">
        <f t="shared" si="32"/>
        <v>0</v>
      </c>
      <c r="E2062" t="s">
        <v>1880</v>
      </c>
      <c r="F2062" s="2" t="s">
        <v>1880</v>
      </c>
      <c r="G2062" s="2" t="s">
        <v>13859</v>
      </c>
      <c r="H2062" s="2" t="s">
        <v>13860</v>
      </c>
      <c r="I2062" s="2" t="s">
        <v>3742</v>
      </c>
      <c r="J2062" s="2" t="s">
        <v>2877</v>
      </c>
      <c r="K2062" s="2" t="s">
        <v>2878</v>
      </c>
      <c r="L2062" s="2" t="s">
        <v>13861</v>
      </c>
      <c r="M2062" s="2" t="s">
        <v>13862</v>
      </c>
    </row>
    <row r="2063" spans="1:13">
      <c r="A2063">
        <v>0</v>
      </c>
      <c r="B2063">
        <v>0</v>
      </c>
      <c r="C2063">
        <v>0</v>
      </c>
      <c r="D2063">
        <f t="shared" si="32"/>
        <v>0</v>
      </c>
      <c r="E2063" t="s">
        <v>1881</v>
      </c>
      <c r="F2063" s="2" t="s">
        <v>1881</v>
      </c>
      <c r="G2063" s="2" t="s">
        <v>13863</v>
      </c>
      <c r="H2063" s="2" t="s">
        <v>13864</v>
      </c>
      <c r="I2063" s="2" t="s">
        <v>13865</v>
      </c>
      <c r="J2063" s="2" t="s">
        <v>13866</v>
      </c>
      <c r="K2063" s="2" t="s">
        <v>13867</v>
      </c>
      <c r="L2063" s="2" t="s">
        <v>13868</v>
      </c>
      <c r="M2063" s="2" t="s">
        <v>13869</v>
      </c>
    </row>
    <row r="2064" spans="1:13">
      <c r="A2064">
        <v>0</v>
      </c>
      <c r="B2064">
        <v>0</v>
      </c>
      <c r="C2064">
        <v>0</v>
      </c>
      <c r="D2064">
        <f t="shared" si="32"/>
        <v>0</v>
      </c>
      <c r="E2064" t="s">
        <v>1882</v>
      </c>
      <c r="F2064" s="2" t="s">
        <v>1882</v>
      </c>
      <c r="G2064" s="2" t="s">
        <v>13870</v>
      </c>
      <c r="H2064" s="2" t="s">
        <v>13871</v>
      </c>
      <c r="I2064" s="2" t="s">
        <v>13872</v>
      </c>
      <c r="J2064" s="2" t="s">
        <v>13873</v>
      </c>
      <c r="K2064" s="2" t="s">
        <v>13874</v>
      </c>
      <c r="L2064" s="2" t="s">
        <v>13875</v>
      </c>
      <c r="M2064" s="2" t="s">
        <v>13876</v>
      </c>
    </row>
    <row r="2065" spans="1:13">
      <c r="A2065">
        <v>0</v>
      </c>
      <c r="B2065">
        <v>0</v>
      </c>
      <c r="C2065">
        <v>0</v>
      </c>
      <c r="D2065">
        <f t="shared" si="32"/>
        <v>0</v>
      </c>
      <c r="E2065" t="s">
        <v>1883</v>
      </c>
      <c r="F2065" s="2" t="s">
        <v>1883</v>
      </c>
      <c r="G2065" s="2" t="s">
        <v>13877</v>
      </c>
      <c r="H2065" s="2" t="s">
        <v>13878</v>
      </c>
      <c r="I2065" s="2" t="s">
        <v>2519</v>
      </c>
      <c r="J2065" s="2" t="s">
        <v>2519</v>
      </c>
      <c r="K2065" s="2" t="s">
        <v>2519</v>
      </c>
      <c r="L2065" s="2" t="s">
        <v>2519</v>
      </c>
      <c r="M2065" s="2" t="s">
        <v>13879</v>
      </c>
    </row>
    <row r="2066" spans="1:13">
      <c r="A2066">
        <v>0</v>
      </c>
      <c r="B2066">
        <v>0</v>
      </c>
      <c r="C2066">
        <v>0</v>
      </c>
      <c r="D2066">
        <f t="shared" si="32"/>
        <v>0</v>
      </c>
      <c r="E2066" t="s">
        <v>1884</v>
      </c>
      <c r="F2066" s="2" t="s">
        <v>1884</v>
      </c>
      <c r="G2066" s="2" t="s">
        <v>13880</v>
      </c>
      <c r="H2066" s="2" t="s">
        <v>13881</v>
      </c>
      <c r="I2066" s="2" t="s">
        <v>13882</v>
      </c>
      <c r="J2066" s="2" t="s">
        <v>13883</v>
      </c>
      <c r="K2066" s="2" t="s">
        <v>2519</v>
      </c>
      <c r="L2066" s="2" t="s">
        <v>13884</v>
      </c>
      <c r="M2066" s="2" t="s">
        <v>13885</v>
      </c>
    </row>
    <row r="2067" spans="1:13">
      <c r="A2067">
        <v>0</v>
      </c>
      <c r="B2067">
        <v>0</v>
      </c>
      <c r="C2067">
        <v>0</v>
      </c>
      <c r="D2067">
        <f t="shared" si="32"/>
        <v>0</v>
      </c>
      <c r="E2067" t="s">
        <v>1885</v>
      </c>
      <c r="F2067" s="2" t="s">
        <v>1885</v>
      </c>
      <c r="G2067" s="2" t="s">
        <v>13886</v>
      </c>
      <c r="H2067" s="2" t="s">
        <v>13887</v>
      </c>
      <c r="I2067" s="2" t="s">
        <v>13888</v>
      </c>
      <c r="J2067" s="2" t="s">
        <v>3673</v>
      </c>
      <c r="K2067" s="2" t="s">
        <v>6080</v>
      </c>
      <c r="L2067" s="2" t="s">
        <v>13889</v>
      </c>
      <c r="M2067" s="2" t="s">
        <v>13890</v>
      </c>
    </row>
    <row r="2068" spans="1:13">
      <c r="A2068">
        <v>0</v>
      </c>
      <c r="B2068">
        <v>0</v>
      </c>
      <c r="C2068">
        <v>0</v>
      </c>
      <c r="D2068">
        <f t="shared" si="32"/>
        <v>0</v>
      </c>
      <c r="E2068" t="s">
        <v>1886</v>
      </c>
      <c r="F2068" s="2" t="s">
        <v>1886</v>
      </c>
      <c r="G2068" s="2" t="s">
        <v>13891</v>
      </c>
      <c r="H2068" s="2" t="s">
        <v>13892</v>
      </c>
      <c r="I2068" s="2" t="s">
        <v>13893</v>
      </c>
      <c r="J2068" s="2" t="s">
        <v>13894</v>
      </c>
      <c r="K2068" s="2" t="s">
        <v>2804</v>
      </c>
      <c r="L2068" s="2" t="s">
        <v>13895</v>
      </c>
      <c r="M2068" s="2" t="s">
        <v>13896</v>
      </c>
    </row>
    <row r="2069" spans="1:13">
      <c r="A2069">
        <v>0</v>
      </c>
      <c r="B2069">
        <v>0</v>
      </c>
      <c r="C2069">
        <v>0</v>
      </c>
      <c r="D2069">
        <f t="shared" si="32"/>
        <v>0</v>
      </c>
      <c r="E2069" t="s">
        <v>1887</v>
      </c>
      <c r="F2069" s="2" t="s">
        <v>1887</v>
      </c>
      <c r="G2069" s="2" t="s">
        <v>13897</v>
      </c>
      <c r="H2069" s="2" t="s">
        <v>13898</v>
      </c>
      <c r="I2069" s="2" t="s">
        <v>13899</v>
      </c>
      <c r="J2069" s="2" t="s">
        <v>13900</v>
      </c>
      <c r="K2069" s="2" t="s">
        <v>13901</v>
      </c>
      <c r="L2069" s="2" t="s">
        <v>13902</v>
      </c>
      <c r="M2069" s="2" t="s">
        <v>13903</v>
      </c>
    </row>
    <row r="2070" spans="1:13">
      <c r="A2070">
        <v>0</v>
      </c>
      <c r="B2070">
        <v>0</v>
      </c>
      <c r="C2070">
        <v>0</v>
      </c>
      <c r="D2070">
        <f t="shared" si="32"/>
        <v>0</v>
      </c>
      <c r="E2070" t="s">
        <v>1888</v>
      </c>
      <c r="F2070" s="2" t="s">
        <v>1888</v>
      </c>
      <c r="G2070" s="2" t="s">
        <v>13904</v>
      </c>
      <c r="H2070" s="2" t="s">
        <v>13905</v>
      </c>
      <c r="I2070" s="2" t="s">
        <v>2519</v>
      </c>
      <c r="J2070" s="2" t="s">
        <v>13906</v>
      </c>
      <c r="K2070" s="2" t="s">
        <v>13907</v>
      </c>
      <c r="L2070" s="2" t="s">
        <v>13906</v>
      </c>
      <c r="M2070" s="2" t="s">
        <v>13908</v>
      </c>
    </row>
    <row r="2071" spans="1:13">
      <c r="A2071">
        <v>0</v>
      </c>
      <c r="B2071">
        <v>0</v>
      </c>
      <c r="C2071">
        <v>0</v>
      </c>
      <c r="D2071">
        <f t="shared" si="32"/>
        <v>0</v>
      </c>
      <c r="E2071" t="s">
        <v>1889</v>
      </c>
      <c r="F2071" s="2" t="s">
        <v>1889</v>
      </c>
      <c r="G2071" s="2" t="s">
        <v>13909</v>
      </c>
      <c r="H2071" s="2" t="s">
        <v>13910</v>
      </c>
      <c r="I2071" s="2" t="s">
        <v>13911</v>
      </c>
      <c r="J2071" s="2" t="s">
        <v>13912</v>
      </c>
      <c r="K2071" s="2" t="s">
        <v>13913</v>
      </c>
      <c r="L2071" s="2" t="s">
        <v>13914</v>
      </c>
      <c r="M2071" s="2" t="s">
        <v>13915</v>
      </c>
    </row>
    <row r="2072" spans="1:13">
      <c r="A2072">
        <v>0</v>
      </c>
      <c r="B2072">
        <v>0</v>
      </c>
      <c r="C2072">
        <v>0</v>
      </c>
      <c r="D2072">
        <f t="shared" si="32"/>
        <v>0</v>
      </c>
      <c r="E2072" t="s">
        <v>1890</v>
      </c>
      <c r="F2072" s="2" t="s">
        <v>1890</v>
      </c>
      <c r="G2072" s="2" t="s">
        <v>13916</v>
      </c>
      <c r="H2072" s="2" t="s">
        <v>13917</v>
      </c>
      <c r="I2072" s="2" t="s">
        <v>2519</v>
      </c>
      <c r="J2072" s="2" t="s">
        <v>2539</v>
      </c>
      <c r="K2072" s="2" t="s">
        <v>2540</v>
      </c>
      <c r="L2072" s="2" t="s">
        <v>2539</v>
      </c>
      <c r="M2072" s="2" t="s">
        <v>13918</v>
      </c>
    </row>
    <row r="2073" spans="1:13">
      <c r="A2073">
        <v>0</v>
      </c>
      <c r="B2073">
        <v>0</v>
      </c>
      <c r="C2073">
        <v>0</v>
      </c>
      <c r="D2073">
        <f t="shared" si="32"/>
        <v>0</v>
      </c>
      <c r="E2073" t="s">
        <v>1891</v>
      </c>
      <c r="F2073" s="2" t="s">
        <v>1891</v>
      </c>
      <c r="G2073" s="2" t="s">
        <v>13919</v>
      </c>
      <c r="H2073" s="2" t="s">
        <v>13920</v>
      </c>
      <c r="I2073" s="2" t="s">
        <v>13921</v>
      </c>
      <c r="J2073" s="2" t="s">
        <v>2546</v>
      </c>
      <c r="K2073" s="2" t="s">
        <v>6572</v>
      </c>
      <c r="L2073" s="2" t="s">
        <v>13922</v>
      </c>
      <c r="M2073" s="2" t="s">
        <v>13923</v>
      </c>
    </row>
    <row r="2074" spans="1:13">
      <c r="A2074">
        <v>0</v>
      </c>
      <c r="B2074">
        <v>0</v>
      </c>
      <c r="C2074">
        <v>0</v>
      </c>
      <c r="D2074">
        <f t="shared" si="32"/>
        <v>0</v>
      </c>
      <c r="E2074" t="s">
        <v>1893</v>
      </c>
      <c r="F2074" s="2" t="s">
        <v>1893</v>
      </c>
      <c r="G2074" s="2" t="s">
        <v>13929</v>
      </c>
      <c r="H2074" s="2" t="s">
        <v>13930</v>
      </c>
      <c r="I2074" s="2" t="s">
        <v>13931</v>
      </c>
      <c r="J2074" s="2" t="s">
        <v>2673</v>
      </c>
      <c r="K2074" s="2" t="s">
        <v>13932</v>
      </c>
      <c r="L2074" s="2" t="s">
        <v>13933</v>
      </c>
      <c r="M2074" s="2" t="s">
        <v>13934</v>
      </c>
    </row>
    <row r="2075" spans="1:13">
      <c r="A2075">
        <v>0</v>
      </c>
      <c r="B2075">
        <v>0</v>
      </c>
      <c r="C2075">
        <v>0</v>
      </c>
      <c r="D2075">
        <f t="shared" si="32"/>
        <v>0</v>
      </c>
      <c r="E2075" t="s">
        <v>1894</v>
      </c>
      <c r="F2075" s="2" t="s">
        <v>1894</v>
      </c>
      <c r="G2075" s="2" t="s">
        <v>13935</v>
      </c>
      <c r="H2075" s="2" t="s">
        <v>13936</v>
      </c>
      <c r="I2075" s="2" t="s">
        <v>13937</v>
      </c>
      <c r="J2075" s="2" t="s">
        <v>11029</v>
      </c>
      <c r="K2075" s="2" t="s">
        <v>13938</v>
      </c>
      <c r="L2075" s="2" t="s">
        <v>13939</v>
      </c>
      <c r="M2075" s="2" t="s">
        <v>13940</v>
      </c>
    </row>
    <row r="2076" spans="1:13">
      <c r="A2076">
        <v>0</v>
      </c>
      <c r="B2076">
        <v>0</v>
      </c>
      <c r="C2076">
        <v>0</v>
      </c>
      <c r="D2076">
        <f t="shared" si="32"/>
        <v>0</v>
      </c>
      <c r="E2076" t="s">
        <v>1895</v>
      </c>
      <c r="F2076" s="2" t="s">
        <v>1895</v>
      </c>
      <c r="G2076" s="2" t="s">
        <v>13941</v>
      </c>
      <c r="H2076" s="2" t="s">
        <v>13942</v>
      </c>
      <c r="I2076" s="2" t="s">
        <v>13943</v>
      </c>
      <c r="J2076" s="2" t="s">
        <v>13944</v>
      </c>
      <c r="K2076" s="2" t="s">
        <v>13945</v>
      </c>
      <c r="L2076" s="2" t="s">
        <v>13946</v>
      </c>
      <c r="M2076" s="2" t="s">
        <v>13947</v>
      </c>
    </row>
    <row r="2077" spans="1:13">
      <c r="A2077">
        <v>0</v>
      </c>
      <c r="B2077">
        <v>0</v>
      </c>
      <c r="C2077">
        <v>0</v>
      </c>
      <c r="D2077">
        <f t="shared" si="32"/>
        <v>0</v>
      </c>
      <c r="E2077" t="s">
        <v>1896</v>
      </c>
      <c r="F2077" s="2" t="s">
        <v>1896</v>
      </c>
      <c r="G2077" s="2" t="s">
        <v>13948</v>
      </c>
      <c r="H2077" s="2" t="s">
        <v>13949</v>
      </c>
      <c r="I2077" s="2" t="s">
        <v>13950</v>
      </c>
      <c r="J2077" s="2" t="s">
        <v>13951</v>
      </c>
      <c r="K2077" s="2" t="s">
        <v>2931</v>
      </c>
      <c r="L2077" s="2" t="s">
        <v>13952</v>
      </c>
      <c r="M2077" s="2" t="s">
        <v>13953</v>
      </c>
    </row>
    <row r="2078" spans="1:13">
      <c r="A2078">
        <v>0</v>
      </c>
      <c r="B2078">
        <v>0</v>
      </c>
      <c r="C2078">
        <v>0</v>
      </c>
      <c r="D2078">
        <f t="shared" si="32"/>
        <v>0</v>
      </c>
      <c r="E2078" t="s">
        <v>1897</v>
      </c>
      <c r="F2078" s="2" t="s">
        <v>1897</v>
      </c>
      <c r="G2078" s="2" t="s">
        <v>13954</v>
      </c>
      <c r="H2078" s="2" t="s">
        <v>13955</v>
      </c>
      <c r="I2078" s="2" t="s">
        <v>13956</v>
      </c>
      <c r="J2078" s="2" t="s">
        <v>13957</v>
      </c>
      <c r="K2078" s="2" t="s">
        <v>3166</v>
      </c>
      <c r="L2078" s="2" t="s">
        <v>13958</v>
      </c>
      <c r="M2078" s="2" t="s">
        <v>13959</v>
      </c>
    </row>
    <row r="2079" spans="1:13">
      <c r="A2079">
        <v>0</v>
      </c>
      <c r="B2079">
        <v>0</v>
      </c>
      <c r="C2079">
        <v>0</v>
      </c>
      <c r="D2079">
        <f t="shared" si="32"/>
        <v>0</v>
      </c>
      <c r="E2079" t="s">
        <v>1899</v>
      </c>
      <c r="F2079" s="2" t="s">
        <v>1899</v>
      </c>
      <c r="G2079" s="2" t="s">
        <v>13966</v>
      </c>
      <c r="H2079" s="2" t="s">
        <v>13967</v>
      </c>
      <c r="I2079" s="2" t="s">
        <v>13968</v>
      </c>
      <c r="J2079" s="2" t="s">
        <v>6402</v>
      </c>
      <c r="K2079" s="2" t="s">
        <v>2804</v>
      </c>
      <c r="L2079" s="2" t="s">
        <v>13969</v>
      </c>
      <c r="M2079" s="2" t="s">
        <v>13970</v>
      </c>
    </row>
    <row r="2080" spans="1:13">
      <c r="A2080">
        <v>0</v>
      </c>
      <c r="B2080">
        <v>0</v>
      </c>
      <c r="C2080">
        <v>0</v>
      </c>
      <c r="D2080">
        <f t="shared" si="32"/>
        <v>0</v>
      </c>
      <c r="E2080" t="s">
        <v>1900</v>
      </c>
      <c r="F2080" s="2" t="s">
        <v>1900</v>
      </c>
      <c r="G2080" s="2" t="s">
        <v>13971</v>
      </c>
      <c r="H2080" s="2" t="s">
        <v>13972</v>
      </c>
      <c r="I2080" s="2" t="s">
        <v>13973</v>
      </c>
      <c r="J2080" s="2" t="s">
        <v>3673</v>
      </c>
      <c r="K2080" s="2" t="s">
        <v>7984</v>
      </c>
      <c r="L2080" s="2" t="s">
        <v>13974</v>
      </c>
      <c r="M2080" s="2" t="s">
        <v>13975</v>
      </c>
    </row>
    <row r="2081" spans="1:13">
      <c r="A2081">
        <v>0</v>
      </c>
      <c r="B2081">
        <v>0</v>
      </c>
      <c r="C2081">
        <v>0</v>
      </c>
      <c r="D2081">
        <f t="shared" si="32"/>
        <v>0</v>
      </c>
      <c r="E2081" t="s">
        <v>1901</v>
      </c>
      <c r="F2081" s="2" t="s">
        <v>1901</v>
      </c>
      <c r="G2081" s="2" t="s">
        <v>13976</v>
      </c>
      <c r="H2081" s="2" t="s">
        <v>13977</v>
      </c>
      <c r="I2081" s="2" t="s">
        <v>13978</v>
      </c>
      <c r="J2081" s="2" t="s">
        <v>3252</v>
      </c>
      <c r="K2081" s="2" t="s">
        <v>2519</v>
      </c>
      <c r="L2081" s="2" t="s">
        <v>13979</v>
      </c>
      <c r="M2081" s="2" t="s">
        <v>13980</v>
      </c>
    </row>
    <row r="2082" spans="1:13">
      <c r="A2082">
        <v>0</v>
      </c>
      <c r="B2082">
        <v>0</v>
      </c>
      <c r="C2082">
        <v>0</v>
      </c>
      <c r="D2082">
        <f t="shared" si="32"/>
        <v>0</v>
      </c>
      <c r="E2082" t="s">
        <v>1902</v>
      </c>
      <c r="F2082" s="2" t="s">
        <v>1902</v>
      </c>
      <c r="G2082" s="2" t="s">
        <v>13981</v>
      </c>
      <c r="H2082" s="2" t="s">
        <v>13982</v>
      </c>
      <c r="I2082" s="2" t="s">
        <v>13983</v>
      </c>
      <c r="J2082" s="2" t="s">
        <v>13984</v>
      </c>
      <c r="K2082" s="2" t="s">
        <v>13985</v>
      </c>
      <c r="L2082" s="2" t="s">
        <v>13986</v>
      </c>
      <c r="M2082" s="2" t="s">
        <v>13987</v>
      </c>
    </row>
    <row r="2083" spans="1:13">
      <c r="A2083">
        <v>0</v>
      </c>
      <c r="B2083">
        <v>0</v>
      </c>
      <c r="C2083">
        <v>0</v>
      </c>
      <c r="D2083">
        <f t="shared" si="32"/>
        <v>0</v>
      </c>
      <c r="E2083" t="s">
        <v>1903</v>
      </c>
      <c r="F2083" s="2" t="s">
        <v>1903</v>
      </c>
      <c r="G2083" s="2" t="s">
        <v>13988</v>
      </c>
      <c r="H2083" s="2" t="s">
        <v>13989</v>
      </c>
      <c r="I2083" s="2" t="s">
        <v>13990</v>
      </c>
      <c r="J2083" s="2" t="s">
        <v>13991</v>
      </c>
      <c r="K2083" s="2" t="s">
        <v>3940</v>
      </c>
      <c r="L2083" s="2" t="s">
        <v>13992</v>
      </c>
      <c r="M2083" s="2" t="s">
        <v>13993</v>
      </c>
    </row>
    <row r="2084" spans="1:13">
      <c r="A2084">
        <v>0</v>
      </c>
      <c r="B2084">
        <v>0</v>
      </c>
      <c r="C2084">
        <v>0</v>
      </c>
      <c r="D2084">
        <f t="shared" si="32"/>
        <v>0</v>
      </c>
      <c r="E2084" t="s">
        <v>1904</v>
      </c>
      <c r="F2084" s="2" t="s">
        <v>1904</v>
      </c>
      <c r="G2084" s="2" t="s">
        <v>13994</v>
      </c>
      <c r="H2084" s="2" t="s">
        <v>13995</v>
      </c>
      <c r="I2084" s="2" t="s">
        <v>13996</v>
      </c>
      <c r="J2084" s="2" t="s">
        <v>3673</v>
      </c>
      <c r="K2084" s="2" t="s">
        <v>2519</v>
      </c>
      <c r="L2084" s="2" t="s">
        <v>13997</v>
      </c>
      <c r="M2084" s="2" t="s">
        <v>13998</v>
      </c>
    </row>
    <row r="2085" spans="1:13">
      <c r="A2085">
        <v>0</v>
      </c>
      <c r="B2085">
        <v>0</v>
      </c>
      <c r="C2085">
        <v>0</v>
      </c>
      <c r="D2085">
        <f t="shared" si="32"/>
        <v>0</v>
      </c>
      <c r="E2085" t="s">
        <v>1905</v>
      </c>
      <c r="F2085" s="2" t="s">
        <v>1905</v>
      </c>
      <c r="G2085" s="2" t="s">
        <v>13999</v>
      </c>
      <c r="H2085" s="2" t="s">
        <v>14000</v>
      </c>
      <c r="I2085" s="2" t="s">
        <v>14001</v>
      </c>
      <c r="J2085" s="2" t="s">
        <v>14002</v>
      </c>
      <c r="K2085" s="2" t="s">
        <v>2519</v>
      </c>
      <c r="L2085" s="2" t="s">
        <v>14003</v>
      </c>
      <c r="M2085" s="2" t="s">
        <v>14004</v>
      </c>
    </row>
    <row r="2086" spans="1:13">
      <c r="A2086">
        <v>0</v>
      </c>
      <c r="B2086">
        <v>0</v>
      </c>
      <c r="C2086">
        <v>0</v>
      </c>
      <c r="D2086">
        <f t="shared" si="32"/>
        <v>0</v>
      </c>
      <c r="E2086" t="s">
        <v>1906</v>
      </c>
      <c r="F2086" s="2" t="s">
        <v>1906</v>
      </c>
      <c r="G2086" s="2" t="s">
        <v>14005</v>
      </c>
      <c r="H2086" s="2" t="s">
        <v>14006</v>
      </c>
      <c r="I2086" s="2" t="s">
        <v>14007</v>
      </c>
      <c r="J2086" s="2" t="s">
        <v>14008</v>
      </c>
      <c r="K2086" s="2" t="s">
        <v>3166</v>
      </c>
      <c r="L2086" s="2" t="s">
        <v>14009</v>
      </c>
      <c r="M2086" s="2" t="s">
        <v>14010</v>
      </c>
    </row>
    <row r="2087" spans="1:13">
      <c r="A2087">
        <v>0</v>
      </c>
      <c r="B2087">
        <v>0</v>
      </c>
      <c r="C2087">
        <v>0</v>
      </c>
      <c r="D2087">
        <f t="shared" si="32"/>
        <v>0</v>
      </c>
      <c r="E2087" t="s">
        <v>1907</v>
      </c>
      <c r="F2087" s="2" t="s">
        <v>1907</v>
      </c>
      <c r="G2087" s="2" t="s">
        <v>14011</v>
      </c>
      <c r="H2087" s="2" t="s">
        <v>14012</v>
      </c>
      <c r="I2087" s="2" t="s">
        <v>2491</v>
      </c>
      <c r="J2087" s="2" t="s">
        <v>2877</v>
      </c>
      <c r="K2087" s="2" t="s">
        <v>2878</v>
      </c>
      <c r="L2087" s="2" t="s">
        <v>3435</v>
      </c>
      <c r="M2087" s="2" t="s">
        <v>14013</v>
      </c>
    </row>
    <row r="2088" spans="1:13">
      <c r="A2088">
        <v>0</v>
      </c>
      <c r="B2088">
        <v>0</v>
      </c>
      <c r="C2088">
        <v>0</v>
      </c>
      <c r="D2088">
        <f t="shared" si="32"/>
        <v>0</v>
      </c>
      <c r="E2088" t="s">
        <v>1908</v>
      </c>
      <c r="F2088" s="2" t="s">
        <v>1908</v>
      </c>
      <c r="G2088" s="2" t="s">
        <v>14014</v>
      </c>
      <c r="H2088" s="2" t="s">
        <v>14015</v>
      </c>
      <c r="I2088" s="2" t="s">
        <v>14016</v>
      </c>
      <c r="J2088" s="2" t="s">
        <v>14017</v>
      </c>
      <c r="K2088" s="2" t="s">
        <v>3166</v>
      </c>
      <c r="L2088" s="2" t="s">
        <v>14018</v>
      </c>
      <c r="M2088" s="2" t="s">
        <v>14019</v>
      </c>
    </row>
    <row r="2089" spans="1:13">
      <c r="A2089">
        <v>0</v>
      </c>
      <c r="B2089">
        <v>0</v>
      </c>
      <c r="C2089">
        <v>0</v>
      </c>
      <c r="D2089">
        <f t="shared" si="32"/>
        <v>0</v>
      </c>
      <c r="E2089" t="s">
        <v>1909</v>
      </c>
      <c r="F2089" s="2" t="s">
        <v>1909</v>
      </c>
      <c r="G2089" s="2" t="s">
        <v>14020</v>
      </c>
      <c r="H2089" s="2" t="s">
        <v>14021</v>
      </c>
      <c r="I2089" s="2" t="s">
        <v>14022</v>
      </c>
      <c r="J2089" s="2" t="s">
        <v>14023</v>
      </c>
      <c r="K2089" s="2" t="s">
        <v>14024</v>
      </c>
      <c r="L2089" s="2" t="s">
        <v>14025</v>
      </c>
      <c r="M2089" s="2" t="s">
        <v>14026</v>
      </c>
    </row>
    <row r="2090" spans="1:13">
      <c r="A2090">
        <v>0</v>
      </c>
      <c r="B2090">
        <v>0</v>
      </c>
      <c r="C2090">
        <v>0</v>
      </c>
      <c r="D2090">
        <f t="shared" si="32"/>
        <v>0</v>
      </c>
      <c r="E2090" t="s">
        <v>1910</v>
      </c>
      <c r="F2090" s="2" t="s">
        <v>1910</v>
      </c>
      <c r="G2090" s="2" t="s">
        <v>14027</v>
      </c>
      <c r="H2090" s="2" t="s">
        <v>14028</v>
      </c>
      <c r="I2090" s="2" t="s">
        <v>14029</v>
      </c>
      <c r="J2090" s="2" t="s">
        <v>14030</v>
      </c>
      <c r="K2090" s="2" t="s">
        <v>14031</v>
      </c>
      <c r="L2090" s="2" t="s">
        <v>14032</v>
      </c>
      <c r="M2090" s="2" t="s">
        <v>14033</v>
      </c>
    </row>
    <row r="2091" spans="1:13">
      <c r="A2091">
        <v>0</v>
      </c>
      <c r="B2091">
        <v>0</v>
      </c>
      <c r="C2091">
        <v>0</v>
      </c>
      <c r="D2091">
        <f t="shared" si="32"/>
        <v>0</v>
      </c>
      <c r="E2091" t="s">
        <v>1911</v>
      </c>
      <c r="F2091" s="2" t="s">
        <v>1911</v>
      </c>
      <c r="G2091" s="2" t="s">
        <v>14034</v>
      </c>
      <c r="H2091" s="2" t="s">
        <v>14035</v>
      </c>
      <c r="I2091" s="2" t="s">
        <v>14036</v>
      </c>
      <c r="J2091" s="2" t="s">
        <v>14037</v>
      </c>
      <c r="K2091" s="2" t="s">
        <v>2593</v>
      </c>
      <c r="L2091" s="2" t="s">
        <v>14038</v>
      </c>
      <c r="M2091" s="2" t="s">
        <v>14039</v>
      </c>
    </row>
    <row r="2092" spans="1:13">
      <c r="A2092">
        <v>0</v>
      </c>
      <c r="B2092">
        <v>0</v>
      </c>
      <c r="C2092">
        <v>0</v>
      </c>
      <c r="D2092">
        <f t="shared" si="32"/>
        <v>0</v>
      </c>
      <c r="E2092" t="s">
        <v>1912</v>
      </c>
      <c r="F2092" s="2" t="s">
        <v>1912</v>
      </c>
      <c r="G2092" s="2" t="s">
        <v>14040</v>
      </c>
      <c r="H2092" s="2" t="s">
        <v>14041</v>
      </c>
      <c r="I2092" s="2" t="s">
        <v>14042</v>
      </c>
      <c r="J2092" s="2" t="s">
        <v>14043</v>
      </c>
      <c r="K2092" s="2" t="s">
        <v>2593</v>
      </c>
      <c r="L2092" s="2" t="s">
        <v>14044</v>
      </c>
      <c r="M2092" s="2" t="s">
        <v>14045</v>
      </c>
    </row>
    <row r="2093" spans="1:13">
      <c r="A2093">
        <v>0</v>
      </c>
      <c r="B2093">
        <v>0</v>
      </c>
      <c r="C2093">
        <v>0</v>
      </c>
      <c r="D2093">
        <f t="shared" si="32"/>
        <v>0</v>
      </c>
      <c r="E2093" t="s">
        <v>1913</v>
      </c>
      <c r="F2093" s="2" t="s">
        <v>1913</v>
      </c>
      <c r="G2093" s="2" t="s">
        <v>14046</v>
      </c>
      <c r="H2093" s="2" t="s">
        <v>14047</v>
      </c>
      <c r="I2093" s="2" t="s">
        <v>10002</v>
      </c>
      <c r="J2093" s="2" t="s">
        <v>14048</v>
      </c>
      <c r="K2093" s="2" t="s">
        <v>14049</v>
      </c>
      <c r="L2093" s="2" t="s">
        <v>14050</v>
      </c>
      <c r="M2093" s="2" t="s">
        <v>14051</v>
      </c>
    </row>
    <row r="2094" spans="1:13">
      <c r="A2094">
        <v>0</v>
      </c>
      <c r="B2094">
        <v>0</v>
      </c>
      <c r="C2094">
        <v>0</v>
      </c>
      <c r="D2094">
        <f t="shared" si="32"/>
        <v>0</v>
      </c>
      <c r="E2094" t="s">
        <v>1914</v>
      </c>
      <c r="F2094" s="2" t="s">
        <v>1914</v>
      </c>
      <c r="G2094" s="2" t="s">
        <v>14052</v>
      </c>
      <c r="H2094" s="2" t="s">
        <v>14053</v>
      </c>
      <c r="I2094" s="2" t="s">
        <v>14054</v>
      </c>
      <c r="J2094" s="2" t="s">
        <v>14055</v>
      </c>
      <c r="K2094" s="2" t="s">
        <v>14056</v>
      </c>
      <c r="L2094" s="2" t="s">
        <v>14057</v>
      </c>
      <c r="M2094" s="2" t="s">
        <v>14058</v>
      </c>
    </row>
    <row r="2095" spans="1:13">
      <c r="A2095">
        <v>0</v>
      </c>
      <c r="B2095">
        <v>0</v>
      </c>
      <c r="C2095">
        <v>0</v>
      </c>
      <c r="D2095">
        <f t="shared" si="32"/>
        <v>0</v>
      </c>
      <c r="E2095" t="s">
        <v>2433</v>
      </c>
      <c r="F2095" s="2" t="s">
        <v>2433</v>
      </c>
      <c r="G2095" s="2" t="s">
        <v>14059</v>
      </c>
      <c r="H2095" s="2" t="s">
        <v>14060</v>
      </c>
      <c r="I2095" s="2" t="s">
        <v>14061</v>
      </c>
      <c r="J2095" s="2" t="s">
        <v>3842</v>
      </c>
      <c r="K2095" s="2" t="s">
        <v>2905</v>
      </c>
      <c r="L2095" s="2" t="s">
        <v>14062</v>
      </c>
      <c r="M2095" s="2" t="s">
        <v>14063</v>
      </c>
    </row>
    <row r="2096" spans="1:13">
      <c r="A2096">
        <v>0</v>
      </c>
      <c r="B2096">
        <v>0</v>
      </c>
      <c r="C2096">
        <v>0</v>
      </c>
      <c r="D2096">
        <f t="shared" si="32"/>
        <v>0</v>
      </c>
      <c r="E2096" t="s">
        <v>1915</v>
      </c>
      <c r="F2096" s="2" t="s">
        <v>1915</v>
      </c>
      <c r="G2096" s="2" t="s">
        <v>14064</v>
      </c>
      <c r="H2096" s="2" t="s">
        <v>14065</v>
      </c>
      <c r="I2096" s="2" t="s">
        <v>14066</v>
      </c>
      <c r="J2096" s="2" t="s">
        <v>14067</v>
      </c>
      <c r="K2096" s="2" t="s">
        <v>14068</v>
      </c>
      <c r="L2096" s="2" t="s">
        <v>14069</v>
      </c>
      <c r="M2096" s="2" t="s">
        <v>14070</v>
      </c>
    </row>
    <row r="2097" spans="1:13">
      <c r="A2097">
        <v>0</v>
      </c>
      <c r="B2097">
        <v>0</v>
      </c>
      <c r="C2097">
        <v>0</v>
      </c>
      <c r="D2097">
        <f t="shared" si="32"/>
        <v>0</v>
      </c>
      <c r="E2097" t="s">
        <v>1916</v>
      </c>
      <c r="F2097" s="2" t="s">
        <v>1916</v>
      </c>
      <c r="G2097" s="2" t="s">
        <v>14071</v>
      </c>
      <c r="H2097" s="2" t="s">
        <v>14072</v>
      </c>
      <c r="I2097" s="2" t="s">
        <v>7425</v>
      </c>
      <c r="J2097" s="2" t="s">
        <v>14073</v>
      </c>
      <c r="K2097" s="2" t="s">
        <v>14074</v>
      </c>
      <c r="L2097" s="2" t="s">
        <v>14075</v>
      </c>
      <c r="M2097" s="2" t="s">
        <v>14076</v>
      </c>
    </row>
    <row r="2098" spans="1:13">
      <c r="A2098">
        <v>0</v>
      </c>
      <c r="B2098">
        <v>0</v>
      </c>
      <c r="C2098">
        <v>0</v>
      </c>
      <c r="D2098">
        <f t="shared" si="32"/>
        <v>0</v>
      </c>
      <c r="E2098" t="s">
        <v>1917</v>
      </c>
      <c r="F2098" s="2" t="s">
        <v>1917</v>
      </c>
      <c r="G2098" s="2" t="s">
        <v>14077</v>
      </c>
      <c r="H2098" s="2" t="s">
        <v>14078</v>
      </c>
      <c r="I2098" s="2" t="s">
        <v>6451</v>
      </c>
      <c r="J2098" s="2" t="s">
        <v>3842</v>
      </c>
      <c r="K2098" s="2" t="s">
        <v>14079</v>
      </c>
      <c r="L2098" s="2" t="s">
        <v>14080</v>
      </c>
      <c r="M2098" s="2" t="s">
        <v>14081</v>
      </c>
    </row>
    <row r="2099" spans="1:13">
      <c r="A2099">
        <v>0</v>
      </c>
      <c r="B2099">
        <v>0</v>
      </c>
      <c r="C2099">
        <v>0</v>
      </c>
      <c r="D2099">
        <f t="shared" si="32"/>
        <v>0</v>
      </c>
      <c r="E2099" t="s">
        <v>1918</v>
      </c>
      <c r="F2099" s="2" t="s">
        <v>1918</v>
      </c>
      <c r="G2099" s="2" t="s">
        <v>14082</v>
      </c>
      <c r="H2099" s="2" t="s">
        <v>14083</v>
      </c>
      <c r="I2099" s="2" t="s">
        <v>5388</v>
      </c>
      <c r="J2099" s="2" t="s">
        <v>2559</v>
      </c>
      <c r="K2099" s="2" t="s">
        <v>2931</v>
      </c>
      <c r="L2099" s="2" t="s">
        <v>14084</v>
      </c>
      <c r="M2099" s="2" t="s">
        <v>14085</v>
      </c>
    </row>
    <row r="2100" spans="1:13">
      <c r="A2100">
        <v>0</v>
      </c>
      <c r="B2100">
        <v>0</v>
      </c>
      <c r="C2100">
        <v>0</v>
      </c>
      <c r="D2100">
        <f t="shared" si="32"/>
        <v>0</v>
      </c>
      <c r="E2100" t="s">
        <v>1919</v>
      </c>
      <c r="F2100" s="2" t="s">
        <v>1919</v>
      </c>
      <c r="G2100" s="2" t="s">
        <v>14086</v>
      </c>
      <c r="H2100" s="2" t="s">
        <v>14087</v>
      </c>
      <c r="I2100" s="2" t="s">
        <v>2491</v>
      </c>
      <c r="J2100" s="2" t="s">
        <v>2877</v>
      </c>
      <c r="K2100" s="2" t="s">
        <v>2878</v>
      </c>
      <c r="L2100" s="2" t="s">
        <v>3435</v>
      </c>
      <c r="M2100" s="2" t="s">
        <v>14088</v>
      </c>
    </row>
    <row r="2101" spans="1:13">
      <c r="A2101">
        <v>3473500</v>
      </c>
      <c r="B2101">
        <v>0</v>
      </c>
      <c r="C2101">
        <v>0</v>
      </c>
      <c r="D2101">
        <f t="shared" si="32"/>
        <v>0</v>
      </c>
      <c r="E2101" t="s">
        <v>1922</v>
      </c>
      <c r="F2101" s="2" t="s">
        <v>1922</v>
      </c>
      <c r="G2101" s="2" t="s">
        <v>14102</v>
      </c>
      <c r="H2101" s="2" t="s">
        <v>14103</v>
      </c>
      <c r="I2101" s="2" t="s">
        <v>14104</v>
      </c>
      <c r="J2101" s="2" t="s">
        <v>14105</v>
      </c>
      <c r="K2101" s="2" t="s">
        <v>3166</v>
      </c>
      <c r="L2101" s="2" t="s">
        <v>14106</v>
      </c>
      <c r="M2101" s="2" t="s">
        <v>14107</v>
      </c>
    </row>
    <row r="2102" spans="1:13">
      <c r="A2102">
        <v>0</v>
      </c>
      <c r="B2102">
        <v>0</v>
      </c>
      <c r="C2102">
        <v>0</v>
      </c>
      <c r="D2102">
        <f t="shared" si="32"/>
        <v>0</v>
      </c>
      <c r="E2102" t="s">
        <v>1923</v>
      </c>
      <c r="F2102" s="2" t="s">
        <v>1923</v>
      </c>
      <c r="G2102" s="2" t="s">
        <v>14108</v>
      </c>
      <c r="H2102" s="2" t="s">
        <v>14109</v>
      </c>
      <c r="I2102" s="2" t="s">
        <v>14110</v>
      </c>
      <c r="J2102" s="2" t="s">
        <v>14111</v>
      </c>
      <c r="K2102" s="2" t="s">
        <v>14112</v>
      </c>
      <c r="L2102" s="2" t="s">
        <v>14113</v>
      </c>
      <c r="M2102" s="2" t="s">
        <v>14114</v>
      </c>
    </row>
    <row r="2103" spans="1:13">
      <c r="A2103">
        <v>0</v>
      </c>
      <c r="B2103">
        <v>0</v>
      </c>
      <c r="C2103">
        <v>0</v>
      </c>
      <c r="D2103">
        <f t="shared" si="32"/>
        <v>0</v>
      </c>
      <c r="E2103" t="s">
        <v>1924</v>
      </c>
      <c r="F2103" s="2" t="s">
        <v>1924</v>
      </c>
      <c r="G2103" s="2" t="s">
        <v>14115</v>
      </c>
      <c r="H2103" s="2" t="s">
        <v>14116</v>
      </c>
      <c r="I2103" s="2" t="s">
        <v>14117</v>
      </c>
      <c r="J2103" s="2" t="s">
        <v>14118</v>
      </c>
      <c r="K2103" s="2" t="s">
        <v>5672</v>
      </c>
      <c r="L2103" s="2" t="s">
        <v>14119</v>
      </c>
      <c r="M2103" s="2" t="s">
        <v>14120</v>
      </c>
    </row>
    <row r="2104" spans="1:13">
      <c r="A2104">
        <v>0</v>
      </c>
      <c r="B2104">
        <v>0</v>
      </c>
      <c r="C2104">
        <v>0</v>
      </c>
      <c r="D2104">
        <f t="shared" si="32"/>
        <v>0</v>
      </c>
      <c r="E2104" t="s">
        <v>1925</v>
      </c>
      <c r="F2104" s="2" t="s">
        <v>1925</v>
      </c>
      <c r="G2104" s="2" t="s">
        <v>14121</v>
      </c>
      <c r="H2104" s="2" t="s">
        <v>14122</v>
      </c>
      <c r="I2104" s="2" t="s">
        <v>14123</v>
      </c>
      <c r="J2104" s="2" t="s">
        <v>14124</v>
      </c>
      <c r="K2104" s="2" t="s">
        <v>14125</v>
      </c>
      <c r="L2104" s="2" t="s">
        <v>14126</v>
      </c>
      <c r="M2104" s="2" t="s">
        <v>14127</v>
      </c>
    </row>
    <row r="2105" spans="1:13">
      <c r="A2105">
        <v>0</v>
      </c>
      <c r="B2105">
        <v>0</v>
      </c>
      <c r="C2105">
        <v>0</v>
      </c>
      <c r="D2105">
        <f t="shared" si="32"/>
        <v>0</v>
      </c>
      <c r="E2105" t="s">
        <v>1927</v>
      </c>
      <c r="F2105" s="2" t="s">
        <v>1927</v>
      </c>
      <c r="G2105" s="2" t="s">
        <v>14134</v>
      </c>
      <c r="H2105" s="2" t="s">
        <v>14135</v>
      </c>
      <c r="I2105" s="2" t="s">
        <v>14136</v>
      </c>
      <c r="J2105" s="2" t="s">
        <v>14137</v>
      </c>
      <c r="K2105" s="2" t="s">
        <v>3940</v>
      </c>
      <c r="L2105" s="2" t="s">
        <v>14138</v>
      </c>
      <c r="M2105" s="2" t="s">
        <v>14139</v>
      </c>
    </row>
    <row r="2106" spans="1:13">
      <c r="A2106">
        <v>0</v>
      </c>
      <c r="B2106">
        <v>0</v>
      </c>
      <c r="C2106">
        <v>0</v>
      </c>
      <c r="D2106">
        <f t="shared" si="32"/>
        <v>0</v>
      </c>
      <c r="E2106" t="s">
        <v>1928</v>
      </c>
      <c r="F2106" s="2" t="s">
        <v>1928</v>
      </c>
      <c r="G2106" s="2" t="s">
        <v>14148</v>
      </c>
      <c r="H2106" s="2" t="s">
        <v>14149</v>
      </c>
      <c r="I2106" s="2" t="s">
        <v>3742</v>
      </c>
      <c r="J2106" s="2" t="s">
        <v>3031</v>
      </c>
      <c r="K2106" s="2" t="s">
        <v>2878</v>
      </c>
      <c r="L2106" s="2" t="s">
        <v>14150</v>
      </c>
      <c r="M2106" s="2" t="s">
        <v>14151</v>
      </c>
    </row>
    <row r="2107" spans="1:13">
      <c r="A2107">
        <v>0</v>
      </c>
      <c r="B2107">
        <v>0</v>
      </c>
      <c r="C2107">
        <v>0</v>
      </c>
      <c r="D2107">
        <f t="shared" si="32"/>
        <v>0</v>
      </c>
      <c r="E2107" t="s">
        <v>1929</v>
      </c>
      <c r="F2107" s="2" t="s">
        <v>1929</v>
      </c>
      <c r="G2107" s="2" t="s">
        <v>14152</v>
      </c>
      <c r="H2107" s="2" t="s">
        <v>14153</v>
      </c>
      <c r="I2107" s="2" t="s">
        <v>14154</v>
      </c>
      <c r="J2107" s="2" t="s">
        <v>2673</v>
      </c>
      <c r="K2107" s="2" t="s">
        <v>2519</v>
      </c>
      <c r="L2107" s="2" t="s">
        <v>14155</v>
      </c>
      <c r="M2107" s="2" t="s">
        <v>14156</v>
      </c>
    </row>
    <row r="2108" spans="1:13">
      <c r="A2108">
        <v>0</v>
      </c>
      <c r="B2108">
        <v>0</v>
      </c>
      <c r="C2108">
        <v>0</v>
      </c>
      <c r="D2108">
        <f t="shared" si="32"/>
        <v>0</v>
      </c>
      <c r="E2108" t="s">
        <v>1931</v>
      </c>
      <c r="F2108" s="2" t="s">
        <v>1931</v>
      </c>
      <c r="G2108" s="2" t="s">
        <v>14164</v>
      </c>
      <c r="H2108" s="2" t="s">
        <v>14165</v>
      </c>
      <c r="I2108" s="2" t="s">
        <v>9965</v>
      </c>
      <c r="J2108" s="2" t="s">
        <v>14166</v>
      </c>
      <c r="K2108" s="2" t="s">
        <v>2593</v>
      </c>
      <c r="L2108" s="2" t="s">
        <v>14167</v>
      </c>
      <c r="M2108" s="2" t="s">
        <v>14168</v>
      </c>
    </row>
    <row r="2109" spans="1:13">
      <c r="A2109">
        <v>0</v>
      </c>
      <c r="B2109">
        <v>0</v>
      </c>
      <c r="C2109">
        <v>0</v>
      </c>
      <c r="D2109">
        <f t="shared" si="32"/>
        <v>0</v>
      </c>
      <c r="E2109" t="s">
        <v>1932</v>
      </c>
      <c r="F2109" s="2" t="s">
        <v>1932</v>
      </c>
      <c r="G2109" s="2" t="s">
        <v>14169</v>
      </c>
      <c r="H2109" s="2" t="s">
        <v>14170</v>
      </c>
      <c r="I2109" s="2" t="s">
        <v>3282</v>
      </c>
      <c r="J2109" s="2" t="s">
        <v>2539</v>
      </c>
      <c r="K2109" s="2" t="s">
        <v>14171</v>
      </c>
      <c r="L2109" s="2" t="s">
        <v>14172</v>
      </c>
      <c r="M2109" s="2" t="s">
        <v>14173</v>
      </c>
    </row>
    <row r="2110" spans="1:13">
      <c r="A2110">
        <v>0</v>
      </c>
      <c r="B2110">
        <v>0</v>
      </c>
      <c r="C2110">
        <v>0</v>
      </c>
      <c r="D2110">
        <f t="shared" si="32"/>
        <v>0</v>
      </c>
      <c r="E2110" t="s">
        <v>1933</v>
      </c>
      <c r="F2110" s="2" t="s">
        <v>1933</v>
      </c>
      <c r="G2110" s="2" t="s">
        <v>14174</v>
      </c>
      <c r="H2110" s="2" t="s">
        <v>14175</v>
      </c>
      <c r="I2110" s="2" t="s">
        <v>14176</v>
      </c>
      <c r="J2110" s="2" t="s">
        <v>2460</v>
      </c>
      <c r="K2110" s="2" t="s">
        <v>2474</v>
      </c>
      <c r="L2110" s="2" t="s">
        <v>14177</v>
      </c>
      <c r="M2110" s="2" t="s">
        <v>14178</v>
      </c>
    </row>
    <row r="2111" spans="1:13">
      <c r="A2111">
        <v>0</v>
      </c>
      <c r="B2111">
        <v>0</v>
      </c>
      <c r="C2111">
        <v>0</v>
      </c>
      <c r="D2111">
        <f t="shared" si="32"/>
        <v>0</v>
      </c>
      <c r="E2111" t="s">
        <v>1934</v>
      </c>
      <c r="F2111" s="2" t="s">
        <v>1934</v>
      </c>
      <c r="G2111" s="2" t="s">
        <v>14179</v>
      </c>
      <c r="H2111" s="2" t="s">
        <v>14180</v>
      </c>
      <c r="I2111" s="2" t="s">
        <v>14181</v>
      </c>
      <c r="J2111" s="2" t="s">
        <v>14182</v>
      </c>
      <c r="K2111" s="2" t="s">
        <v>14183</v>
      </c>
      <c r="L2111" s="2" t="s">
        <v>14184</v>
      </c>
      <c r="M2111" s="2" t="s">
        <v>14185</v>
      </c>
    </row>
    <row r="2112" spans="1:13">
      <c r="A2112">
        <v>0</v>
      </c>
      <c r="B2112">
        <v>0</v>
      </c>
      <c r="C2112">
        <v>0</v>
      </c>
      <c r="D2112">
        <f t="shared" si="32"/>
        <v>0</v>
      </c>
      <c r="E2112" t="s">
        <v>1935</v>
      </c>
      <c r="F2112" s="2" t="s">
        <v>1935</v>
      </c>
      <c r="G2112" s="2" t="s">
        <v>14186</v>
      </c>
      <c r="H2112" s="2" t="s">
        <v>14187</v>
      </c>
      <c r="I2112" s="2" t="s">
        <v>10938</v>
      </c>
      <c r="J2112" s="2" t="s">
        <v>10939</v>
      </c>
      <c r="K2112" s="2" t="s">
        <v>14188</v>
      </c>
      <c r="L2112" s="2" t="s">
        <v>10941</v>
      </c>
      <c r="M2112" s="2" t="s">
        <v>14189</v>
      </c>
    </row>
    <row r="2113" spans="1:13">
      <c r="A2113">
        <v>0</v>
      </c>
      <c r="B2113">
        <v>0</v>
      </c>
      <c r="C2113">
        <v>0</v>
      </c>
      <c r="D2113">
        <f t="shared" si="32"/>
        <v>0</v>
      </c>
      <c r="E2113" t="s">
        <v>1936</v>
      </c>
      <c r="F2113" s="2" t="s">
        <v>1936</v>
      </c>
      <c r="G2113" s="2" t="s">
        <v>14190</v>
      </c>
      <c r="H2113" s="2" t="s">
        <v>14191</v>
      </c>
      <c r="I2113" s="2" t="s">
        <v>14192</v>
      </c>
      <c r="J2113" s="2" t="s">
        <v>14193</v>
      </c>
      <c r="K2113" s="2" t="s">
        <v>2931</v>
      </c>
      <c r="L2113" s="2" t="s">
        <v>14194</v>
      </c>
      <c r="M2113" s="2" t="s">
        <v>14195</v>
      </c>
    </row>
    <row r="2114" spans="1:13">
      <c r="A2114">
        <v>0</v>
      </c>
      <c r="B2114">
        <v>0</v>
      </c>
      <c r="C2114">
        <v>0</v>
      </c>
      <c r="D2114">
        <f t="shared" ref="D2114:D2177" si="33">MEDIAN(A2114:C2114)</f>
        <v>0</v>
      </c>
      <c r="E2114" t="s">
        <v>1937</v>
      </c>
      <c r="F2114" s="2" t="s">
        <v>1937</v>
      </c>
      <c r="G2114" s="2" t="s">
        <v>14202</v>
      </c>
      <c r="H2114" s="2" t="s">
        <v>14203</v>
      </c>
      <c r="I2114" s="2" t="s">
        <v>4655</v>
      </c>
      <c r="J2114" s="2" t="s">
        <v>14204</v>
      </c>
      <c r="K2114" s="2" t="s">
        <v>2593</v>
      </c>
      <c r="L2114" s="2" t="s">
        <v>14205</v>
      </c>
      <c r="M2114" s="2" t="s">
        <v>14206</v>
      </c>
    </row>
    <row r="2115" spans="1:13">
      <c r="A2115">
        <v>0</v>
      </c>
      <c r="B2115">
        <v>0</v>
      </c>
      <c r="C2115">
        <v>0</v>
      </c>
      <c r="D2115">
        <f t="shared" si="33"/>
        <v>0</v>
      </c>
      <c r="E2115" t="s">
        <v>1938</v>
      </c>
      <c r="F2115" s="2" t="s">
        <v>1938</v>
      </c>
      <c r="G2115" s="2" t="s">
        <v>14207</v>
      </c>
      <c r="H2115" s="2" t="s">
        <v>14208</v>
      </c>
      <c r="I2115" s="2" t="s">
        <v>14209</v>
      </c>
      <c r="J2115" s="2" t="s">
        <v>14210</v>
      </c>
      <c r="K2115" s="2" t="s">
        <v>14211</v>
      </c>
      <c r="L2115" s="2" t="s">
        <v>14212</v>
      </c>
      <c r="M2115" s="2" t="s">
        <v>14213</v>
      </c>
    </row>
    <row r="2116" spans="1:13">
      <c r="A2116">
        <v>0</v>
      </c>
      <c r="B2116">
        <v>0</v>
      </c>
      <c r="C2116">
        <v>0</v>
      </c>
      <c r="D2116">
        <f t="shared" si="33"/>
        <v>0</v>
      </c>
      <c r="E2116" t="s">
        <v>1939</v>
      </c>
      <c r="F2116" s="2" t="s">
        <v>1939</v>
      </c>
      <c r="G2116" s="2" t="s">
        <v>14214</v>
      </c>
      <c r="H2116" s="2" t="s">
        <v>14215</v>
      </c>
      <c r="I2116" s="2" t="s">
        <v>14216</v>
      </c>
      <c r="J2116" s="2" t="s">
        <v>2539</v>
      </c>
      <c r="K2116" s="2" t="s">
        <v>2931</v>
      </c>
      <c r="L2116" s="2" t="s">
        <v>14217</v>
      </c>
      <c r="M2116" s="2" t="s">
        <v>14218</v>
      </c>
    </row>
    <row r="2117" spans="1:13">
      <c r="A2117">
        <v>0</v>
      </c>
      <c r="B2117">
        <v>0</v>
      </c>
      <c r="C2117">
        <v>0</v>
      </c>
      <c r="D2117">
        <f t="shared" si="33"/>
        <v>0</v>
      </c>
      <c r="E2117" t="s">
        <v>1940</v>
      </c>
      <c r="F2117" s="2" t="s">
        <v>1940</v>
      </c>
      <c r="G2117" s="2" t="s">
        <v>14219</v>
      </c>
      <c r="H2117" s="2" t="s">
        <v>14220</v>
      </c>
      <c r="I2117" s="2" t="s">
        <v>14221</v>
      </c>
      <c r="J2117" s="2" t="s">
        <v>10603</v>
      </c>
      <c r="K2117" s="2" t="s">
        <v>14222</v>
      </c>
      <c r="L2117" s="2" t="s">
        <v>14223</v>
      </c>
      <c r="M2117" s="2" t="s">
        <v>14224</v>
      </c>
    </row>
    <row r="2118" spans="1:13">
      <c r="A2118">
        <v>0</v>
      </c>
      <c r="B2118">
        <v>0</v>
      </c>
      <c r="C2118">
        <v>0</v>
      </c>
      <c r="D2118">
        <f t="shared" si="33"/>
        <v>0</v>
      </c>
      <c r="E2118" t="s">
        <v>1944</v>
      </c>
      <c r="F2118" s="2" t="s">
        <v>1944</v>
      </c>
      <c r="G2118" s="2" t="s">
        <v>14242</v>
      </c>
      <c r="H2118" s="2" t="s">
        <v>14243</v>
      </c>
      <c r="I2118" s="2" t="s">
        <v>14244</v>
      </c>
      <c r="J2118" s="2" t="s">
        <v>2775</v>
      </c>
      <c r="K2118" s="2" t="s">
        <v>14245</v>
      </c>
      <c r="L2118" s="2" t="s">
        <v>14246</v>
      </c>
      <c r="M2118" s="2" t="s">
        <v>14247</v>
      </c>
    </row>
    <row r="2119" spans="1:13">
      <c r="A2119">
        <v>0</v>
      </c>
      <c r="B2119">
        <v>0</v>
      </c>
      <c r="C2119">
        <v>0</v>
      </c>
      <c r="D2119">
        <f t="shared" si="33"/>
        <v>0</v>
      </c>
      <c r="E2119" t="s">
        <v>1946</v>
      </c>
      <c r="F2119" s="2" t="s">
        <v>1946</v>
      </c>
      <c r="G2119" s="2" t="s">
        <v>14254</v>
      </c>
      <c r="H2119" s="2" t="s">
        <v>14255</v>
      </c>
      <c r="I2119" s="2" t="s">
        <v>2491</v>
      </c>
      <c r="J2119" s="2" t="s">
        <v>2877</v>
      </c>
      <c r="K2119" s="2" t="s">
        <v>8162</v>
      </c>
      <c r="L2119" s="2" t="s">
        <v>3435</v>
      </c>
      <c r="M2119" s="2" t="s">
        <v>14256</v>
      </c>
    </row>
    <row r="2120" spans="1:13">
      <c r="A2120">
        <v>0</v>
      </c>
      <c r="B2120">
        <v>0</v>
      </c>
      <c r="C2120">
        <v>0</v>
      </c>
      <c r="D2120">
        <f t="shared" si="33"/>
        <v>0</v>
      </c>
      <c r="E2120" t="s">
        <v>1947</v>
      </c>
      <c r="F2120" s="2" t="s">
        <v>1947</v>
      </c>
      <c r="G2120" s="2" t="s">
        <v>14257</v>
      </c>
      <c r="H2120" s="2" t="s">
        <v>14258</v>
      </c>
      <c r="I2120" s="2" t="s">
        <v>14259</v>
      </c>
      <c r="J2120" s="2" t="s">
        <v>9972</v>
      </c>
      <c r="K2120" s="2" t="s">
        <v>2593</v>
      </c>
      <c r="L2120" s="2" t="s">
        <v>14260</v>
      </c>
      <c r="M2120" s="2" t="s">
        <v>14261</v>
      </c>
    </row>
    <row r="2121" spans="1:13">
      <c r="A2121">
        <v>0</v>
      </c>
      <c r="B2121">
        <v>0</v>
      </c>
      <c r="C2121">
        <v>0</v>
      </c>
      <c r="D2121">
        <f t="shared" si="33"/>
        <v>0</v>
      </c>
      <c r="E2121" t="s">
        <v>1948</v>
      </c>
      <c r="F2121" s="2" t="s">
        <v>1948</v>
      </c>
      <c r="G2121" s="2" t="s">
        <v>14262</v>
      </c>
      <c r="H2121" s="2" t="s">
        <v>14263</v>
      </c>
      <c r="I2121" s="2" t="s">
        <v>2519</v>
      </c>
      <c r="J2121" s="2" t="s">
        <v>2673</v>
      </c>
      <c r="K2121" s="2" t="s">
        <v>2519</v>
      </c>
      <c r="L2121" s="2" t="s">
        <v>14264</v>
      </c>
      <c r="M2121" s="2" t="s">
        <v>14265</v>
      </c>
    </row>
    <row r="2122" spans="1:13">
      <c r="A2122">
        <v>0</v>
      </c>
      <c r="B2122">
        <v>0</v>
      </c>
      <c r="C2122">
        <v>0</v>
      </c>
      <c r="D2122">
        <f t="shared" si="33"/>
        <v>0</v>
      </c>
      <c r="E2122" t="s">
        <v>1949</v>
      </c>
      <c r="F2122" s="2" t="s">
        <v>1949</v>
      </c>
      <c r="G2122" s="2" t="s">
        <v>14266</v>
      </c>
      <c r="H2122" s="2" t="s">
        <v>14267</v>
      </c>
      <c r="I2122" s="2" t="s">
        <v>14268</v>
      </c>
      <c r="J2122" s="2" t="s">
        <v>14269</v>
      </c>
      <c r="K2122" s="2" t="s">
        <v>2519</v>
      </c>
      <c r="L2122" s="2" t="s">
        <v>14270</v>
      </c>
      <c r="M2122" s="2" t="s">
        <v>14271</v>
      </c>
    </row>
    <row r="2123" spans="1:13">
      <c r="A2123">
        <v>0</v>
      </c>
      <c r="B2123">
        <v>0</v>
      </c>
      <c r="C2123">
        <v>0</v>
      </c>
      <c r="D2123">
        <f t="shared" si="33"/>
        <v>0</v>
      </c>
      <c r="E2123" t="s">
        <v>1951</v>
      </c>
      <c r="F2123" s="2" t="s">
        <v>1951</v>
      </c>
      <c r="G2123" s="2" t="s">
        <v>14278</v>
      </c>
      <c r="H2123" s="2" t="s">
        <v>14279</v>
      </c>
      <c r="I2123" s="2" t="s">
        <v>3742</v>
      </c>
      <c r="J2123" s="2" t="s">
        <v>10345</v>
      </c>
      <c r="K2123" s="2" t="s">
        <v>14280</v>
      </c>
      <c r="L2123" s="2" t="s">
        <v>14281</v>
      </c>
      <c r="M2123" s="2" t="s">
        <v>14282</v>
      </c>
    </row>
    <row r="2124" spans="1:13">
      <c r="A2124">
        <v>0</v>
      </c>
      <c r="B2124">
        <v>0</v>
      </c>
      <c r="C2124">
        <v>0</v>
      </c>
      <c r="D2124">
        <f t="shared" si="33"/>
        <v>0</v>
      </c>
      <c r="E2124" t="s">
        <v>1952</v>
      </c>
      <c r="F2124" s="2" t="s">
        <v>1952</v>
      </c>
      <c r="G2124" s="2" t="s">
        <v>14283</v>
      </c>
      <c r="H2124" s="2" t="s">
        <v>14284</v>
      </c>
      <c r="I2124" s="2" t="s">
        <v>14285</v>
      </c>
      <c r="J2124" s="2" t="s">
        <v>14286</v>
      </c>
      <c r="K2124" s="2" t="s">
        <v>14287</v>
      </c>
      <c r="L2124" s="2" t="s">
        <v>14288</v>
      </c>
      <c r="M2124" s="2" t="s">
        <v>14289</v>
      </c>
    </row>
    <row r="2125" spans="1:13">
      <c r="A2125">
        <v>3945400</v>
      </c>
      <c r="B2125">
        <v>0</v>
      </c>
      <c r="C2125">
        <v>0</v>
      </c>
      <c r="D2125">
        <f t="shared" si="33"/>
        <v>0</v>
      </c>
      <c r="E2125" t="s">
        <v>1953</v>
      </c>
      <c r="F2125" s="2" t="s">
        <v>1953</v>
      </c>
      <c r="G2125" s="2" t="s">
        <v>14290</v>
      </c>
      <c r="H2125" s="2" t="s">
        <v>14291</v>
      </c>
      <c r="I2125" s="2" t="s">
        <v>3502</v>
      </c>
      <c r="J2125" s="2" t="s">
        <v>4018</v>
      </c>
      <c r="K2125" s="2" t="s">
        <v>14292</v>
      </c>
      <c r="L2125" s="2" t="s">
        <v>14293</v>
      </c>
      <c r="M2125" s="2" t="s">
        <v>14294</v>
      </c>
    </row>
    <row r="2126" spans="1:13">
      <c r="A2126">
        <v>0</v>
      </c>
      <c r="B2126">
        <v>0</v>
      </c>
      <c r="C2126">
        <v>0</v>
      </c>
      <c r="D2126">
        <f t="shared" si="33"/>
        <v>0</v>
      </c>
      <c r="E2126" t="s">
        <v>1955</v>
      </c>
      <c r="F2126" s="2" t="s">
        <v>1955</v>
      </c>
      <c r="G2126" s="2" t="s">
        <v>14299</v>
      </c>
      <c r="H2126" s="2" t="s">
        <v>14300</v>
      </c>
      <c r="I2126" s="2" t="s">
        <v>3071</v>
      </c>
      <c r="J2126" s="2" t="s">
        <v>14301</v>
      </c>
      <c r="K2126" s="2" t="s">
        <v>14302</v>
      </c>
      <c r="L2126" s="2" t="s">
        <v>14303</v>
      </c>
      <c r="M2126" s="2" t="s">
        <v>14304</v>
      </c>
    </row>
    <row r="2127" spans="1:13">
      <c r="A2127">
        <v>0</v>
      </c>
      <c r="B2127">
        <v>0</v>
      </c>
      <c r="C2127">
        <v>0</v>
      </c>
      <c r="D2127">
        <f t="shared" si="33"/>
        <v>0</v>
      </c>
      <c r="E2127" t="s">
        <v>1956</v>
      </c>
      <c r="F2127" s="2" t="s">
        <v>1956</v>
      </c>
      <c r="G2127" s="2" t="s">
        <v>14305</v>
      </c>
      <c r="H2127" s="2" t="s">
        <v>14306</v>
      </c>
      <c r="I2127" s="2" t="s">
        <v>14307</v>
      </c>
      <c r="J2127" s="2" t="s">
        <v>14308</v>
      </c>
      <c r="K2127" s="2" t="s">
        <v>2519</v>
      </c>
      <c r="L2127" s="2" t="s">
        <v>14309</v>
      </c>
      <c r="M2127" s="2" t="s">
        <v>14310</v>
      </c>
    </row>
    <row r="2128" spans="1:13">
      <c r="A2128">
        <v>0</v>
      </c>
      <c r="B2128">
        <v>0</v>
      </c>
      <c r="C2128">
        <v>0</v>
      </c>
      <c r="D2128">
        <f t="shared" si="33"/>
        <v>0</v>
      </c>
      <c r="E2128" t="s">
        <v>1957</v>
      </c>
      <c r="F2128" s="2" t="s">
        <v>1957</v>
      </c>
      <c r="G2128" s="2" t="s">
        <v>14311</v>
      </c>
      <c r="H2128" s="2" t="s">
        <v>14312</v>
      </c>
      <c r="I2128" s="2" t="s">
        <v>5330</v>
      </c>
      <c r="J2128" s="2" t="s">
        <v>2717</v>
      </c>
      <c r="K2128" s="2" t="s">
        <v>6735</v>
      </c>
      <c r="L2128" s="2" t="s">
        <v>14313</v>
      </c>
      <c r="M2128" s="2" t="s">
        <v>14314</v>
      </c>
    </row>
    <row r="2129" spans="1:13">
      <c r="A2129">
        <v>0</v>
      </c>
      <c r="B2129">
        <v>0</v>
      </c>
      <c r="C2129">
        <v>0</v>
      </c>
      <c r="D2129">
        <f t="shared" si="33"/>
        <v>0</v>
      </c>
      <c r="E2129" t="s">
        <v>1958</v>
      </c>
      <c r="F2129" s="2" t="s">
        <v>1958</v>
      </c>
      <c r="G2129" s="2" t="s">
        <v>14315</v>
      </c>
      <c r="H2129" s="2" t="s">
        <v>14316</v>
      </c>
      <c r="I2129" s="2" t="s">
        <v>3409</v>
      </c>
      <c r="J2129" s="2" t="s">
        <v>14317</v>
      </c>
      <c r="K2129" s="2" t="s">
        <v>2519</v>
      </c>
      <c r="L2129" s="2" t="s">
        <v>14318</v>
      </c>
      <c r="M2129" s="2" t="s">
        <v>14319</v>
      </c>
    </row>
    <row r="2130" spans="1:13">
      <c r="A2130">
        <v>0</v>
      </c>
      <c r="B2130">
        <v>0</v>
      </c>
      <c r="C2130">
        <v>0</v>
      </c>
      <c r="D2130">
        <f t="shared" si="33"/>
        <v>0</v>
      </c>
      <c r="E2130" t="s">
        <v>1959</v>
      </c>
      <c r="F2130" s="2" t="s">
        <v>1959</v>
      </c>
      <c r="G2130" s="2" t="s">
        <v>14320</v>
      </c>
      <c r="H2130" s="2" t="s">
        <v>14321</v>
      </c>
      <c r="I2130" s="2" t="s">
        <v>14322</v>
      </c>
      <c r="J2130" s="2" t="s">
        <v>14323</v>
      </c>
      <c r="K2130" s="2" t="s">
        <v>2519</v>
      </c>
      <c r="L2130" s="2" t="s">
        <v>14324</v>
      </c>
      <c r="M2130" s="2" t="s">
        <v>14325</v>
      </c>
    </row>
    <row r="2131" spans="1:13">
      <c r="A2131">
        <v>0</v>
      </c>
      <c r="B2131">
        <v>0</v>
      </c>
      <c r="C2131">
        <v>0</v>
      </c>
      <c r="D2131">
        <f t="shared" si="33"/>
        <v>0</v>
      </c>
      <c r="E2131" t="s">
        <v>2437</v>
      </c>
      <c r="F2131" s="2" t="s">
        <v>2437</v>
      </c>
      <c r="G2131" s="2" t="s">
        <v>14338</v>
      </c>
      <c r="H2131" s="2" t="s">
        <v>14339</v>
      </c>
      <c r="I2131" s="2" t="s">
        <v>14340</v>
      </c>
      <c r="J2131" s="2" t="s">
        <v>2796</v>
      </c>
      <c r="K2131" s="2" t="s">
        <v>3753</v>
      </c>
      <c r="L2131" s="2" t="s">
        <v>14341</v>
      </c>
      <c r="M2131" s="2" t="s">
        <v>14342</v>
      </c>
    </row>
    <row r="2132" spans="1:13">
      <c r="A2132">
        <v>0</v>
      </c>
      <c r="B2132">
        <v>0</v>
      </c>
      <c r="C2132">
        <v>0</v>
      </c>
      <c r="D2132">
        <f t="shared" si="33"/>
        <v>0</v>
      </c>
      <c r="E2132" t="s">
        <v>1962</v>
      </c>
      <c r="F2132" s="2" t="s">
        <v>1962</v>
      </c>
      <c r="G2132" s="2" t="s">
        <v>14343</v>
      </c>
      <c r="H2132" s="2" t="s">
        <v>14344</v>
      </c>
      <c r="I2132" s="2" t="s">
        <v>2519</v>
      </c>
      <c r="J2132" s="2" t="s">
        <v>2519</v>
      </c>
      <c r="K2132" s="2" t="s">
        <v>2519</v>
      </c>
      <c r="L2132" s="2" t="s">
        <v>2519</v>
      </c>
      <c r="M2132" s="2" t="s">
        <v>14345</v>
      </c>
    </row>
    <row r="2133" spans="1:13">
      <c r="A2133">
        <v>0</v>
      </c>
      <c r="B2133">
        <v>0</v>
      </c>
      <c r="C2133">
        <v>0</v>
      </c>
      <c r="D2133">
        <f t="shared" si="33"/>
        <v>0</v>
      </c>
      <c r="E2133" t="s">
        <v>1963</v>
      </c>
      <c r="F2133" s="2" t="s">
        <v>1963</v>
      </c>
      <c r="G2133" s="2" t="s">
        <v>14346</v>
      </c>
      <c r="H2133" s="2" t="s">
        <v>14347</v>
      </c>
      <c r="I2133" s="2" t="s">
        <v>14348</v>
      </c>
      <c r="J2133" s="2" t="s">
        <v>14349</v>
      </c>
      <c r="K2133" s="2" t="s">
        <v>2593</v>
      </c>
      <c r="L2133" s="2" t="s">
        <v>14350</v>
      </c>
      <c r="M2133" s="2" t="s">
        <v>14351</v>
      </c>
    </row>
    <row r="2134" spans="1:13">
      <c r="A2134">
        <v>0</v>
      </c>
      <c r="B2134">
        <v>0</v>
      </c>
      <c r="C2134">
        <v>0</v>
      </c>
      <c r="D2134">
        <f t="shared" si="33"/>
        <v>0</v>
      </c>
      <c r="E2134" t="s">
        <v>1964</v>
      </c>
      <c r="F2134" s="2" t="s">
        <v>1964</v>
      </c>
      <c r="G2134" s="2" t="s">
        <v>14352</v>
      </c>
      <c r="H2134" s="2" t="s">
        <v>14353</v>
      </c>
      <c r="I2134" s="2" t="s">
        <v>9189</v>
      </c>
      <c r="J2134" s="2" t="s">
        <v>14354</v>
      </c>
      <c r="K2134" s="2" t="s">
        <v>2593</v>
      </c>
      <c r="L2134" s="2" t="s">
        <v>14355</v>
      </c>
      <c r="M2134" s="2" t="s">
        <v>14356</v>
      </c>
    </row>
    <row r="2135" spans="1:13">
      <c r="A2135">
        <v>0</v>
      </c>
      <c r="B2135">
        <v>0</v>
      </c>
      <c r="C2135">
        <v>0</v>
      </c>
      <c r="D2135">
        <f t="shared" si="33"/>
        <v>0</v>
      </c>
      <c r="E2135" t="s">
        <v>1965</v>
      </c>
      <c r="F2135" s="2" t="s">
        <v>1965</v>
      </c>
      <c r="G2135" s="2" t="s">
        <v>14357</v>
      </c>
      <c r="H2135" s="2" t="s">
        <v>14358</v>
      </c>
      <c r="I2135" s="2" t="s">
        <v>14359</v>
      </c>
      <c r="J2135" s="2" t="s">
        <v>2717</v>
      </c>
      <c r="K2135" s="2" t="s">
        <v>14360</v>
      </c>
      <c r="L2135" s="2" t="s">
        <v>14361</v>
      </c>
      <c r="M2135" s="2" t="s">
        <v>14362</v>
      </c>
    </row>
    <row r="2136" spans="1:13">
      <c r="A2136">
        <v>0</v>
      </c>
      <c r="B2136">
        <v>0</v>
      </c>
      <c r="C2136">
        <v>0</v>
      </c>
      <c r="D2136">
        <f t="shared" si="33"/>
        <v>0</v>
      </c>
      <c r="E2136" t="s">
        <v>1966</v>
      </c>
      <c r="F2136" s="2" t="s">
        <v>1966</v>
      </c>
      <c r="G2136" s="2" t="s">
        <v>14363</v>
      </c>
      <c r="H2136" s="2" t="s">
        <v>14364</v>
      </c>
      <c r="I2136" s="2" t="s">
        <v>14365</v>
      </c>
      <c r="J2136" s="2" t="s">
        <v>7546</v>
      </c>
      <c r="K2136" s="2" t="s">
        <v>5072</v>
      </c>
      <c r="L2136" s="2" t="s">
        <v>14366</v>
      </c>
      <c r="M2136" s="2" t="s">
        <v>14367</v>
      </c>
    </row>
    <row r="2137" spans="1:13">
      <c r="A2137">
        <v>0</v>
      </c>
      <c r="B2137">
        <v>0</v>
      </c>
      <c r="C2137">
        <v>0</v>
      </c>
      <c r="D2137">
        <f t="shared" si="33"/>
        <v>0</v>
      </c>
      <c r="E2137" t="s">
        <v>1967</v>
      </c>
      <c r="F2137" s="2" t="s">
        <v>1967</v>
      </c>
      <c r="G2137" s="2" t="s">
        <v>14368</v>
      </c>
      <c r="H2137" s="2" t="s">
        <v>14369</v>
      </c>
      <c r="I2137" s="2" t="s">
        <v>14370</v>
      </c>
      <c r="J2137" s="2" t="s">
        <v>14371</v>
      </c>
      <c r="K2137" s="2" t="s">
        <v>14372</v>
      </c>
      <c r="L2137" s="2" t="s">
        <v>14373</v>
      </c>
      <c r="M2137" s="2" t="s">
        <v>14374</v>
      </c>
    </row>
    <row r="2138" spans="1:13">
      <c r="A2138">
        <v>0</v>
      </c>
      <c r="B2138">
        <v>0</v>
      </c>
      <c r="C2138">
        <v>0</v>
      </c>
      <c r="D2138">
        <f t="shared" si="33"/>
        <v>0</v>
      </c>
      <c r="E2138" t="s">
        <v>1968</v>
      </c>
      <c r="F2138" s="2" t="s">
        <v>1968</v>
      </c>
      <c r="G2138" s="2" t="s">
        <v>14375</v>
      </c>
      <c r="H2138" s="2" t="s">
        <v>14376</v>
      </c>
      <c r="I2138" s="2" t="s">
        <v>14377</v>
      </c>
      <c r="J2138" s="2" t="s">
        <v>2673</v>
      </c>
      <c r="K2138" s="2" t="s">
        <v>2519</v>
      </c>
      <c r="L2138" s="2" t="s">
        <v>14378</v>
      </c>
      <c r="M2138" s="2" t="s">
        <v>14379</v>
      </c>
    </row>
    <row r="2139" spans="1:13">
      <c r="A2139">
        <v>0</v>
      </c>
      <c r="B2139">
        <v>0</v>
      </c>
      <c r="C2139">
        <v>0</v>
      </c>
      <c r="D2139">
        <f t="shared" si="33"/>
        <v>0</v>
      </c>
      <c r="E2139" t="s">
        <v>1969</v>
      </c>
      <c r="F2139" s="2" t="s">
        <v>1969</v>
      </c>
      <c r="G2139" s="2" t="s">
        <v>14380</v>
      </c>
      <c r="H2139" s="2" t="s">
        <v>14381</v>
      </c>
      <c r="I2139" s="2" t="s">
        <v>14382</v>
      </c>
      <c r="J2139" s="2" t="s">
        <v>14383</v>
      </c>
      <c r="K2139" s="2" t="s">
        <v>14384</v>
      </c>
      <c r="L2139" s="2" t="s">
        <v>14385</v>
      </c>
      <c r="M2139" s="2" t="s">
        <v>14386</v>
      </c>
    </row>
    <row r="2140" spans="1:13">
      <c r="A2140">
        <v>0</v>
      </c>
      <c r="B2140">
        <v>0</v>
      </c>
      <c r="C2140">
        <v>0</v>
      </c>
      <c r="D2140">
        <f t="shared" si="33"/>
        <v>0</v>
      </c>
      <c r="E2140" t="s">
        <v>1970</v>
      </c>
      <c r="F2140" s="2" t="s">
        <v>1970</v>
      </c>
      <c r="G2140" s="2" t="s">
        <v>14387</v>
      </c>
      <c r="H2140" s="2" t="s">
        <v>14388</v>
      </c>
      <c r="I2140" s="2" t="s">
        <v>14389</v>
      </c>
      <c r="J2140" s="2" t="s">
        <v>14390</v>
      </c>
      <c r="K2140" s="2" t="s">
        <v>14391</v>
      </c>
      <c r="L2140" s="2" t="s">
        <v>14392</v>
      </c>
      <c r="M2140" s="2" t="s">
        <v>14393</v>
      </c>
    </row>
    <row r="2141" spans="1:13">
      <c r="A2141">
        <v>0</v>
      </c>
      <c r="B2141">
        <v>0</v>
      </c>
      <c r="C2141">
        <v>0</v>
      </c>
      <c r="D2141">
        <f t="shared" si="33"/>
        <v>0</v>
      </c>
      <c r="E2141" t="s">
        <v>1971</v>
      </c>
      <c r="F2141" s="2" t="s">
        <v>1971</v>
      </c>
      <c r="G2141" s="2" t="s">
        <v>14394</v>
      </c>
      <c r="H2141" s="2" t="s">
        <v>14395</v>
      </c>
      <c r="I2141" s="2" t="s">
        <v>14396</v>
      </c>
      <c r="J2141" s="2" t="s">
        <v>14397</v>
      </c>
      <c r="K2141" s="2" t="s">
        <v>2474</v>
      </c>
      <c r="L2141" s="2" t="s">
        <v>14398</v>
      </c>
      <c r="M2141" s="2" t="s">
        <v>14399</v>
      </c>
    </row>
    <row r="2142" spans="1:13">
      <c r="A2142">
        <v>0</v>
      </c>
      <c r="B2142">
        <v>0</v>
      </c>
      <c r="C2142">
        <v>0</v>
      </c>
      <c r="D2142">
        <f t="shared" si="33"/>
        <v>0</v>
      </c>
      <c r="E2142" t="s">
        <v>1972</v>
      </c>
      <c r="F2142" s="2" t="s">
        <v>1972</v>
      </c>
      <c r="G2142" s="2" t="s">
        <v>14400</v>
      </c>
      <c r="H2142" s="2" t="s">
        <v>14401</v>
      </c>
      <c r="I2142" s="2" t="s">
        <v>14402</v>
      </c>
      <c r="J2142" s="2" t="s">
        <v>2717</v>
      </c>
      <c r="K2142" s="2" t="s">
        <v>14403</v>
      </c>
      <c r="L2142" s="2" t="s">
        <v>14404</v>
      </c>
      <c r="M2142" s="2" t="s">
        <v>14405</v>
      </c>
    </row>
    <row r="2143" spans="1:13">
      <c r="A2143">
        <v>0</v>
      </c>
      <c r="B2143">
        <v>0</v>
      </c>
      <c r="C2143">
        <v>0</v>
      </c>
      <c r="D2143">
        <f t="shared" si="33"/>
        <v>0</v>
      </c>
      <c r="E2143" t="s">
        <v>1973</v>
      </c>
      <c r="F2143" s="2" t="s">
        <v>1973</v>
      </c>
      <c r="G2143" s="2" t="s">
        <v>14406</v>
      </c>
      <c r="H2143" s="2" t="s">
        <v>14407</v>
      </c>
      <c r="I2143" s="2" t="s">
        <v>14408</v>
      </c>
      <c r="J2143" s="2" t="s">
        <v>14409</v>
      </c>
      <c r="K2143" s="2" t="s">
        <v>14410</v>
      </c>
      <c r="L2143" s="2" t="s">
        <v>14411</v>
      </c>
      <c r="M2143" s="2" t="s">
        <v>14412</v>
      </c>
    </row>
    <row r="2144" spans="1:13">
      <c r="A2144">
        <v>0</v>
      </c>
      <c r="B2144">
        <v>0</v>
      </c>
      <c r="C2144">
        <v>0</v>
      </c>
      <c r="D2144">
        <f t="shared" si="33"/>
        <v>0</v>
      </c>
      <c r="E2144" t="s">
        <v>1974</v>
      </c>
      <c r="F2144" s="2" t="s">
        <v>1974</v>
      </c>
      <c r="G2144" s="2" t="s">
        <v>14413</v>
      </c>
      <c r="H2144" s="2" t="s">
        <v>14414</v>
      </c>
      <c r="I2144" s="2" t="s">
        <v>14415</v>
      </c>
      <c r="J2144" s="2" t="s">
        <v>2816</v>
      </c>
      <c r="K2144" s="2" t="s">
        <v>3701</v>
      </c>
      <c r="L2144" s="2" t="s">
        <v>14416</v>
      </c>
      <c r="M2144" s="2" t="s">
        <v>14417</v>
      </c>
    </row>
    <row r="2145" spans="1:13">
      <c r="A2145">
        <v>0</v>
      </c>
      <c r="B2145">
        <v>0</v>
      </c>
      <c r="C2145">
        <v>0</v>
      </c>
      <c r="D2145">
        <f t="shared" si="33"/>
        <v>0</v>
      </c>
      <c r="E2145" t="s">
        <v>1975</v>
      </c>
      <c r="F2145" s="2" t="s">
        <v>1975</v>
      </c>
      <c r="G2145" s="2" t="s">
        <v>14418</v>
      </c>
      <c r="H2145" s="2" t="s">
        <v>14419</v>
      </c>
      <c r="I2145" s="2" t="s">
        <v>14420</v>
      </c>
      <c r="J2145" s="2" t="s">
        <v>14421</v>
      </c>
      <c r="K2145" s="2" t="s">
        <v>8917</v>
      </c>
      <c r="L2145" s="2" t="s">
        <v>14422</v>
      </c>
      <c r="M2145" s="2" t="s">
        <v>14423</v>
      </c>
    </row>
    <row r="2146" spans="1:13">
      <c r="A2146">
        <v>0</v>
      </c>
      <c r="B2146">
        <v>0</v>
      </c>
      <c r="C2146">
        <v>0</v>
      </c>
      <c r="D2146">
        <f t="shared" si="33"/>
        <v>0</v>
      </c>
      <c r="E2146" t="s">
        <v>1979</v>
      </c>
      <c r="F2146" s="2" t="s">
        <v>1979</v>
      </c>
      <c r="G2146" s="2" t="s">
        <v>14438</v>
      </c>
      <c r="H2146" s="2" t="s">
        <v>14439</v>
      </c>
      <c r="I2146" s="2" t="s">
        <v>11937</v>
      </c>
      <c r="J2146" s="2" t="s">
        <v>14440</v>
      </c>
      <c r="K2146" s="2" t="s">
        <v>14441</v>
      </c>
      <c r="L2146" s="2" t="s">
        <v>14442</v>
      </c>
      <c r="M2146" s="2" t="s">
        <v>14443</v>
      </c>
    </row>
    <row r="2147" spans="1:13">
      <c r="A2147">
        <v>0</v>
      </c>
      <c r="B2147">
        <v>0</v>
      </c>
      <c r="C2147">
        <v>0</v>
      </c>
      <c r="D2147">
        <f t="shared" si="33"/>
        <v>0</v>
      </c>
      <c r="E2147" t="s">
        <v>1980</v>
      </c>
      <c r="F2147" s="2" t="s">
        <v>1980</v>
      </c>
      <c r="G2147" s="2" t="s">
        <v>14444</v>
      </c>
      <c r="H2147" s="2" t="s">
        <v>14445</v>
      </c>
      <c r="I2147" s="2" t="s">
        <v>2519</v>
      </c>
      <c r="J2147" s="2" t="s">
        <v>14446</v>
      </c>
      <c r="K2147" s="2" t="s">
        <v>5033</v>
      </c>
      <c r="L2147" s="2" t="s">
        <v>14446</v>
      </c>
      <c r="M2147" s="2" t="s">
        <v>14447</v>
      </c>
    </row>
    <row r="2148" spans="1:13">
      <c r="A2148">
        <v>0</v>
      </c>
      <c r="B2148">
        <v>0</v>
      </c>
      <c r="C2148">
        <v>0</v>
      </c>
      <c r="D2148">
        <f t="shared" si="33"/>
        <v>0</v>
      </c>
      <c r="E2148" t="s">
        <v>1981</v>
      </c>
      <c r="F2148" s="2" t="s">
        <v>1981</v>
      </c>
      <c r="G2148" s="2" t="s">
        <v>14448</v>
      </c>
      <c r="H2148" s="2" t="s">
        <v>14449</v>
      </c>
      <c r="I2148" s="2" t="s">
        <v>14450</v>
      </c>
      <c r="J2148" s="2" t="s">
        <v>3252</v>
      </c>
      <c r="K2148" s="2" t="s">
        <v>14451</v>
      </c>
      <c r="L2148" s="2" t="s">
        <v>14452</v>
      </c>
      <c r="M2148" s="2" t="s">
        <v>14453</v>
      </c>
    </row>
    <row r="2149" spans="1:13">
      <c r="A2149">
        <v>0</v>
      </c>
      <c r="B2149">
        <v>0</v>
      </c>
      <c r="C2149">
        <v>0</v>
      </c>
      <c r="D2149">
        <f t="shared" si="33"/>
        <v>0</v>
      </c>
      <c r="E2149" t="s">
        <v>1983</v>
      </c>
      <c r="F2149" s="2" t="s">
        <v>1983</v>
      </c>
      <c r="G2149" s="2" t="s">
        <v>14460</v>
      </c>
      <c r="H2149" s="2" t="s">
        <v>14461</v>
      </c>
      <c r="I2149" s="2" t="s">
        <v>14462</v>
      </c>
      <c r="J2149" s="2" t="s">
        <v>14463</v>
      </c>
      <c r="K2149" s="2" t="s">
        <v>14464</v>
      </c>
      <c r="L2149" s="2" t="s">
        <v>14465</v>
      </c>
      <c r="M2149" s="2" t="s">
        <v>14466</v>
      </c>
    </row>
    <row r="2150" spans="1:13">
      <c r="A2150">
        <v>0</v>
      </c>
      <c r="B2150">
        <v>0</v>
      </c>
      <c r="C2150">
        <v>0</v>
      </c>
      <c r="D2150">
        <f t="shared" si="33"/>
        <v>0</v>
      </c>
      <c r="E2150" t="s">
        <v>1985</v>
      </c>
      <c r="F2150" s="2" t="s">
        <v>1985</v>
      </c>
      <c r="G2150" s="2" t="s">
        <v>14470</v>
      </c>
      <c r="H2150" s="2" t="s">
        <v>14471</v>
      </c>
      <c r="I2150" s="2" t="s">
        <v>2870</v>
      </c>
      <c r="J2150" s="2" t="s">
        <v>14472</v>
      </c>
      <c r="K2150" s="2" t="s">
        <v>14473</v>
      </c>
      <c r="L2150" s="2" t="s">
        <v>14474</v>
      </c>
      <c r="M2150" s="2" t="s">
        <v>14475</v>
      </c>
    </row>
    <row r="2151" spans="1:13">
      <c r="A2151">
        <v>0</v>
      </c>
      <c r="B2151">
        <v>0</v>
      </c>
      <c r="C2151">
        <v>0</v>
      </c>
      <c r="D2151">
        <f t="shared" si="33"/>
        <v>0</v>
      </c>
      <c r="E2151" t="s">
        <v>1986</v>
      </c>
      <c r="F2151" s="2" t="s">
        <v>1986</v>
      </c>
      <c r="G2151" s="2" t="s">
        <v>14476</v>
      </c>
      <c r="H2151" s="2" t="s">
        <v>14477</v>
      </c>
      <c r="I2151" s="2" t="s">
        <v>14478</v>
      </c>
      <c r="J2151" s="2" t="s">
        <v>2519</v>
      </c>
      <c r="K2151" s="2" t="s">
        <v>2519</v>
      </c>
      <c r="L2151" s="2" t="s">
        <v>14478</v>
      </c>
      <c r="M2151" s="2" t="s">
        <v>14479</v>
      </c>
    </row>
    <row r="2152" spans="1:13">
      <c r="A2152">
        <v>0</v>
      </c>
      <c r="B2152">
        <v>0</v>
      </c>
      <c r="C2152">
        <v>0</v>
      </c>
      <c r="D2152">
        <f t="shared" si="33"/>
        <v>0</v>
      </c>
      <c r="E2152" t="s">
        <v>1987</v>
      </c>
      <c r="F2152" s="2" t="s">
        <v>1987</v>
      </c>
      <c r="G2152" s="2" t="s">
        <v>14480</v>
      </c>
      <c r="H2152" s="2" t="s">
        <v>14481</v>
      </c>
      <c r="I2152" s="2" t="s">
        <v>14482</v>
      </c>
      <c r="J2152" s="2" t="s">
        <v>14483</v>
      </c>
      <c r="K2152" s="2" t="s">
        <v>14484</v>
      </c>
      <c r="L2152" s="2" t="s">
        <v>14485</v>
      </c>
      <c r="M2152" s="2" t="s">
        <v>14486</v>
      </c>
    </row>
    <row r="2153" spans="1:13">
      <c r="A2153">
        <v>0</v>
      </c>
      <c r="B2153">
        <v>0</v>
      </c>
      <c r="C2153">
        <v>0</v>
      </c>
      <c r="D2153">
        <f t="shared" si="33"/>
        <v>0</v>
      </c>
      <c r="E2153" t="s">
        <v>1988</v>
      </c>
      <c r="F2153" s="2" t="s">
        <v>1988</v>
      </c>
      <c r="G2153" s="2" t="s">
        <v>14487</v>
      </c>
      <c r="H2153" s="2" t="s">
        <v>14488</v>
      </c>
      <c r="I2153" s="2" t="s">
        <v>14489</v>
      </c>
      <c r="J2153" s="2" t="s">
        <v>14490</v>
      </c>
      <c r="K2153" s="2" t="s">
        <v>12137</v>
      </c>
      <c r="L2153" s="2" t="s">
        <v>14491</v>
      </c>
      <c r="M2153" s="2" t="s">
        <v>14492</v>
      </c>
    </row>
    <row r="2154" spans="1:13">
      <c r="A2154">
        <v>0</v>
      </c>
      <c r="B2154">
        <v>0</v>
      </c>
      <c r="C2154">
        <v>0</v>
      </c>
      <c r="D2154">
        <f t="shared" si="33"/>
        <v>0</v>
      </c>
      <c r="E2154" t="s">
        <v>1989</v>
      </c>
      <c r="F2154" s="2" t="s">
        <v>1989</v>
      </c>
      <c r="G2154" s="2" t="s">
        <v>14493</v>
      </c>
      <c r="H2154" s="2" t="s">
        <v>14494</v>
      </c>
      <c r="I2154" s="2" t="s">
        <v>14495</v>
      </c>
      <c r="J2154" s="2" t="s">
        <v>14496</v>
      </c>
      <c r="K2154" s="2" t="s">
        <v>2540</v>
      </c>
      <c r="L2154" s="2" t="s">
        <v>14497</v>
      </c>
      <c r="M2154" s="2" t="s">
        <v>14498</v>
      </c>
    </row>
    <row r="2155" spans="1:13">
      <c r="A2155">
        <v>0</v>
      </c>
      <c r="B2155">
        <v>0</v>
      </c>
      <c r="C2155">
        <v>0</v>
      </c>
      <c r="D2155">
        <f t="shared" si="33"/>
        <v>0</v>
      </c>
      <c r="E2155" t="s">
        <v>1990</v>
      </c>
      <c r="F2155" s="2" t="s">
        <v>1990</v>
      </c>
      <c r="G2155" s="2" t="s">
        <v>14499</v>
      </c>
      <c r="H2155" s="2" t="s">
        <v>14500</v>
      </c>
      <c r="I2155" s="2" t="s">
        <v>14501</v>
      </c>
      <c r="J2155" s="2" t="s">
        <v>2592</v>
      </c>
      <c r="K2155" s="2" t="s">
        <v>14502</v>
      </c>
      <c r="L2155" s="2" t="s">
        <v>14503</v>
      </c>
      <c r="M2155" s="2" t="s">
        <v>14504</v>
      </c>
    </row>
    <row r="2156" spans="1:13">
      <c r="A2156">
        <v>0</v>
      </c>
      <c r="B2156">
        <v>0</v>
      </c>
      <c r="C2156">
        <v>0</v>
      </c>
      <c r="D2156">
        <f t="shared" si="33"/>
        <v>0</v>
      </c>
      <c r="E2156" t="s">
        <v>1991</v>
      </c>
      <c r="F2156" s="2" t="s">
        <v>1991</v>
      </c>
      <c r="G2156" s="2" t="s">
        <v>14505</v>
      </c>
      <c r="H2156" s="2" t="s">
        <v>14506</v>
      </c>
      <c r="I2156" s="2" t="s">
        <v>14507</v>
      </c>
      <c r="J2156" s="2" t="s">
        <v>14508</v>
      </c>
      <c r="K2156" s="2" t="s">
        <v>6595</v>
      </c>
      <c r="L2156" s="2" t="s">
        <v>14509</v>
      </c>
      <c r="M2156" s="2" t="s">
        <v>14510</v>
      </c>
    </row>
    <row r="2157" spans="1:13">
      <c r="A2157">
        <v>0</v>
      </c>
      <c r="B2157">
        <v>0</v>
      </c>
      <c r="C2157">
        <v>0</v>
      </c>
      <c r="D2157">
        <f t="shared" si="33"/>
        <v>0</v>
      </c>
      <c r="E2157" t="s">
        <v>1992</v>
      </c>
      <c r="F2157" s="2" t="s">
        <v>1992</v>
      </c>
      <c r="G2157" s="2" t="s">
        <v>14511</v>
      </c>
      <c r="H2157" s="2" t="s">
        <v>14512</v>
      </c>
      <c r="I2157" s="2" t="s">
        <v>3497</v>
      </c>
      <c r="J2157" s="2" t="s">
        <v>14513</v>
      </c>
      <c r="K2157" s="2" t="s">
        <v>2540</v>
      </c>
      <c r="L2157" s="2" t="s">
        <v>14514</v>
      </c>
      <c r="M2157" s="2" t="s">
        <v>14515</v>
      </c>
    </row>
    <row r="2158" spans="1:13">
      <c r="A2158">
        <v>0</v>
      </c>
      <c r="B2158">
        <v>0</v>
      </c>
      <c r="C2158">
        <v>0</v>
      </c>
      <c r="D2158">
        <f t="shared" si="33"/>
        <v>0</v>
      </c>
      <c r="E2158" t="s">
        <v>1993</v>
      </c>
      <c r="F2158" s="2" t="s">
        <v>1993</v>
      </c>
      <c r="G2158" s="2" t="s">
        <v>14516</v>
      </c>
      <c r="H2158" s="2" t="s">
        <v>14517</v>
      </c>
      <c r="I2158" s="2" t="s">
        <v>14518</v>
      </c>
      <c r="J2158" s="2" t="s">
        <v>14519</v>
      </c>
      <c r="K2158" s="2" t="s">
        <v>14520</v>
      </c>
      <c r="L2158" s="2" t="s">
        <v>14521</v>
      </c>
      <c r="M2158" s="2" t="s">
        <v>14522</v>
      </c>
    </row>
    <row r="2159" spans="1:13">
      <c r="A2159">
        <v>0</v>
      </c>
      <c r="B2159">
        <v>0</v>
      </c>
      <c r="C2159">
        <v>0</v>
      </c>
      <c r="D2159">
        <f t="shared" si="33"/>
        <v>0</v>
      </c>
      <c r="E2159" t="s">
        <v>1994</v>
      </c>
      <c r="F2159" s="2" t="s">
        <v>1994</v>
      </c>
      <c r="G2159" s="2" t="s">
        <v>14523</v>
      </c>
      <c r="H2159" s="2" t="s">
        <v>14524</v>
      </c>
      <c r="I2159" s="2" t="s">
        <v>14525</v>
      </c>
      <c r="J2159" s="2" t="s">
        <v>14526</v>
      </c>
      <c r="K2159" s="2" t="s">
        <v>14527</v>
      </c>
      <c r="L2159" s="2" t="s">
        <v>14528</v>
      </c>
      <c r="M2159" s="2" t="s">
        <v>14529</v>
      </c>
    </row>
    <row r="2160" spans="1:13">
      <c r="A2160">
        <v>0</v>
      </c>
      <c r="B2160">
        <v>0</v>
      </c>
      <c r="C2160">
        <v>0</v>
      </c>
      <c r="D2160">
        <f t="shared" si="33"/>
        <v>0</v>
      </c>
      <c r="E2160" t="s">
        <v>1995</v>
      </c>
      <c r="F2160" s="2" t="s">
        <v>1995</v>
      </c>
      <c r="G2160" s="2" t="s">
        <v>14530</v>
      </c>
      <c r="H2160" s="2" t="s">
        <v>14531</v>
      </c>
      <c r="I2160" s="2" t="s">
        <v>2519</v>
      </c>
      <c r="J2160" s="2" t="s">
        <v>12687</v>
      </c>
      <c r="K2160" s="2" t="s">
        <v>14532</v>
      </c>
      <c r="L2160" s="2" t="s">
        <v>14533</v>
      </c>
      <c r="M2160" s="2" t="s">
        <v>14534</v>
      </c>
    </row>
    <row r="2161" spans="1:13">
      <c r="A2161">
        <v>0</v>
      </c>
      <c r="B2161">
        <v>0</v>
      </c>
      <c r="C2161">
        <v>0</v>
      </c>
      <c r="D2161">
        <f t="shared" si="33"/>
        <v>0</v>
      </c>
      <c r="E2161" t="s">
        <v>1997</v>
      </c>
      <c r="F2161" s="2" t="s">
        <v>1997</v>
      </c>
      <c r="G2161" s="2" t="s">
        <v>14540</v>
      </c>
      <c r="H2161" s="2" t="s">
        <v>14541</v>
      </c>
      <c r="I2161" s="2" t="s">
        <v>14542</v>
      </c>
      <c r="J2161" s="2" t="s">
        <v>2673</v>
      </c>
      <c r="K2161" s="2" t="s">
        <v>2540</v>
      </c>
      <c r="L2161" s="2" t="s">
        <v>14543</v>
      </c>
      <c r="M2161" s="2" t="s">
        <v>14544</v>
      </c>
    </row>
    <row r="2162" spans="1:13">
      <c r="A2162">
        <v>0</v>
      </c>
      <c r="B2162">
        <v>0</v>
      </c>
      <c r="C2162">
        <v>0</v>
      </c>
      <c r="D2162">
        <f t="shared" si="33"/>
        <v>0</v>
      </c>
      <c r="E2162" t="s">
        <v>1998</v>
      </c>
      <c r="F2162" s="2" t="s">
        <v>1998</v>
      </c>
      <c r="G2162" s="2" t="s">
        <v>14545</v>
      </c>
      <c r="H2162" s="2" t="s">
        <v>14546</v>
      </c>
      <c r="I2162" s="2" t="s">
        <v>14547</v>
      </c>
      <c r="J2162" s="2" t="s">
        <v>2546</v>
      </c>
      <c r="K2162" s="2" t="s">
        <v>6116</v>
      </c>
      <c r="L2162" s="2" t="s">
        <v>14548</v>
      </c>
      <c r="M2162" s="2" t="s">
        <v>14549</v>
      </c>
    </row>
    <row r="2163" spans="1:13">
      <c r="A2163">
        <v>0</v>
      </c>
      <c r="B2163">
        <v>0</v>
      </c>
      <c r="C2163">
        <v>6124200</v>
      </c>
      <c r="D2163">
        <f t="shared" si="33"/>
        <v>0</v>
      </c>
      <c r="E2163" t="s">
        <v>1999</v>
      </c>
      <c r="F2163" s="2" t="s">
        <v>1999</v>
      </c>
      <c r="G2163" s="2" t="s">
        <v>14550</v>
      </c>
      <c r="H2163" s="2" t="s">
        <v>14551</v>
      </c>
      <c r="I2163" s="2" t="s">
        <v>14552</v>
      </c>
      <c r="J2163" s="2" t="s">
        <v>14553</v>
      </c>
      <c r="K2163" s="2" t="s">
        <v>2804</v>
      </c>
      <c r="L2163" s="2" t="s">
        <v>14554</v>
      </c>
      <c r="M2163" s="2" t="s">
        <v>14555</v>
      </c>
    </row>
    <row r="2164" spans="1:13">
      <c r="A2164">
        <v>0</v>
      </c>
      <c r="B2164">
        <v>0</v>
      </c>
      <c r="C2164">
        <v>0</v>
      </c>
      <c r="D2164">
        <f t="shared" si="33"/>
        <v>0</v>
      </c>
      <c r="E2164" t="s">
        <v>2001</v>
      </c>
      <c r="F2164" s="2" t="s">
        <v>2001</v>
      </c>
      <c r="G2164" s="2" t="s">
        <v>14562</v>
      </c>
      <c r="H2164" s="2" t="s">
        <v>14563</v>
      </c>
      <c r="I2164" s="2" t="s">
        <v>3333</v>
      </c>
      <c r="J2164" s="2" t="s">
        <v>14105</v>
      </c>
      <c r="K2164" s="2" t="s">
        <v>3166</v>
      </c>
      <c r="L2164" s="2" t="s">
        <v>14564</v>
      </c>
      <c r="M2164" s="2" t="s">
        <v>14565</v>
      </c>
    </row>
    <row r="2165" spans="1:13">
      <c r="A2165">
        <v>0</v>
      </c>
      <c r="B2165">
        <v>0</v>
      </c>
      <c r="C2165">
        <v>0</v>
      </c>
      <c r="D2165">
        <f t="shared" si="33"/>
        <v>0</v>
      </c>
      <c r="E2165" t="s">
        <v>2002</v>
      </c>
      <c r="F2165" s="2" t="s">
        <v>2002</v>
      </c>
      <c r="G2165" s="2" t="s">
        <v>14566</v>
      </c>
      <c r="H2165" s="2" t="s">
        <v>14567</v>
      </c>
      <c r="I2165" s="2" t="s">
        <v>14568</v>
      </c>
      <c r="J2165" s="2" t="s">
        <v>5350</v>
      </c>
      <c r="K2165" s="2" t="s">
        <v>14569</v>
      </c>
      <c r="L2165" s="2" t="s">
        <v>14570</v>
      </c>
      <c r="M2165" s="2" t="s">
        <v>14571</v>
      </c>
    </row>
    <row r="2166" spans="1:13">
      <c r="A2166">
        <v>0</v>
      </c>
      <c r="B2166">
        <v>0</v>
      </c>
      <c r="C2166">
        <v>0</v>
      </c>
      <c r="D2166">
        <f t="shared" si="33"/>
        <v>0</v>
      </c>
      <c r="E2166" t="s">
        <v>2003</v>
      </c>
      <c r="F2166" s="2" t="s">
        <v>2003</v>
      </c>
      <c r="G2166" s="2" t="s">
        <v>14572</v>
      </c>
      <c r="H2166" s="2" t="s">
        <v>14573</v>
      </c>
      <c r="I2166" s="2" t="s">
        <v>14574</v>
      </c>
      <c r="J2166" s="2" t="s">
        <v>2673</v>
      </c>
      <c r="K2166" s="2" t="s">
        <v>2938</v>
      </c>
      <c r="L2166" s="2" t="s">
        <v>14575</v>
      </c>
      <c r="M2166" s="2" t="s">
        <v>14576</v>
      </c>
    </row>
    <row r="2167" spans="1:13">
      <c r="A2167">
        <v>0</v>
      </c>
      <c r="B2167">
        <v>0</v>
      </c>
      <c r="C2167">
        <v>0</v>
      </c>
      <c r="D2167">
        <f t="shared" si="33"/>
        <v>0</v>
      </c>
      <c r="E2167" t="s">
        <v>2004</v>
      </c>
      <c r="F2167" s="2" t="s">
        <v>2004</v>
      </c>
      <c r="G2167" s="2" t="s">
        <v>14577</v>
      </c>
      <c r="H2167" s="2" t="s">
        <v>14578</v>
      </c>
      <c r="I2167" s="2" t="s">
        <v>2519</v>
      </c>
      <c r="J2167" s="2" t="s">
        <v>2673</v>
      </c>
      <c r="K2167" s="2" t="s">
        <v>2519</v>
      </c>
      <c r="L2167" s="2" t="s">
        <v>14579</v>
      </c>
      <c r="M2167" s="2" t="s">
        <v>14580</v>
      </c>
    </row>
    <row r="2168" spans="1:13">
      <c r="A2168">
        <v>0</v>
      </c>
      <c r="B2168">
        <v>0</v>
      </c>
      <c r="C2168">
        <v>0</v>
      </c>
      <c r="D2168">
        <f t="shared" si="33"/>
        <v>0</v>
      </c>
      <c r="E2168" t="s">
        <v>2005</v>
      </c>
      <c r="F2168" s="2" t="s">
        <v>2005</v>
      </c>
      <c r="G2168" s="2" t="s">
        <v>14581</v>
      </c>
      <c r="H2168" s="2" t="s">
        <v>14582</v>
      </c>
      <c r="I2168" s="2" t="s">
        <v>14583</v>
      </c>
      <c r="J2168" s="2" t="s">
        <v>14584</v>
      </c>
      <c r="K2168" s="2" t="s">
        <v>14585</v>
      </c>
      <c r="L2168" s="2" t="s">
        <v>14586</v>
      </c>
      <c r="M2168" s="2" t="s">
        <v>14587</v>
      </c>
    </row>
    <row r="2169" spans="1:13">
      <c r="A2169">
        <v>0</v>
      </c>
      <c r="B2169">
        <v>0</v>
      </c>
      <c r="C2169">
        <v>0</v>
      </c>
      <c r="D2169">
        <f t="shared" si="33"/>
        <v>0</v>
      </c>
      <c r="E2169" t="s">
        <v>2006</v>
      </c>
      <c r="F2169" s="2" t="s">
        <v>2006</v>
      </c>
      <c r="G2169" s="2" t="s">
        <v>14588</v>
      </c>
      <c r="H2169" s="2" t="s">
        <v>14589</v>
      </c>
      <c r="I2169" s="2" t="s">
        <v>12908</v>
      </c>
      <c r="J2169" s="2" t="s">
        <v>2539</v>
      </c>
      <c r="K2169" s="2" t="s">
        <v>2519</v>
      </c>
      <c r="L2169" s="2" t="s">
        <v>14590</v>
      </c>
      <c r="M2169" s="2" t="s">
        <v>14591</v>
      </c>
    </row>
    <row r="2170" spans="1:13">
      <c r="A2170">
        <v>0</v>
      </c>
      <c r="B2170">
        <v>0</v>
      </c>
      <c r="C2170">
        <v>5178500</v>
      </c>
      <c r="D2170">
        <f t="shared" si="33"/>
        <v>0</v>
      </c>
      <c r="E2170" t="s">
        <v>2007</v>
      </c>
      <c r="F2170" s="2" t="s">
        <v>2007</v>
      </c>
      <c r="G2170" s="2" t="s">
        <v>14592</v>
      </c>
      <c r="H2170" s="2" t="s">
        <v>2007</v>
      </c>
      <c r="I2170" s="2" t="s">
        <v>14593</v>
      </c>
      <c r="J2170" s="2" t="s">
        <v>6327</v>
      </c>
      <c r="K2170" s="2" t="s">
        <v>6074</v>
      </c>
      <c r="L2170" s="2" t="s">
        <v>14594</v>
      </c>
      <c r="M2170" s="2" t="s">
        <v>14595</v>
      </c>
    </row>
    <row r="2171" spans="1:13">
      <c r="A2171">
        <v>0</v>
      </c>
      <c r="B2171">
        <v>0</v>
      </c>
      <c r="C2171">
        <v>0</v>
      </c>
      <c r="D2171">
        <f t="shared" si="33"/>
        <v>0</v>
      </c>
      <c r="E2171" t="s">
        <v>2008</v>
      </c>
      <c r="F2171" s="2" t="s">
        <v>2008</v>
      </c>
      <c r="G2171" s="2" t="s">
        <v>14596</v>
      </c>
      <c r="H2171" s="2" t="s">
        <v>14597</v>
      </c>
      <c r="I2171" s="2" t="s">
        <v>14598</v>
      </c>
      <c r="J2171" s="2" t="s">
        <v>14599</v>
      </c>
      <c r="K2171" s="2" t="s">
        <v>14112</v>
      </c>
      <c r="L2171" s="2" t="s">
        <v>14600</v>
      </c>
      <c r="M2171" s="2" t="s">
        <v>14601</v>
      </c>
    </row>
    <row r="2172" spans="1:13">
      <c r="A2172">
        <v>0</v>
      </c>
      <c r="B2172">
        <v>0</v>
      </c>
      <c r="C2172">
        <v>0</v>
      </c>
      <c r="D2172">
        <f t="shared" si="33"/>
        <v>0</v>
      </c>
      <c r="E2172" t="s">
        <v>2009</v>
      </c>
      <c r="F2172" s="2" t="s">
        <v>2009</v>
      </c>
      <c r="G2172" s="2" t="s">
        <v>14602</v>
      </c>
      <c r="H2172" s="2" t="s">
        <v>14603</v>
      </c>
      <c r="I2172" s="2" t="s">
        <v>14604</v>
      </c>
      <c r="J2172" s="2" t="s">
        <v>5226</v>
      </c>
      <c r="K2172" s="2" t="s">
        <v>2519</v>
      </c>
      <c r="L2172" s="2" t="s">
        <v>14605</v>
      </c>
      <c r="M2172" s="2" t="s">
        <v>14606</v>
      </c>
    </row>
    <row r="2173" spans="1:13">
      <c r="A2173">
        <v>0</v>
      </c>
      <c r="B2173">
        <v>0</v>
      </c>
      <c r="C2173">
        <v>0</v>
      </c>
      <c r="D2173">
        <f t="shared" si="33"/>
        <v>0</v>
      </c>
      <c r="E2173" t="s">
        <v>2010</v>
      </c>
      <c r="F2173" s="2" t="s">
        <v>2010</v>
      </c>
      <c r="G2173" s="2" t="s">
        <v>14607</v>
      </c>
      <c r="H2173" s="2" t="s">
        <v>14608</v>
      </c>
      <c r="I2173" s="2" t="s">
        <v>14609</v>
      </c>
      <c r="J2173" s="2" t="s">
        <v>14610</v>
      </c>
      <c r="K2173" s="2" t="s">
        <v>14611</v>
      </c>
      <c r="L2173" s="2" t="s">
        <v>14612</v>
      </c>
      <c r="M2173" s="2" t="s">
        <v>14613</v>
      </c>
    </row>
    <row r="2174" spans="1:13">
      <c r="A2174">
        <v>0</v>
      </c>
      <c r="B2174">
        <v>0</v>
      </c>
      <c r="C2174">
        <v>0</v>
      </c>
      <c r="D2174">
        <f t="shared" si="33"/>
        <v>0</v>
      </c>
      <c r="E2174" t="s">
        <v>2011</v>
      </c>
      <c r="F2174" s="2" t="s">
        <v>2011</v>
      </c>
      <c r="G2174" s="2" t="s">
        <v>14614</v>
      </c>
      <c r="H2174" s="2" t="s">
        <v>14615</v>
      </c>
      <c r="I2174" s="2" t="s">
        <v>14616</v>
      </c>
      <c r="J2174" s="2" t="s">
        <v>14617</v>
      </c>
      <c r="K2174" s="2" t="s">
        <v>14618</v>
      </c>
      <c r="L2174" s="2" t="s">
        <v>14619</v>
      </c>
      <c r="M2174" s="2" t="s">
        <v>14620</v>
      </c>
    </row>
    <row r="2175" spans="1:13">
      <c r="A2175">
        <v>0</v>
      </c>
      <c r="B2175">
        <v>0</v>
      </c>
      <c r="C2175">
        <v>0</v>
      </c>
      <c r="D2175">
        <f t="shared" si="33"/>
        <v>0</v>
      </c>
      <c r="E2175" t="s">
        <v>2013</v>
      </c>
      <c r="F2175" s="2" t="s">
        <v>2013</v>
      </c>
      <c r="G2175" s="2" t="s">
        <v>14625</v>
      </c>
      <c r="H2175" s="2" t="s">
        <v>14626</v>
      </c>
      <c r="I2175" s="2" t="s">
        <v>14627</v>
      </c>
      <c r="J2175" s="2" t="s">
        <v>14628</v>
      </c>
      <c r="K2175" s="2" t="s">
        <v>14629</v>
      </c>
      <c r="L2175" s="2" t="s">
        <v>14630</v>
      </c>
      <c r="M2175" s="2" t="s">
        <v>14631</v>
      </c>
    </row>
    <row r="2176" spans="1:13">
      <c r="A2176">
        <v>0</v>
      </c>
      <c r="B2176">
        <v>0</v>
      </c>
      <c r="C2176">
        <v>0</v>
      </c>
      <c r="D2176">
        <f t="shared" si="33"/>
        <v>0</v>
      </c>
      <c r="E2176" t="s">
        <v>2014</v>
      </c>
      <c r="F2176" s="2" t="s">
        <v>2014</v>
      </c>
      <c r="G2176" s="2" t="s">
        <v>14632</v>
      </c>
      <c r="H2176" s="2" t="s">
        <v>14633</v>
      </c>
      <c r="I2176" s="2" t="s">
        <v>14634</v>
      </c>
      <c r="J2176" s="2" t="s">
        <v>14635</v>
      </c>
      <c r="K2176" s="2" t="s">
        <v>14636</v>
      </c>
      <c r="L2176" s="2" t="s">
        <v>14637</v>
      </c>
      <c r="M2176" s="2" t="s">
        <v>14638</v>
      </c>
    </row>
    <row r="2177" spans="1:13">
      <c r="A2177">
        <v>0</v>
      </c>
      <c r="B2177">
        <v>0</v>
      </c>
      <c r="C2177">
        <v>0</v>
      </c>
      <c r="D2177">
        <f t="shared" si="33"/>
        <v>0</v>
      </c>
      <c r="E2177" t="s">
        <v>2015</v>
      </c>
      <c r="F2177" s="2" t="s">
        <v>2015</v>
      </c>
      <c r="G2177" s="2" t="s">
        <v>14639</v>
      </c>
      <c r="H2177" s="2" t="s">
        <v>14640</v>
      </c>
      <c r="I2177" s="2" t="s">
        <v>14641</v>
      </c>
      <c r="J2177" s="2" t="s">
        <v>14642</v>
      </c>
      <c r="K2177" s="2" t="s">
        <v>5155</v>
      </c>
      <c r="L2177" s="2" t="s">
        <v>14643</v>
      </c>
      <c r="M2177" s="2" t="s">
        <v>14644</v>
      </c>
    </row>
    <row r="2178" spans="1:13">
      <c r="A2178">
        <v>0</v>
      </c>
      <c r="B2178">
        <v>0</v>
      </c>
      <c r="C2178">
        <v>0</v>
      </c>
      <c r="D2178">
        <f t="shared" ref="D2178:D2241" si="34">MEDIAN(A2178:C2178)</f>
        <v>0</v>
      </c>
      <c r="E2178" t="s">
        <v>2016</v>
      </c>
      <c r="F2178" s="2" t="s">
        <v>2016</v>
      </c>
      <c r="G2178" s="2" t="s">
        <v>14645</v>
      </c>
      <c r="H2178" s="2" t="s">
        <v>14646</v>
      </c>
      <c r="I2178" s="2" t="s">
        <v>14647</v>
      </c>
      <c r="J2178" s="2" t="s">
        <v>14648</v>
      </c>
      <c r="K2178" s="2" t="s">
        <v>14649</v>
      </c>
      <c r="L2178" s="2" t="s">
        <v>14650</v>
      </c>
      <c r="M2178" s="2" t="s">
        <v>14651</v>
      </c>
    </row>
    <row r="2179" spans="1:13">
      <c r="A2179">
        <v>0</v>
      </c>
      <c r="B2179">
        <v>0</v>
      </c>
      <c r="C2179">
        <v>0</v>
      </c>
      <c r="D2179">
        <f t="shared" si="34"/>
        <v>0</v>
      </c>
      <c r="E2179" t="s">
        <v>2017</v>
      </c>
      <c r="F2179" s="2" t="s">
        <v>2017</v>
      </c>
      <c r="G2179" s="2" t="s">
        <v>14652</v>
      </c>
      <c r="H2179" s="2" t="s">
        <v>14653</v>
      </c>
      <c r="I2179" s="2" t="s">
        <v>14654</v>
      </c>
      <c r="J2179" s="2" t="s">
        <v>3673</v>
      </c>
      <c r="K2179" s="2" t="s">
        <v>6080</v>
      </c>
      <c r="L2179" s="2" t="s">
        <v>14655</v>
      </c>
      <c r="M2179" s="2" t="s">
        <v>14656</v>
      </c>
    </row>
    <row r="2180" spans="1:13">
      <c r="A2180">
        <v>0</v>
      </c>
      <c r="B2180">
        <v>0</v>
      </c>
      <c r="C2180">
        <v>0</v>
      </c>
      <c r="D2180">
        <f t="shared" si="34"/>
        <v>0</v>
      </c>
      <c r="E2180" t="s">
        <v>2018</v>
      </c>
      <c r="F2180" s="2" t="s">
        <v>2018</v>
      </c>
      <c r="G2180" s="2" t="s">
        <v>14657</v>
      </c>
      <c r="H2180" s="2" t="s">
        <v>14658</v>
      </c>
      <c r="I2180" s="2" t="s">
        <v>14659</v>
      </c>
      <c r="J2180" s="2" t="s">
        <v>4520</v>
      </c>
      <c r="K2180" s="2" t="s">
        <v>4521</v>
      </c>
      <c r="L2180" s="2" t="s">
        <v>14660</v>
      </c>
      <c r="M2180" s="2" t="s">
        <v>14661</v>
      </c>
    </row>
    <row r="2181" spans="1:13">
      <c r="A2181">
        <v>0</v>
      </c>
      <c r="B2181">
        <v>0</v>
      </c>
      <c r="C2181">
        <v>0</v>
      </c>
      <c r="D2181">
        <f t="shared" si="34"/>
        <v>0</v>
      </c>
      <c r="E2181" t="s">
        <v>2019</v>
      </c>
      <c r="F2181" s="2" t="s">
        <v>2019</v>
      </c>
      <c r="G2181" s="2" t="s">
        <v>14662</v>
      </c>
      <c r="H2181" s="2" t="s">
        <v>14663</v>
      </c>
      <c r="I2181" s="2" t="s">
        <v>13702</v>
      </c>
      <c r="J2181" s="2" t="s">
        <v>8370</v>
      </c>
      <c r="K2181" s="2" t="s">
        <v>14664</v>
      </c>
      <c r="L2181" s="2" t="s">
        <v>14665</v>
      </c>
      <c r="M2181" s="2" t="s">
        <v>14666</v>
      </c>
    </row>
    <row r="2182" spans="1:13">
      <c r="A2182">
        <v>0</v>
      </c>
      <c r="B2182">
        <v>0</v>
      </c>
      <c r="C2182">
        <v>0</v>
      </c>
      <c r="D2182">
        <f t="shared" si="34"/>
        <v>0</v>
      </c>
      <c r="E2182" t="s">
        <v>2020</v>
      </c>
      <c r="F2182" s="2" t="s">
        <v>2020</v>
      </c>
      <c r="G2182" s="2" t="s">
        <v>14667</v>
      </c>
      <c r="H2182" s="2" t="s">
        <v>14668</v>
      </c>
      <c r="I2182" s="2" t="s">
        <v>14669</v>
      </c>
      <c r="J2182" s="2" t="s">
        <v>3825</v>
      </c>
      <c r="K2182" s="2" t="s">
        <v>14670</v>
      </c>
      <c r="L2182" s="2" t="s">
        <v>14671</v>
      </c>
      <c r="M2182" s="2" t="s">
        <v>14672</v>
      </c>
    </row>
    <row r="2183" spans="1:13">
      <c r="A2183">
        <v>0</v>
      </c>
      <c r="B2183">
        <v>0</v>
      </c>
      <c r="C2183">
        <v>0</v>
      </c>
      <c r="D2183">
        <f t="shared" si="34"/>
        <v>0</v>
      </c>
      <c r="E2183" t="s">
        <v>2021</v>
      </c>
      <c r="F2183" s="2" t="s">
        <v>2021</v>
      </c>
      <c r="G2183" s="2" t="s">
        <v>14673</v>
      </c>
      <c r="H2183" s="2" t="s">
        <v>14674</v>
      </c>
      <c r="I2183" s="2" t="s">
        <v>14675</v>
      </c>
      <c r="J2183" s="2" t="s">
        <v>14676</v>
      </c>
      <c r="K2183" s="2" t="s">
        <v>14677</v>
      </c>
      <c r="L2183" s="2" t="s">
        <v>14678</v>
      </c>
      <c r="M2183" s="2" t="s">
        <v>14679</v>
      </c>
    </row>
    <row r="2184" spans="1:13">
      <c r="A2184">
        <v>0</v>
      </c>
      <c r="B2184">
        <v>0</v>
      </c>
      <c r="C2184">
        <v>0</v>
      </c>
      <c r="D2184">
        <f t="shared" si="34"/>
        <v>0</v>
      </c>
      <c r="E2184" t="s">
        <v>2022</v>
      </c>
      <c r="F2184" s="2" t="s">
        <v>2022</v>
      </c>
      <c r="G2184" s="2" t="s">
        <v>14680</v>
      </c>
      <c r="H2184" s="2" t="s">
        <v>14681</v>
      </c>
      <c r="I2184" s="2" t="s">
        <v>14682</v>
      </c>
      <c r="J2184" s="2" t="s">
        <v>14683</v>
      </c>
      <c r="K2184" s="2" t="s">
        <v>3166</v>
      </c>
      <c r="L2184" s="2" t="s">
        <v>14684</v>
      </c>
      <c r="M2184" s="2" t="s">
        <v>14685</v>
      </c>
    </row>
    <row r="2185" spans="1:13">
      <c r="A2185">
        <v>0</v>
      </c>
      <c r="B2185">
        <v>0</v>
      </c>
      <c r="C2185">
        <v>0</v>
      </c>
      <c r="D2185">
        <f t="shared" si="34"/>
        <v>0</v>
      </c>
      <c r="E2185" t="s">
        <v>2023</v>
      </c>
      <c r="F2185" s="2" t="s">
        <v>2023</v>
      </c>
      <c r="G2185" s="2" t="s">
        <v>14686</v>
      </c>
      <c r="H2185" s="2" t="s">
        <v>14687</v>
      </c>
      <c r="I2185" s="2" t="s">
        <v>14688</v>
      </c>
      <c r="J2185" s="2" t="s">
        <v>13722</v>
      </c>
      <c r="K2185" s="2" t="s">
        <v>14689</v>
      </c>
      <c r="L2185" s="2" t="s">
        <v>14690</v>
      </c>
      <c r="M2185" s="2" t="s">
        <v>14691</v>
      </c>
    </row>
    <row r="2186" spans="1:13">
      <c r="A2186">
        <v>0</v>
      </c>
      <c r="B2186">
        <v>0</v>
      </c>
      <c r="C2186">
        <v>0</v>
      </c>
      <c r="D2186">
        <f t="shared" si="34"/>
        <v>0</v>
      </c>
      <c r="E2186" t="s">
        <v>2025</v>
      </c>
      <c r="F2186" s="2" t="s">
        <v>2025</v>
      </c>
      <c r="G2186" s="2" t="s">
        <v>14698</v>
      </c>
      <c r="H2186" s="2" t="s">
        <v>14699</v>
      </c>
      <c r="I2186" s="2" t="s">
        <v>14700</v>
      </c>
      <c r="J2186" s="2" t="s">
        <v>14701</v>
      </c>
      <c r="K2186" s="2" t="s">
        <v>14702</v>
      </c>
      <c r="L2186" s="2" t="s">
        <v>14703</v>
      </c>
      <c r="M2186" s="2" t="s">
        <v>14704</v>
      </c>
    </row>
    <row r="2187" spans="1:13">
      <c r="A2187">
        <v>0</v>
      </c>
      <c r="B2187">
        <v>0</v>
      </c>
      <c r="C2187">
        <v>0</v>
      </c>
      <c r="D2187">
        <f t="shared" si="34"/>
        <v>0</v>
      </c>
      <c r="E2187" t="s">
        <v>2026</v>
      </c>
      <c r="F2187" s="2" t="s">
        <v>2026</v>
      </c>
      <c r="G2187" s="2" t="s">
        <v>14705</v>
      </c>
      <c r="H2187" s="2" t="s">
        <v>14706</v>
      </c>
      <c r="I2187" s="2" t="s">
        <v>14707</v>
      </c>
      <c r="J2187" s="2" t="s">
        <v>2775</v>
      </c>
      <c r="K2187" s="2" t="s">
        <v>3726</v>
      </c>
      <c r="L2187" s="2" t="s">
        <v>14708</v>
      </c>
      <c r="M2187" s="2" t="s">
        <v>14709</v>
      </c>
    </row>
    <row r="2188" spans="1:13">
      <c r="A2188">
        <v>0</v>
      </c>
      <c r="B2188">
        <v>0</v>
      </c>
      <c r="C2188">
        <v>0</v>
      </c>
      <c r="D2188">
        <f t="shared" si="34"/>
        <v>0</v>
      </c>
      <c r="E2188" t="s">
        <v>2027</v>
      </c>
      <c r="F2188" s="2" t="s">
        <v>2027</v>
      </c>
      <c r="G2188" s="2" t="s">
        <v>14710</v>
      </c>
      <c r="H2188" s="2" t="s">
        <v>14711</v>
      </c>
      <c r="I2188" s="2" t="s">
        <v>5954</v>
      </c>
      <c r="J2188" s="2" t="s">
        <v>14712</v>
      </c>
      <c r="K2188" s="2" t="s">
        <v>14713</v>
      </c>
      <c r="L2188" s="2" t="s">
        <v>14714</v>
      </c>
      <c r="M2188" s="2" t="s">
        <v>14715</v>
      </c>
    </row>
    <row r="2189" spans="1:13">
      <c r="A2189">
        <v>0</v>
      </c>
      <c r="B2189">
        <v>0</v>
      </c>
      <c r="C2189">
        <v>0</v>
      </c>
      <c r="D2189">
        <f t="shared" si="34"/>
        <v>0</v>
      </c>
      <c r="E2189" t="s">
        <v>2028</v>
      </c>
      <c r="F2189" s="2" t="s">
        <v>2028</v>
      </c>
      <c r="G2189" s="2" t="s">
        <v>14716</v>
      </c>
      <c r="H2189" s="2" t="s">
        <v>14717</v>
      </c>
      <c r="I2189" s="2" t="s">
        <v>14718</v>
      </c>
      <c r="J2189" s="2" t="s">
        <v>14719</v>
      </c>
      <c r="K2189" s="2" t="s">
        <v>14720</v>
      </c>
      <c r="L2189" s="2" t="s">
        <v>14721</v>
      </c>
      <c r="M2189" s="2" t="s">
        <v>14722</v>
      </c>
    </row>
    <row r="2190" spans="1:13">
      <c r="A2190">
        <v>0</v>
      </c>
      <c r="B2190">
        <v>0</v>
      </c>
      <c r="C2190">
        <v>0</v>
      </c>
      <c r="D2190">
        <f t="shared" si="34"/>
        <v>0</v>
      </c>
      <c r="E2190" t="s">
        <v>2029</v>
      </c>
      <c r="F2190" s="2" t="s">
        <v>2029</v>
      </c>
      <c r="G2190" s="2" t="s">
        <v>14723</v>
      </c>
      <c r="H2190" s="2" t="s">
        <v>14724</v>
      </c>
      <c r="I2190" s="2" t="s">
        <v>14725</v>
      </c>
      <c r="J2190" s="2" t="s">
        <v>14726</v>
      </c>
      <c r="K2190" s="2" t="s">
        <v>2461</v>
      </c>
      <c r="L2190" s="2" t="s">
        <v>14727</v>
      </c>
      <c r="M2190" s="2" t="s">
        <v>14728</v>
      </c>
    </row>
    <row r="2191" spans="1:13">
      <c r="A2191">
        <v>0</v>
      </c>
      <c r="B2191">
        <v>0</v>
      </c>
      <c r="C2191">
        <v>0</v>
      </c>
      <c r="D2191">
        <f t="shared" si="34"/>
        <v>0</v>
      </c>
      <c r="E2191" t="s">
        <v>2030</v>
      </c>
      <c r="F2191" s="2" t="s">
        <v>2030</v>
      </c>
      <c r="G2191" s="2" t="s">
        <v>14729</v>
      </c>
      <c r="H2191" s="2" t="s">
        <v>14730</v>
      </c>
      <c r="I2191" s="2" t="s">
        <v>14731</v>
      </c>
      <c r="J2191" s="2" t="s">
        <v>14732</v>
      </c>
      <c r="K2191" s="2" t="s">
        <v>14733</v>
      </c>
      <c r="L2191" s="2" t="s">
        <v>14734</v>
      </c>
      <c r="M2191" s="2" t="s">
        <v>14735</v>
      </c>
    </row>
    <row r="2192" spans="1:13">
      <c r="A2192">
        <v>0</v>
      </c>
      <c r="B2192">
        <v>0</v>
      </c>
      <c r="C2192">
        <v>0</v>
      </c>
      <c r="D2192">
        <f t="shared" si="34"/>
        <v>0</v>
      </c>
      <c r="E2192" t="s">
        <v>2031</v>
      </c>
      <c r="F2192" s="2" t="s">
        <v>2031</v>
      </c>
      <c r="G2192" s="2" t="s">
        <v>14736</v>
      </c>
      <c r="H2192" s="2" t="s">
        <v>14737</v>
      </c>
      <c r="I2192" s="2" t="s">
        <v>14738</v>
      </c>
      <c r="J2192" s="2" t="s">
        <v>2539</v>
      </c>
      <c r="K2192" s="2" t="s">
        <v>3166</v>
      </c>
      <c r="L2192" s="2" t="s">
        <v>14739</v>
      </c>
      <c r="M2192" s="2" t="s">
        <v>14740</v>
      </c>
    </row>
    <row r="2193" spans="1:13">
      <c r="A2193">
        <v>0</v>
      </c>
      <c r="B2193">
        <v>0</v>
      </c>
      <c r="C2193">
        <v>0</v>
      </c>
      <c r="D2193">
        <f t="shared" si="34"/>
        <v>0</v>
      </c>
      <c r="E2193" t="s">
        <v>2032</v>
      </c>
      <c r="F2193" s="2" t="s">
        <v>2032</v>
      </c>
      <c r="G2193" s="2" t="s">
        <v>14741</v>
      </c>
      <c r="H2193" s="2" t="s">
        <v>14742</v>
      </c>
      <c r="I2193" s="2" t="s">
        <v>14743</v>
      </c>
      <c r="J2193" s="2" t="s">
        <v>2673</v>
      </c>
      <c r="K2193" s="2" t="s">
        <v>4501</v>
      </c>
      <c r="L2193" s="2" t="s">
        <v>14744</v>
      </c>
      <c r="M2193" s="2" t="s">
        <v>14745</v>
      </c>
    </row>
    <row r="2194" spans="1:13">
      <c r="A2194">
        <v>0</v>
      </c>
      <c r="B2194">
        <v>0</v>
      </c>
      <c r="C2194">
        <v>0</v>
      </c>
      <c r="D2194">
        <f t="shared" si="34"/>
        <v>0</v>
      </c>
      <c r="E2194" t="s">
        <v>2033</v>
      </c>
      <c r="F2194" s="2" t="s">
        <v>2033</v>
      </c>
      <c r="G2194" s="2" t="s">
        <v>14746</v>
      </c>
      <c r="H2194" s="2" t="s">
        <v>14747</v>
      </c>
      <c r="I2194" s="2" t="s">
        <v>14748</v>
      </c>
      <c r="J2194" s="2" t="s">
        <v>2717</v>
      </c>
      <c r="K2194" s="2" t="s">
        <v>14749</v>
      </c>
      <c r="L2194" s="2" t="s">
        <v>14750</v>
      </c>
      <c r="M2194" s="2" t="s">
        <v>14751</v>
      </c>
    </row>
    <row r="2195" spans="1:13">
      <c r="A2195">
        <v>0</v>
      </c>
      <c r="B2195">
        <v>0</v>
      </c>
      <c r="C2195">
        <v>0</v>
      </c>
      <c r="D2195">
        <f t="shared" si="34"/>
        <v>0</v>
      </c>
      <c r="E2195" t="s">
        <v>2034</v>
      </c>
      <c r="F2195" s="2" t="s">
        <v>2034</v>
      </c>
      <c r="G2195" s="2" t="s">
        <v>14752</v>
      </c>
      <c r="H2195" s="2" t="s">
        <v>14753</v>
      </c>
      <c r="I2195" s="2" t="s">
        <v>14754</v>
      </c>
      <c r="J2195" s="2" t="s">
        <v>14755</v>
      </c>
      <c r="K2195" s="2" t="s">
        <v>14756</v>
      </c>
      <c r="L2195" s="2" t="s">
        <v>14757</v>
      </c>
      <c r="M2195" s="2" t="s">
        <v>14758</v>
      </c>
    </row>
    <row r="2196" spans="1:13">
      <c r="A2196">
        <v>0</v>
      </c>
      <c r="B2196">
        <v>0</v>
      </c>
      <c r="C2196">
        <v>0</v>
      </c>
      <c r="D2196">
        <f t="shared" si="34"/>
        <v>0</v>
      </c>
      <c r="E2196" t="s">
        <v>2035</v>
      </c>
      <c r="F2196" s="2" t="s">
        <v>2035</v>
      </c>
      <c r="G2196" s="2" t="s">
        <v>14759</v>
      </c>
      <c r="H2196" s="2" t="s">
        <v>14760</v>
      </c>
      <c r="I2196" s="2" t="s">
        <v>7159</v>
      </c>
      <c r="J2196" s="2" t="s">
        <v>7160</v>
      </c>
      <c r="K2196" s="2" t="s">
        <v>2519</v>
      </c>
      <c r="L2196" s="2" t="s">
        <v>7161</v>
      </c>
      <c r="M2196" s="2" t="s">
        <v>14761</v>
      </c>
    </row>
    <row r="2197" spans="1:13">
      <c r="A2197">
        <v>0</v>
      </c>
      <c r="B2197">
        <v>0</v>
      </c>
      <c r="C2197">
        <v>0</v>
      </c>
      <c r="D2197">
        <f t="shared" si="34"/>
        <v>0</v>
      </c>
      <c r="E2197" t="s">
        <v>2036</v>
      </c>
      <c r="F2197" s="2" t="s">
        <v>2036</v>
      </c>
      <c r="G2197" s="2" t="s">
        <v>14762</v>
      </c>
      <c r="H2197" s="2" t="s">
        <v>14763</v>
      </c>
      <c r="I2197" s="2" t="s">
        <v>14764</v>
      </c>
      <c r="J2197" s="2" t="s">
        <v>14765</v>
      </c>
      <c r="K2197" s="2" t="s">
        <v>2519</v>
      </c>
      <c r="L2197" s="2" t="s">
        <v>14766</v>
      </c>
      <c r="M2197" s="2" t="s">
        <v>14767</v>
      </c>
    </row>
    <row r="2198" spans="1:13">
      <c r="A2198">
        <v>0</v>
      </c>
      <c r="B2198">
        <v>0</v>
      </c>
      <c r="C2198">
        <v>0</v>
      </c>
      <c r="D2198">
        <f t="shared" si="34"/>
        <v>0</v>
      </c>
      <c r="E2198" t="s">
        <v>2038</v>
      </c>
      <c r="F2198" s="2" t="s">
        <v>2038</v>
      </c>
      <c r="G2198" s="2" t="s">
        <v>14774</v>
      </c>
      <c r="H2198" s="2" t="s">
        <v>14775</v>
      </c>
      <c r="I2198" s="2" t="s">
        <v>14776</v>
      </c>
      <c r="J2198" s="2" t="s">
        <v>4318</v>
      </c>
      <c r="K2198" s="2" t="s">
        <v>14777</v>
      </c>
      <c r="L2198" s="2" t="s">
        <v>14778</v>
      </c>
      <c r="M2198" s="2" t="s">
        <v>14779</v>
      </c>
    </row>
    <row r="2199" spans="1:13">
      <c r="A2199">
        <v>0</v>
      </c>
      <c r="B2199">
        <v>0</v>
      </c>
      <c r="C2199">
        <v>0</v>
      </c>
      <c r="D2199">
        <f t="shared" si="34"/>
        <v>0</v>
      </c>
      <c r="E2199" t="s">
        <v>2039</v>
      </c>
      <c r="F2199" s="2" t="s">
        <v>2039</v>
      </c>
      <c r="G2199" s="2" t="s">
        <v>14780</v>
      </c>
      <c r="H2199" s="2" t="s">
        <v>14781</v>
      </c>
      <c r="I2199" s="2" t="s">
        <v>9225</v>
      </c>
      <c r="J2199" s="2" t="s">
        <v>9226</v>
      </c>
      <c r="K2199" s="2" t="s">
        <v>2519</v>
      </c>
      <c r="L2199" s="2" t="s">
        <v>14782</v>
      </c>
      <c r="M2199" s="2" t="s">
        <v>14783</v>
      </c>
    </row>
    <row r="2200" spans="1:13">
      <c r="A2200">
        <v>0</v>
      </c>
      <c r="B2200">
        <v>0</v>
      </c>
      <c r="C2200">
        <v>0</v>
      </c>
      <c r="D2200">
        <f t="shared" si="34"/>
        <v>0</v>
      </c>
      <c r="E2200" t="s">
        <v>2042</v>
      </c>
      <c r="F2200" s="2" t="s">
        <v>2042</v>
      </c>
      <c r="G2200" s="2" t="s">
        <v>14795</v>
      </c>
      <c r="H2200" s="2" t="s">
        <v>14796</v>
      </c>
      <c r="I2200" s="2" t="s">
        <v>14797</v>
      </c>
      <c r="J2200" s="2" t="s">
        <v>2775</v>
      </c>
      <c r="K2200" s="2" t="s">
        <v>3726</v>
      </c>
      <c r="L2200" s="2" t="s">
        <v>14798</v>
      </c>
      <c r="M2200" s="2" t="s">
        <v>14799</v>
      </c>
    </row>
    <row r="2201" spans="1:13">
      <c r="A2201">
        <v>0</v>
      </c>
      <c r="B2201">
        <v>0</v>
      </c>
      <c r="C2201">
        <v>0</v>
      </c>
      <c r="D2201">
        <f t="shared" si="34"/>
        <v>0</v>
      </c>
      <c r="E2201" t="s">
        <v>2043</v>
      </c>
      <c r="F2201" s="2" t="s">
        <v>2043</v>
      </c>
      <c r="G2201" s="2" t="s">
        <v>14800</v>
      </c>
      <c r="H2201" s="2" t="s">
        <v>14801</v>
      </c>
      <c r="I2201" s="2" t="s">
        <v>14802</v>
      </c>
      <c r="J2201" s="2" t="s">
        <v>14803</v>
      </c>
      <c r="K2201" s="2" t="s">
        <v>14804</v>
      </c>
      <c r="L2201" s="2" t="s">
        <v>14805</v>
      </c>
      <c r="M2201" s="2" t="s">
        <v>14806</v>
      </c>
    </row>
    <row r="2202" spans="1:13">
      <c r="A2202">
        <v>0</v>
      </c>
      <c r="B2202">
        <v>0</v>
      </c>
      <c r="C2202">
        <v>0</v>
      </c>
      <c r="D2202">
        <f t="shared" si="34"/>
        <v>0</v>
      </c>
      <c r="E2202" t="s">
        <v>2044</v>
      </c>
      <c r="F2202" s="2" t="s">
        <v>2044</v>
      </c>
      <c r="G2202" s="2" t="s">
        <v>14807</v>
      </c>
      <c r="H2202" s="2" t="s">
        <v>14808</v>
      </c>
      <c r="I2202" s="2" t="s">
        <v>7525</v>
      </c>
      <c r="J2202" s="2" t="s">
        <v>14809</v>
      </c>
      <c r="K2202" s="2" t="s">
        <v>14810</v>
      </c>
      <c r="L2202" s="2" t="s">
        <v>14811</v>
      </c>
      <c r="M2202" s="2" t="s">
        <v>14812</v>
      </c>
    </row>
    <row r="2203" spans="1:13">
      <c r="A2203">
        <v>0</v>
      </c>
      <c r="B2203">
        <v>0</v>
      </c>
      <c r="C2203">
        <v>0</v>
      </c>
      <c r="D2203">
        <f t="shared" si="34"/>
        <v>0</v>
      </c>
      <c r="E2203" t="s">
        <v>2045</v>
      </c>
      <c r="F2203" s="2" t="s">
        <v>2045</v>
      </c>
      <c r="G2203" s="2" t="s">
        <v>14813</v>
      </c>
      <c r="H2203" s="2" t="s">
        <v>14814</v>
      </c>
      <c r="I2203" s="2" t="s">
        <v>14815</v>
      </c>
      <c r="J2203" s="2" t="s">
        <v>14816</v>
      </c>
      <c r="K2203" s="2" t="s">
        <v>3166</v>
      </c>
      <c r="L2203" s="2" t="s">
        <v>14817</v>
      </c>
      <c r="M2203" s="2" t="s">
        <v>14818</v>
      </c>
    </row>
    <row r="2204" spans="1:13">
      <c r="A2204">
        <v>0</v>
      </c>
      <c r="B2204">
        <v>0</v>
      </c>
      <c r="C2204">
        <v>0</v>
      </c>
      <c r="D2204">
        <f t="shared" si="34"/>
        <v>0</v>
      </c>
      <c r="E2204" t="s">
        <v>2046</v>
      </c>
      <c r="F2204" s="2" t="s">
        <v>2046</v>
      </c>
      <c r="G2204" s="2" t="s">
        <v>14819</v>
      </c>
      <c r="H2204" s="2" t="s">
        <v>14820</v>
      </c>
      <c r="I2204" s="2" t="s">
        <v>14821</v>
      </c>
      <c r="J2204" s="2" t="s">
        <v>11177</v>
      </c>
      <c r="K2204" s="2" t="s">
        <v>14822</v>
      </c>
      <c r="L2204" s="2" t="s">
        <v>14823</v>
      </c>
      <c r="M2204" s="2" t="s">
        <v>14824</v>
      </c>
    </row>
    <row r="2205" spans="1:13">
      <c r="A2205">
        <v>0</v>
      </c>
      <c r="B2205">
        <v>0</v>
      </c>
      <c r="C2205">
        <v>0</v>
      </c>
      <c r="D2205">
        <f t="shared" si="34"/>
        <v>0</v>
      </c>
      <c r="E2205" t="s">
        <v>2047</v>
      </c>
      <c r="F2205" s="2" t="s">
        <v>2047</v>
      </c>
      <c r="G2205" s="2" t="s">
        <v>14825</v>
      </c>
      <c r="H2205" s="2" t="s">
        <v>14826</v>
      </c>
      <c r="I2205" s="2" t="s">
        <v>14827</v>
      </c>
      <c r="J2205" s="2" t="s">
        <v>14828</v>
      </c>
      <c r="K2205" s="2" t="s">
        <v>14829</v>
      </c>
      <c r="L2205" s="2" t="s">
        <v>14830</v>
      </c>
      <c r="M2205" s="2" t="s">
        <v>14831</v>
      </c>
    </row>
    <row r="2206" spans="1:13">
      <c r="A2206">
        <v>0</v>
      </c>
      <c r="B2206">
        <v>0</v>
      </c>
      <c r="C2206">
        <v>0</v>
      </c>
      <c r="D2206">
        <f t="shared" si="34"/>
        <v>0</v>
      </c>
      <c r="E2206" t="s">
        <v>2049</v>
      </c>
      <c r="F2206" s="2" t="s">
        <v>2049</v>
      </c>
      <c r="G2206" s="2" t="s">
        <v>14838</v>
      </c>
      <c r="H2206" s="2" t="s">
        <v>14839</v>
      </c>
      <c r="I2206" s="2" t="s">
        <v>14840</v>
      </c>
      <c r="J2206" s="2" t="s">
        <v>14841</v>
      </c>
      <c r="K2206" s="2" t="s">
        <v>14842</v>
      </c>
      <c r="L2206" s="2" t="s">
        <v>14843</v>
      </c>
      <c r="M2206" s="2" t="s">
        <v>14844</v>
      </c>
    </row>
    <row r="2207" spans="1:13">
      <c r="A2207">
        <v>0</v>
      </c>
      <c r="B2207">
        <v>0</v>
      </c>
      <c r="C2207">
        <v>0</v>
      </c>
      <c r="D2207">
        <f t="shared" si="34"/>
        <v>0</v>
      </c>
      <c r="E2207" t="s">
        <v>2050</v>
      </c>
      <c r="F2207" s="2" t="s">
        <v>2050</v>
      </c>
      <c r="G2207" s="2" t="s">
        <v>14845</v>
      </c>
      <c r="H2207" s="2" t="s">
        <v>14846</v>
      </c>
      <c r="I2207" s="2" t="s">
        <v>14847</v>
      </c>
      <c r="J2207" s="2" t="s">
        <v>14848</v>
      </c>
      <c r="K2207" s="2" t="s">
        <v>14849</v>
      </c>
      <c r="L2207" s="2" t="s">
        <v>14850</v>
      </c>
      <c r="M2207" s="2" t="s">
        <v>14851</v>
      </c>
    </row>
    <row r="2208" spans="1:13">
      <c r="A2208">
        <v>0</v>
      </c>
      <c r="B2208">
        <v>0</v>
      </c>
      <c r="C2208">
        <v>0</v>
      </c>
      <c r="D2208">
        <f t="shared" si="34"/>
        <v>0</v>
      </c>
      <c r="E2208" t="s">
        <v>2051</v>
      </c>
      <c r="F2208" s="2" t="s">
        <v>2051</v>
      </c>
      <c r="G2208" s="2" t="s">
        <v>14852</v>
      </c>
      <c r="H2208" s="2" t="s">
        <v>14853</v>
      </c>
      <c r="I2208" s="2" t="s">
        <v>14854</v>
      </c>
      <c r="J2208" s="2" t="s">
        <v>14855</v>
      </c>
      <c r="K2208" s="2" t="s">
        <v>2533</v>
      </c>
      <c r="L2208" s="2" t="s">
        <v>14856</v>
      </c>
      <c r="M2208" s="2" t="s">
        <v>14857</v>
      </c>
    </row>
    <row r="2209" spans="1:13">
      <c r="A2209">
        <v>0</v>
      </c>
      <c r="B2209">
        <v>0</v>
      </c>
      <c r="C2209">
        <v>0</v>
      </c>
      <c r="D2209">
        <f t="shared" si="34"/>
        <v>0</v>
      </c>
      <c r="E2209" t="s">
        <v>2052</v>
      </c>
      <c r="F2209" s="2" t="s">
        <v>2052</v>
      </c>
      <c r="G2209" s="2" t="s">
        <v>14858</v>
      </c>
      <c r="H2209" s="2" t="s">
        <v>14859</v>
      </c>
      <c r="I2209" s="2" t="s">
        <v>14860</v>
      </c>
      <c r="J2209" s="2" t="s">
        <v>2539</v>
      </c>
      <c r="K2209" s="2" t="s">
        <v>2519</v>
      </c>
      <c r="L2209" s="2" t="s">
        <v>14861</v>
      </c>
      <c r="M2209" s="2" t="s">
        <v>14862</v>
      </c>
    </row>
    <row r="2210" spans="1:13">
      <c r="A2210">
        <v>0</v>
      </c>
      <c r="B2210">
        <v>0</v>
      </c>
      <c r="C2210">
        <v>0</v>
      </c>
      <c r="D2210">
        <f t="shared" si="34"/>
        <v>0</v>
      </c>
      <c r="E2210" t="s">
        <v>2054</v>
      </c>
      <c r="F2210" s="2" t="s">
        <v>2054</v>
      </c>
      <c r="G2210" s="2" t="s">
        <v>14867</v>
      </c>
      <c r="H2210" s="2" t="s">
        <v>14868</v>
      </c>
      <c r="I2210" s="2" t="s">
        <v>14869</v>
      </c>
      <c r="J2210" s="2" t="s">
        <v>11818</v>
      </c>
      <c r="K2210" s="2" t="s">
        <v>6036</v>
      </c>
      <c r="L2210" s="2" t="s">
        <v>14870</v>
      </c>
      <c r="M2210" s="2" t="s">
        <v>14871</v>
      </c>
    </row>
    <row r="2211" spans="1:13">
      <c r="A2211">
        <v>0</v>
      </c>
      <c r="B2211">
        <v>0</v>
      </c>
      <c r="C2211">
        <v>0</v>
      </c>
      <c r="D2211">
        <f t="shared" si="34"/>
        <v>0</v>
      </c>
      <c r="E2211" t="s">
        <v>2055</v>
      </c>
      <c r="F2211" s="2" t="s">
        <v>2055</v>
      </c>
      <c r="G2211" s="2" t="s">
        <v>14872</v>
      </c>
      <c r="H2211" s="2" t="s">
        <v>14873</v>
      </c>
      <c r="I2211" s="2" t="s">
        <v>7195</v>
      </c>
      <c r="J2211" s="2" t="s">
        <v>7169</v>
      </c>
      <c r="K2211" s="2" t="s">
        <v>14829</v>
      </c>
      <c r="L2211" s="2" t="s">
        <v>14874</v>
      </c>
      <c r="M2211" s="2" t="s">
        <v>14875</v>
      </c>
    </row>
    <row r="2212" spans="1:13">
      <c r="A2212">
        <v>0</v>
      </c>
      <c r="B2212">
        <v>0</v>
      </c>
      <c r="C2212">
        <v>0</v>
      </c>
      <c r="D2212">
        <f t="shared" si="34"/>
        <v>0</v>
      </c>
      <c r="E2212" t="s">
        <v>2056</v>
      </c>
      <c r="F2212" s="2" t="s">
        <v>2056</v>
      </c>
      <c r="G2212" s="2" t="s">
        <v>14876</v>
      </c>
      <c r="H2212" s="2" t="s">
        <v>14877</v>
      </c>
      <c r="I2212" s="2" t="s">
        <v>7874</v>
      </c>
      <c r="J2212" s="2" t="s">
        <v>14878</v>
      </c>
      <c r="K2212" s="2" t="s">
        <v>2804</v>
      </c>
      <c r="L2212" s="2" t="s">
        <v>14879</v>
      </c>
      <c r="M2212" s="2" t="s">
        <v>14880</v>
      </c>
    </row>
    <row r="2213" spans="1:13">
      <c r="A2213">
        <v>0</v>
      </c>
      <c r="B2213">
        <v>0</v>
      </c>
      <c r="C2213">
        <v>0</v>
      </c>
      <c r="D2213">
        <f t="shared" si="34"/>
        <v>0</v>
      </c>
      <c r="E2213" t="s">
        <v>2058</v>
      </c>
      <c r="F2213" s="2" t="s">
        <v>2058</v>
      </c>
      <c r="G2213" s="2" t="s">
        <v>14887</v>
      </c>
      <c r="H2213" s="2" t="s">
        <v>14888</v>
      </c>
      <c r="I2213" s="2" t="s">
        <v>14889</v>
      </c>
      <c r="J2213" s="2" t="s">
        <v>14890</v>
      </c>
      <c r="K2213" s="2" t="s">
        <v>3749</v>
      </c>
      <c r="L2213" s="2" t="s">
        <v>14891</v>
      </c>
      <c r="M2213" s="2" t="s">
        <v>14892</v>
      </c>
    </row>
    <row r="2214" spans="1:13">
      <c r="A2214">
        <v>0</v>
      </c>
      <c r="B2214">
        <v>0</v>
      </c>
      <c r="C2214">
        <v>0</v>
      </c>
      <c r="D2214">
        <f t="shared" si="34"/>
        <v>0</v>
      </c>
      <c r="E2214" t="s">
        <v>2059</v>
      </c>
      <c r="F2214" s="2" t="s">
        <v>2059</v>
      </c>
      <c r="G2214" s="2" t="s">
        <v>14893</v>
      </c>
      <c r="H2214" s="2" t="s">
        <v>14894</v>
      </c>
      <c r="I2214" s="2" t="s">
        <v>4655</v>
      </c>
      <c r="J2214" s="2" t="s">
        <v>4656</v>
      </c>
      <c r="K2214" s="2" t="s">
        <v>2804</v>
      </c>
      <c r="L2214" s="2" t="s">
        <v>14895</v>
      </c>
      <c r="M2214" s="2" t="s">
        <v>14896</v>
      </c>
    </row>
    <row r="2215" spans="1:13">
      <c r="A2215">
        <v>0</v>
      </c>
      <c r="B2215">
        <v>0</v>
      </c>
      <c r="C2215">
        <v>0</v>
      </c>
      <c r="D2215">
        <f t="shared" si="34"/>
        <v>0</v>
      </c>
      <c r="E2215" t="s">
        <v>2061</v>
      </c>
      <c r="F2215" s="2" t="s">
        <v>2061</v>
      </c>
      <c r="G2215" s="2" t="s">
        <v>14901</v>
      </c>
      <c r="H2215" s="2" t="s">
        <v>14902</v>
      </c>
      <c r="I2215" s="2" t="s">
        <v>14903</v>
      </c>
      <c r="J2215" s="2" t="s">
        <v>14904</v>
      </c>
      <c r="K2215" s="2" t="s">
        <v>14905</v>
      </c>
      <c r="L2215" s="2" t="s">
        <v>14906</v>
      </c>
      <c r="M2215" s="2" t="s">
        <v>14907</v>
      </c>
    </row>
    <row r="2216" spans="1:13">
      <c r="A2216">
        <v>4986200</v>
      </c>
      <c r="B2216">
        <v>0</v>
      </c>
      <c r="C2216">
        <v>0</v>
      </c>
      <c r="D2216">
        <f t="shared" si="34"/>
        <v>0</v>
      </c>
      <c r="E2216" t="s">
        <v>2438</v>
      </c>
      <c r="F2216" s="2" t="s">
        <v>2438</v>
      </c>
      <c r="G2216" s="2" t="s">
        <v>14908</v>
      </c>
      <c r="H2216" s="2" t="s">
        <v>14909</v>
      </c>
      <c r="I2216" s="2" t="s">
        <v>14910</v>
      </c>
      <c r="J2216" s="2" t="s">
        <v>2559</v>
      </c>
      <c r="K2216" s="2" t="s">
        <v>2938</v>
      </c>
      <c r="L2216" s="2" t="s">
        <v>14911</v>
      </c>
      <c r="M2216" s="2" t="s">
        <v>14912</v>
      </c>
    </row>
    <row r="2217" spans="1:13">
      <c r="A2217">
        <v>0</v>
      </c>
      <c r="B2217">
        <v>0</v>
      </c>
      <c r="C2217">
        <v>0</v>
      </c>
      <c r="D2217">
        <f t="shared" si="34"/>
        <v>0</v>
      </c>
      <c r="E2217" t="s">
        <v>2062</v>
      </c>
      <c r="F2217" s="2" t="s">
        <v>2062</v>
      </c>
      <c r="G2217" s="2" t="s">
        <v>14913</v>
      </c>
      <c r="H2217" s="2" t="s">
        <v>14914</v>
      </c>
      <c r="I2217" s="2" t="s">
        <v>14915</v>
      </c>
      <c r="J2217" s="2" t="s">
        <v>14916</v>
      </c>
      <c r="K2217" s="2" t="s">
        <v>3640</v>
      </c>
      <c r="L2217" s="2" t="s">
        <v>14917</v>
      </c>
      <c r="M2217" s="2" t="s">
        <v>14918</v>
      </c>
    </row>
    <row r="2218" spans="1:13">
      <c r="A2218">
        <v>0</v>
      </c>
      <c r="B2218">
        <v>0</v>
      </c>
      <c r="C2218">
        <v>0</v>
      </c>
      <c r="D2218">
        <f t="shared" si="34"/>
        <v>0</v>
      </c>
      <c r="E2218" t="s">
        <v>2063</v>
      </c>
      <c r="F2218" s="2" t="s">
        <v>2063</v>
      </c>
      <c r="G2218" s="2" t="s">
        <v>14919</v>
      </c>
      <c r="H2218" s="2" t="s">
        <v>14920</v>
      </c>
      <c r="I2218" s="2" t="s">
        <v>14921</v>
      </c>
      <c r="J2218" s="2" t="s">
        <v>14922</v>
      </c>
      <c r="K2218" s="2" t="s">
        <v>3826</v>
      </c>
      <c r="L2218" s="2" t="s">
        <v>14923</v>
      </c>
      <c r="M2218" s="2" t="s">
        <v>14924</v>
      </c>
    </row>
    <row r="2219" spans="1:13">
      <c r="A2219">
        <v>0</v>
      </c>
      <c r="B2219">
        <v>0</v>
      </c>
      <c r="C2219">
        <v>0</v>
      </c>
      <c r="D2219">
        <f t="shared" si="34"/>
        <v>0</v>
      </c>
      <c r="E2219" t="s">
        <v>2065</v>
      </c>
      <c r="F2219" s="2" t="s">
        <v>2065</v>
      </c>
      <c r="G2219" s="2" t="s">
        <v>14930</v>
      </c>
      <c r="H2219" s="2" t="s">
        <v>14931</v>
      </c>
      <c r="I2219" s="2" t="s">
        <v>14932</v>
      </c>
      <c r="J2219" s="2" t="s">
        <v>14933</v>
      </c>
      <c r="K2219" s="2" t="s">
        <v>14934</v>
      </c>
      <c r="L2219" s="2" t="s">
        <v>14935</v>
      </c>
      <c r="M2219" s="2" t="s">
        <v>14936</v>
      </c>
    </row>
    <row r="2220" spans="1:13">
      <c r="A2220">
        <v>0</v>
      </c>
      <c r="B2220">
        <v>0</v>
      </c>
      <c r="C2220">
        <v>0</v>
      </c>
      <c r="D2220">
        <f t="shared" si="34"/>
        <v>0</v>
      </c>
      <c r="E2220" t="s">
        <v>2066</v>
      </c>
      <c r="F2220" s="2" t="s">
        <v>2066</v>
      </c>
      <c r="G2220" s="2" t="s">
        <v>14937</v>
      </c>
      <c r="H2220" s="2" t="s">
        <v>14938</v>
      </c>
      <c r="I2220" s="2" t="s">
        <v>14939</v>
      </c>
      <c r="J2220" s="2" t="s">
        <v>5600</v>
      </c>
      <c r="K2220" s="2" t="s">
        <v>14940</v>
      </c>
      <c r="L2220" s="2" t="s">
        <v>14941</v>
      </c>
      <c r="M2220" s="2" t="s">
        <v>14942</v>
      </c>
    </row>
    <row r="2221" spans="1:13">
      <c r="A2221">
        <v>0</v>
      </c>
      <c r="B2221">
        <v>0</v>
      </c>
      <c r="C2221">
        <v>0</v>
      </c>
      <c r="D2221">
        <f t="shared" si="34"/>
        <v>0</v>
      </c>
      <c r="E2221" t="s">
        <v>2068</v>
      </c>
      <c r="F2221" s="2" t="s">
        <v>2068</v>
      </c>
      <c r="G2221" s="2" t="s">
        <v>14948</v>
      </c>
      <c r="H2221" s="2" t="s">
        <v>14949</v>
      </c>
      <c r="I2221" s="2" t="s">
        <v>14950</v>
      </c>
      <c r="J2221" s="2" t="s">
        <v>2519</v>
      </c>
      <c r="K2221" s="2" t="s">
        <v>2519</v>
      </c>
      <c r="L2221" s="2" t="s">
        <v>14951</v>
      </c>
      <c r="M2221" s="2" t="s">
        <v>14952</v>
      </c>
    </row>
    <row r="2222" spans="1:13">
      <c r="A2222">
        <v>0</v>
      </c>
      <c r="B2222">
        <v>0</v>
      </c>
      <c r="C2222">
        <v>0</v>
      </c>
      <c r="D2222">
        <f t="shared" si="34"/>
        <v>0</v>
      </c>
      <c r="E2222" t="s">
        <v>2069</v>
      </c>
      <c r="F2222" s="2" t="s">
        <v>2069</v>
      </c>
      <c r="G2222" s="2" t="s">
        <v>14953</v>
      </c>
      <c r="H2222" s="2" t="s">
        <v>14954</v>
      </c>
      <c r="I2222" s="2" t="s">
        <v>14955</v>
      </c>
      <c r="J2222" s="2" t="s">
        <v>14956</v>
      </c>
      <c r="K2222" s="2" t="s">
        <v>14957</v>
      </c>
      <c r="L2222" s="2" t="s">
        <v>14958</v>
      </c>
      <c r="M2222" s="2" t="s">
        <v>14959</v>
      </c>
    </row>
    <row r="2223" spans="1:13">
      <c r="A2223">
        <v>0</v>
      </c>
      <c r="B2223">
        <v>0</v>
      </c>
      <c r="C2223">
        <v>0</v>
      </c>
      <c r="D2223">
        <f t="shared" si="34"/>
        <v>0</v>
      </c>
      <c r="E2223" t="s">
        <v>2070</v>
      </c>
      <c r="F2223" s="2" t="s">
        <v>2070</v>
      </c>
      <c r="G2223" s="2" t="s">
        <v>14960</v>
      </c>
      <c r="H2223" s="2" t="s">
        <v>14961</v>
      </c>
      <c r="I2223" s="2" t="s">
        <v>8362</v>
      </c>
      <c r="J2223" s="2" t="s">
        <v>14962</v>
      </c>
      <c r="K2223" s="2" t="s">
        <v>14963</v>
      </c>
      <c r="L2223" s="2" t="s">
        <v>14964</v>
      </c>
      <c r="M2223" s="2" t="s">
        <v>14965</v>
      </c>
    </row>
    <row r="2224" spans="1:13">
      <c r="A2224">
        <v>0</v>
      </c>
      <c r="B2224">
        <v>0</v>
      </c>
      <c r="C2224">
        <v>0</v>
      </c>
      <c r="D2224">
        <f t="shared" si="34"/>
        <v>0</v>
      </c>
      <c r="E2224" t="s">
        <v>2071</v>
      </c>
      <c r="F2224" s="2" t="s">
        <v>2071</v>
      </c>
      <c r="G2224" s="2" t="s">
        <v>14966</v>
      </c>
      <c r="H2224" s="2" t="s">
        <v>14967</v>
      </c>
      <c r="I2224" s="2" t="s">
        <v>14968</v>
      </c>
      <c r="J2224" s="2" t="s">
        <v>14969</v>
      </c>
      <c r="K2224" s="2" t="s">
        <v>14970</v>
      </c>
      <c r="L2224" s="2" t="s">
        <v>14971</v>
      </c>
      <c r="M2224" s="2" t="s">
        <v>14972</v>
      </c>
    </row>
    <row r="2225" spans="1:13">
      <c r="A2225">
        <v>0</v>
      </c>
      <c r="B2225">
        <v>0</v>
      </c>
      <c r="C2225">
        <v>0</v>
      </c>
      <c r="D2225">
        <f t="shared" si="34"/>
        <v>0</v>
      </c>
      <c r="E2225" t="s">
        <v>2072</v>
      </c>
      <c r="F2225" s="2" t="s">
        <v>2072</v>
      </c>
      <c r="G2225" s="2" t="s">
        <v>14973</v>
      </c>
      <c r="H2225" s="2" t="s">
        <v>14974</v>
      </c>
      <c r="I2225" s="2" t="s">
        <v>14975</v>
      </c>
      <c r="J2225" s="2" t="s">
        <v>14976</v>
      </c>
      <c r="K2225" s="2" t="s">
        <v>14977</v>
      </c>
      <c r="L2225" s="2" t="s">
        <v>14978</v>
      </c>
      <c r="M2225" s="2" t="s">
        <v>14979</v>
      </c>
    </row>
    <row r="2226" spans="1:13">
      <c r="A2226">
        <v>0</v>
      </c>
      <c r="B2226">
        <v>0</v>
      </c>
      <c r="C2226">
        <v>0</v>
      </c>
      <c r="D2226">
        <f t="shared" si="34"/>
        <v>0</v>
      </c>
      <c r="E2226" t="s">
        <v>2073</v>
      </c>
      <c r="F2226" s="2" t="s">
        <v>2073</v>
      </c>
      <c r="G2226" s="2" t="s">
        <v>14980</v>
      </c>
      <c r="H2226" s="2" t="s">
        <v>14981</v>
      </c>
      <c r="I2226" s="2" t="s">
        <v>14982</v>
      </c>
      <c r="J2226" s="2" t="s">
        <v>2717</v>
      </c>
      <c r="K2226" s="2" t="s">
        <v>3391</v>
      </c>
      <c r="L2226" s="2" t="s">
        <v>14983</v>
      </c>
      <c r="M2226" s="2" t="s">
        <v>14984</v>
      </c>
    </row>
    <row r="2227" spans="1:13">
      <c r="A2227">
        <v>0</v>
      </c>
      <c r="B2227">
        <v>0</v>
      </c>
      <c r="C2227">
        <v>0</v>
      </c>
      <c r="D2227">
        <f t="shared" si="34"/>
        <v>0</v>
      </c>
      <c r="E2227" t="s">
        <v>2074</v>
      </c>
      <c r="F2227" s="2" t="s">
        <v>2074</v>
      </c>
      <c r="G2227" s="2" t="s">
        <v>14985</v>
      </c>
      <c r="H2227" s="2" t="s">
        <v>14986</v>
      </c>
      <c r="I2227" s="2" t="s">
        <v>14987</v>
      </c>
      <c r="J2227" s="2" t="s">
        <v>14988</v>
      </c>
      <c r="K2227" s="2" t="s">
        <v>2878</v>
      </c>
      <c r="L2227" s="2" t="s">
        <v>14989</v>
      </c>
      <c r="M2227" s="2" t="s">
        <v>14990</v>
      </c>
    </row>
    <row r="2228" spans="1:13">
      <c r="A2228">
        <v>0</v>
      </c>
      <c r="B2228">
        <v>0</v>
      </c>
      <c r="C2228">
        <v>0</v>
      </c>
      <c r="D2228">
        <f t="shared" si="34"/>
        <v>0</v>
      </c>
      <c r="E2228" t="s">
        <v>2076</v>
      </c>
      <c r="F2228" s="2" t="s">
        <v>2076</v>
      </c>
      <c r="G2228" s="2" t="s">
        <v>14996</v>
      </c>
      <c r="H2228" s="2" t="s">
        <v>14997</v>
      </c>
      <c r="I2228" s="2" t="s">
        <v>14998</v>
      </c>
      <c r="J2228" s="2" t="s">
        <v>14999</v>
      </c>
      <c r="K2228" s="2" t="s">
        <v>15000</v>
      </c>
      <c r="L2228" s="2" t="s">
        <v>15001</v>
      </c>
      <c r="M2228" s="2" t="s">
        <v>15002</v>
      </c>
    </row>
    <row r="2229" spans="1:13">
      <c r="A2229">
        <v>0</v>
      </c>
      <c r="B2229">
        <v>0</v>
      </c>
      <c r="C2229">
        <v>0</v>
      </c>
      <c r="D2229">
        <f t="shared" si="34"/>
        <v>0</v>
      </c>
      <c r="E2229" t="s">
        <v>2077</v>
      </c>
      <c r="F2229" s="2" t="s">
        <v>2077</v>
      </c>
      <c r="G2229" s="2" t="s">
        <v>15009</v>
      </c>
      <c r="H2229" s="2" t="s">
        <v>15010</v>
      </c>
      <c r="I2229" s="2" t="s">
        <v>2896</v>
      </c>
      <c r="J2229" s="2" t="s">
        <v>15011</v>
      </c>
      <c r="K2229" s="2" t="s">
        <v>2898</v>
      </c>
      <c r="L2229" s="2" t="s">
        <v>15012</v>
      </c>
      <c r="M2229" s="2" t="s">
        <v>15013</v>
      </c>
    </row>
    <row r="2230" spans="1:13">
      <c r="A2230">
        <v>0</v>
      </c>
      <c r="B2230">
        <v>0</v>
      </c>
      <c r="C2230">
        <v>0</v>
      </c>
      <c r="D2230">
        <f t="shared" si="34"/>
        <v>0</v>
      </c>
      <c r="E2230" t="s">
        <v>2078</v>
      </c>
      <c r="F2230" s="2" t="s">
        <v>2078</v>
      </c>
      <c r="G2230" s="2" t="s">
        <v>15014</v>
      </c>
      <c r="H2230" s="2" t="s">
        <v>15015</v>
      </c>
      <c r="I2230" s="2" t="s">
        <v>2491</v>
      </c>
      <c r="J2230" s="2" t="s">
        <v>3031</v>
      </c>
      <c r="K2230" s="2" t="s">
        <v>15016</v>
      </c>
      <c r="L2230" s="2" t="s">
        <v>5286</v>
      </c>
      <c r="M2230" s="2" t="s">
        <v>15017</v>
      </c>
    </row>
    <row r="2231" spans="1:13">
      <c r="A2231">
        <v>0</v>
      </c>
      <c r="B2231">
        <v>0</v>
      </c>
      <c r="C2231">
        <v>0</v>
      </c>
      <c r="D2231">
        <f t="shared" si="34"/>
        <v>0</v>
      </c>
      <c r="E2231" t="s">
        <v>2079</v>
      </c>
      <c r="F2231" s="2" t="s">
        <v>2079</v>
      </c>
      <c r="G2231" s="2" t="s">
        <v>15018</v>
      </c>
      <c r="H2231" s="2" t="s">
        <v>15019</v>
      </c>
      <c r="I2231" s="2" t="s">
        <v>15020</v>
      </c>
      <c r="J2231" s="2" t="s">
        <v>8839</v>
      </c>
      <c r="K2231" s="2" t="s">
        <v>3166</v>
      </c>
      <c r="L2231" s="2" t="s">
        <v>15021</v>
      </c>
      <c r="M2231" s="2" t="s">
        <v>15022</v>
      </c>
    </row>
    <row r="2232" spans="1:13">
      <c r="A2232">
        <v>0</v>
      </c>
      <c r="B2232">
        <v>0</v>
      </c>
      <c r="C2232">
        <v>0</v>
      </c>
      <c r="D2232">
        <f t="shared" si="34"/>
        <v>0</v>
      </c>
      <c r="E2232" t="s">
        <v>2080</v>
      </c>
      <c r="F2232" s="2" t="s">
        <v>2080</v>
      </c>
      <c r="G2232" s="2" t="s">
        <v>15023</v>
      </c>
      <c r="H2232" s="2" t="s">
        <v>15024</v>
      </c>
      <c r="I2232" s="2" t="s">
        <v>15025</v>
      </c>
      <c r="J2232" s="2" t="s">
        <v>2539</v>
      </c>
      <c r="K2232" s="2" t="s">
        <v>6116</v>
      </c>
      <c r="L2232" s="2" t="s">
        <v>15026</v>
      </c>
      <c r="M2232" s="2" t="s">
        <v>15027</v>
      </c>
    </row>
    <row r="2233" spans="1:13">
      <c r="A2233">
        <v>0</v>
      </c>
      <c r="B2233">
        <v>0</v>
      </c>
      <c r="C2233">
        <v>0</v>
      </c>
      <c r="D2233">
        <f t="shared" si="34"/>
        <v>0</v>
      </c>
      <c r="E2233" t="s">
        <v>2081</v>
      </c>
      <c r="F2233" s="2" t="s">
        <v>2081</v>
      </c>
      <c r="G2233" s="2" t="s">
        <v>15028</v>
      </c>
      <c r="H2233" s="2" t="s">
        <v>15029</v>
      </c>
      <c r="I2233" s="2" t="s">
        <v>15030</v>
      </c>
      <c r="J2233" s="2" t="s">
        <v>2539</v>
      </c>
      <c r="K2233" s="2" t="s">
        <v>2931</v>
      </c>
      <c r="L2233" s="2" t="s">
        <v>15031</v>
      </c>
      <c r="M2233" s="2" t="s">
        <v>15032</v>
      </c>
    </row>
    <row r="2234" spans="1:13">
      <c r="A2234">
        <v>0</v>
      </c>
      <c r="B2234">
        <v>0</v>
      </c>
      <c r="C2234">
        <v>0</v>
      </c>
      <c r="D2234">
        <f t="shared" si="34"/>
        <v>0</v>
      </c>
      <c r="E2234" t="s">
        <v>2082</v>
      </c>
      <c r="F2234" s="2" t="s">
        <v>2082</v>
      </c>
      <c r="G2234" s="2" t="s">
        <v>15033</v>
      </c>
      <c r="H2234" s="2" t="s">
        <v>15034</v>
      </c>
      <c r="I2234" s="2" t="s">
        <v>15035</v>
      </c>
      <c r="J2234" s="2" t="s">
        <v>15036</v>
      </c>
      <c r="K2234" s="2" t="s">
        <v>15037</v>
      </c>
      <c r="L2234" s="2" t="s">
        <v>15038</v>
      </c>
      <c r="M2234" s="2" t="s">
        <v>15039</v>
      </c>
    </row>
    <row r="2235" spans="1:13">
      <c r="A2235">
        <v>0</v>
      </c>
      <c r="B2235">
        <v>0</v>
      </c>
      <c r="C2235">
        <v>0</v>
      </c>
      <c r="D2235">
        <f t="shared" si="34"/>
        <v>0</v>
      </c>
      <c r="E2235" t="s">
        <v>2083</v>
      </c>
      <c r="F2235" s="2" t="s">
        <v>2083</v>
      </c>
      <c r="G2235" s="2" t="s">
        <v>15040</v>
      </c>
      <c r="H2235" s="2" t="s">
        <v>15041</v>
      </c>
      <c r="I2235" s="2" t="s">
        <v>15042</v>
      </c>
      <c r="J2235" s="2" t="s">
        <v>2782</v>
      </c>
      <c r="K2235" s="2" t="s">
        <v>2519</v>
      </c>
      <c r="L2235" s="2" t="s">
        <v>15043</v>
      </c>
      <c r="M2235" s="2" t="s">
        <v>15044</v>
      </c>
    </row>
    <row r="2236" spans="1:13">
      <c r="A2236">
        <v>0</v>
      </c>
      <c r="B2236">
        <v>0</v>
      </c>
      <c r="C2236">
        <v>0</v>
      </c>
      <c r="D2236">
        <f t="shared" si="34"/>
        <v>0</v>
      </c>
      <c r="E2236" t="s">
        <v>2084</v>
      </c>
      <c r="F2236" s="2" t="s">
        <v>2084</v>
      </c>
      <c r="G2236" s="2" t="s">
        <v>15045</v>
      </c>
      <c r="H2236" s="2" t="s">
        <v>15046</v>
      </c>
      <c r="I2236" s="2" t="s">
        <v>15047</v>
      </c>
      <c r="J2236" s="2" t="s">
        <v>15048</v>
      </c>
      <c r="K2236" s="2" t="s">
        <v>15049</v>
      </c>
      <c r="L2236" s="2" t="s">
        <v>15050</v>
      </c>
      <c r="M2236" s="2" t="s">
        <v>15051</v>
      </c>
    </row>
    <row r="2237" spans="1:13">
      <c r="A2237">
        <v>0</v>
      </c>
      <c r="B2237">
        <v>0</v>
      </c>
      <c r="C2237">
        <v>0</v>
      </c>
      <c r="D2237">
        <f t="shared" si="34"/>
        <v>0</v>
      </c>
      <c r="E2237" t="s">
        <v>2085</v>
      </c>
      <c r="F2237" s="2" t="s">
        <v>2085</v>
      </c>
      <c r="G2237" s="2" t="s">
        <v>15052</v>
      </c>
      <c r="H2237" s="2" t="s">
        <v>15053</v>
      </c>
      <c r="I2237" s="2" t="s">
        <v>15054</v>
      </c>
      <c r="J2237" s="2" t="s">
        <v>15055</v>
      </c>
      <c r="K2237" s="2" t="s">
        <v>15056</v>
      </c>
      <c r="L2237" s="2" t="s">
        <v>15057</v>
      </c>
      <c r="M2237" s="2" t="s">
        <v>15058</v>
      </c>
    </row>
    <row r="2238" spans="1:13">
      <c r="A2238">
        <v>0</v>
      </c>
      <c r="B2238">
        <v>0</v>
      </c>
      <c r="C2238">
        <v>0</v>
      </c>
      <c r="D2238">
        <f t="shared" si="34"/>
        <v>0</v>
      </c>
      <c r="E2238" t="s">
        <v>2086</v>
      </c>
      <c r="F2238" s="2" t="s">
        <v>2086</v>
      </c>
      <c r="G2238" s="2" t="s">
        <v>15059</v>
      </c>
      <c r="H2238" s="2" t="s">
        <v>15060</v>
      </c>
      <c r="I2238" s="2" t="s">
        <v>15061</v>
      </c>
      <c r="J2238" s="2" t="s">
        <v>7851</v>
      </c>
      <c r="K2238" s="2" t="s">
        <v>15062</v>
      </c>
      <c r="L2238" s="2" t="s">
        <v>15063</v>
      </c>
      <c r="M2238" s="2" t="s">
        <v>15064</v>
      </c>
    </row>
    <row r="2239" spans="1:13">
      <c r="A2239">
        <v>0</v>
      </c>
      <c r="B2239">
        <v>0</v>
      </c>
      <c r="C2239">
        <v>0</v>
      </c>
      <c r="D2239">
        <f t="shared" si="34"/>
        <v>0</v>
      </c>
      <c r="E2239" t="s">
        <v>2087</v>
      </c>
      <c r="F2239" s="2" t="s">
        <v>2087</v>
      </c>
      <c r="G2239" s="2" t="s">
        <v>15065</v>
      </c>
      <c r="H2239" s="2" t="s">
        <v>15066</v>
      </c>
      <c r="I2239" s="2" t="s">
        <v>15067</v>
      </c>
      <c r="J2239" s="2" t="s">
        <v>2717</v>
      </c>
      <c r="K2239" s="2" t="s">
        <v>15068</v>
      </c>
      <c r="L2239" s="2" t="s">
        <v>15069</v>
      </c>
      <c r="M2239" s="2" t="s">
        <v>15070</v>
      </c>
    </row>
    <row r="2240" spans="1:13">
      <c r="A2240">
        <v>0</v>
      </c>
      <c r="B2240">
        <v>0</v>
      </c>
      <c r="C2240">
        <v>0</v>
      </c>
      <c r="D2240">
        <f t="shared" si="34"/>
        <v>0</v>
      </c>
      <c r="E2240" t="s">
        <v>2088</v>
      </c>
      <c r="F2240" s="2" t="s">
        <v>2088</v>
      </c>
      <c r="G2240" s="2" t="s">
        <v>15071</v>
      </c>
      <c r="H2240" s="2" t="s">
        <v>15072</v>
      </c>
      <c r="I2240" s="2" t="s">
        <v>15073</v>
      </c>
      <c r="J2240" s="2" t="s">
        <v>2673</v>
      </c>
      <c r="K2240" s="2" t="s">
        <v>2519</v>
      </c>
      <c r="L2240" s="2" t="s">
        <v>15074</v>
      </c>
      <c r="M2240" s="2" t="s">
        <v>15075</v>
      </c>
    </row>
    <row r="2241" spans="1:13">
      <c r="A2241">
        <v>0</v>
      </c>
      <c r="B2241">
        <v>0</v>
      </c>
      <c r="C2241">
        <v>0</v>
      </c>
      <c r="D2241">
        <f t="shared" si="34"/>
        <v>0</v>
      </c>
      <c r="E2241" t="s">
        <v>2089</v>
      </c>
      <c r="F2241" s="2" t="s">
        <v>2089</v>
      </c>
      <c r="G2241" s="2" t="s">
        <v>15076</v>
      </c>
      <c r="H2241" s="2" t="s">
        <v>15077</v>
      </c>
      <c r="I2241" s="2" t="s">
        <v>15078</v>
      </c>
      <c r="J2241" s="2" t="s">
        <v>2539</v>
      </c>
      <c r="K2241" s="2" t="s">
        <v>2593</v>
      </c>
      <c r="L2241" s="2" t="s">
        <v>15079</v>
      </c>
      <c r="M2241" s="2" t="s">
        <v>15080</v>
      </c>
    </row>
    <row r="2242" spans="1:13">
      <c r="A2242">
        <v>0</v>
      </c>
      <c r="B2242">
        <v>0</v>
      </c>
      <c r="C2242">
        <v>0</v>
      </c>
      <c r="D2242">
        <f t="shared" ref="D2242:D2305" si="35">MEDIAN(A2242:C2242)</f>
        <v>0</v>
      </c>
      <c r="E2242" t="s">
        <v>2091</v>
      </c>
      <c r="F2242" s="2" t="s">
        <v>2091</v>
      </c>
      <c r="G2242" s="2" t="s">
        <v>15085</v>
      </c>
      <c r="H2242" s="2" t="s">
        <v>15086</v>
      </c>
      <c r="I2242" s="2" t="s">
        <v>15087</v>
      </c>
      <c r="J2242" s="2" t="s">
        <v>15088</v>
      </c>
      <c r="K2242" s="2" t="s">
        <v>2519</v>
      </c>
      <c r="L2242" s="2" t="s">
        <v>15089</v>
      </c>
      <c r="M2242" s="2" t="s">
        <v>15090</v>
      </c>
    </row>
    <row r="2243" spans="1:13">
      <c r="A2243">
        <v>0</v>
      </c>
      <c r="B2243">
        <v>0</v>
      </c>
      <c r="C2243">
        <v>0</v>
      </c>
      <c r="D2243">
        <f t="shared" si="35"/>
        <v>0</v>
      </c>
      <c r="E2243" t="s">
        <v>2092</v>
      </c>
      <c r="F2243" s="2" t="s">
        <v>2092</v>
      </c>
      <c r="G2243" s="2" t="s">
        <v>15091</v>
      </c>
      <c r="H2243" s="2" t="s">
        <v>15092</v>
      </c>
      <c r="I2243" s="2" t="s">
        <v>15093</v>
      </c>
      <c r="J2243" s="2" t="s">
        <v>15094</v>
      </c>
      <c r="K2243" s="2" t="s">
        <v>15095</v>
      </c>
      <c r="L2243" s="2" t="s">
        <v>15096</v>
      </c>
      <c r="M2243" s="2" t="s">
        <v>15097</v>
      </c>
    </row>
    <row r="2244" spans="1:13">
      <c r="A2244">
        <v>0</v>
      </c>
      <c r="B2244">
        <v>0</v>
      </c>
      <c r="C2244">
        <v>0</v>
      </c>
      <c r="D2244">
        <f t="shared" si="35"/>
        <v>0</v>
      </c>
      <c r="E2244" t="s">
        <v>2094</v>
      </c>
      <c r="F2244" s="2" t="s">
        <v>2094</v>
      </c>
      <c r="G2244" s="2" t="s">
        <v>15104</v>
      </c>
      <c r="H2244" s="2" t="s">
        <v>15105</v>
      </c>
      <c r="I2244" s="2" t="s">
        <v>15106</v>
      </c>
      <c r="J2244" s="2" t="s">
        <v>15107</v>
      </c>
      <c r="K2244" s="2" t="s">
        <v>2519</v>
      </c>
      <c r="L2244" s="2" t="s">
        <v>15108</v>
      </c>
      <c r="M2244" s="2" t="s">
        <v>15109</v>
      </c>
    </row>
    <row r="2245" spans="1:13">
      <c r="A2245">
        <v>0</v>
      </c>
      <c r="B2245">
        <v>0</v>
      </c>
      <c r="C2245">
        <v>0</v>
      </c>
      <c r="D2245">
        <f t="shared" si="35"/>
        <v>0</v>
      </c>
      <c r="E2245" t="s">
        <v>2095</v>
      </c>
      <c r="F2245" s="2" t="s">
        <v>2095</v>
      </c>
      <c r="G2245" s="2" t="s">
        <v>15110</v>
      </c>
      <c r="H2245" s="2" t="s">
        <v>15111</v>
      </c>
      <c r="I2245" s="2" t="s">
        <v>15112</v>
      </c>
      <c r="J2245" s="2" t="s">
        <v>2460</v>
      </c>
      <c r="K2245" s="2" t="s">
        <v>5401</v>
      </c>
      <c r="L2245" s="2" t="s">
        <v>15113</v>
      </c>
      <c r="M2245" s="2" t="s">
        <v>15114</v>
      </c>
    </row>
    <row r="2246" spans="1:13">
      <c r="A2246">
        <v>0</v>
      </c>
      <c r="B2246">
        <v>0</v>
      </c>
      <c r="C2246">
        <v>0</v>
      </c>
      <c r="D2246">
        <f t="shared" si="35"/>
        <v>0</v>
      </c>
      <c r="E2246" t="s">
        <v>2096</v>
      </c>
      <c r="F2246" s="2" t="s">
        <v>2096</v>
      </c>
      <c r="G2246" s="2" t="s">
        <v>15115</v>
      </c>
      <c r="H2246" s="2" t="s">
        <v>15116</v>
      </c>
      <c r="I2246" s="2" t="s">
        <v>3933</v>
      </c>
      <c r="J2246" s="2" t="s">
        <v>2519</v>
      </c>
      <c r="K2246" s="2" t="s">
        <v>2519</v>
      </c>
      <c r="L2246" s="2" t="s">
        <v>15117</v>
      </c>
      <c r="M2246" s="2" t="s">
        <v>15118</v>
      </c>
    </row>
    <row r="2247" spans="1:13">
      <c r="A2247">
        <v>0</v>
      </c>
      <c r="B2247">
        <v>0</v>
      </c>
      <c r="C2247">
        <v>0</v>
      </c>
      <c r="D2247">
        <f t="shared" si="35"/>
        <v>0</v>
      </c>
      <c r="E2247" t="s">
        <v>2097</v>
      </c>
      <c r="F2247" s="2" t="s">
        <v>2097</v>
      </c>
      <c r="G2247" s="2" t="s">
        <v>15124</v>
      </c>
      <c r="H2247" s="2" t="s">
        <v>15125</v>
      </c>
      <c r="I2247" s="2" t="s">
        <v>15126</v>
      </c>
      <c r="J2247" s="2" t="s">
        <v>2717</v>
      </c>
      <c r="K2247" s="2" t="s">
        <v>3423</v>
      </c>
      <c r="L2247" s="2" t="s">
        <v>15127</v>
      </c>
      <c r="M2247" s="2" t="s">
        <v>15128</v>
      </c>
    </row>
    <row r="2248" spans="1:13">
      <c r="A2248">
        <v>0</v>
      </c>
      <c r="B2248">
        <v>0</v>
      </c>
      <c r="C2248">
        <v>0</v>
      </c>
      <c r="D2248">
        <f t="shared" si="35"/>
        <v>0</v>
      </c>
      <c r="E2248" t="s">
        <v>2099</v>
      </c>
      <c r="F2248" s="2" t="s">
        <v>2099</v>
      </c>
      <c r="G2248" s="2" t="s">
        <v>15134</v>
      </c>
      <c r="H2248" s="2" t="s">
        <v>15135</v>
      </c>
      <c r="I2248" s="2" t="s">
        <v>4655</v>
      </c>
      <c r="J2248" s="2" t="s">
        <v>4656</v>
      </c>
      <c r="K2248" s="2" t="s">
        <v>2804</v>
      </c>
      <c r="L2248" s="2" t="s">
        <v>15136</v>
      </c>
      <c r="M2248" s="2" t="s">
        <v>15137</v>
      </c>
    </row>
    <row r="2249" spans="1:13">
      <c r="A2249">
        <v>0</v>
      </c>
      <c r="B2249">
        <v>0</v>
      </c>
      <c r="C2249">
        <v>0</v>
      </c>
      <c r="D2249">
        <f t="shared" si="35"/>
        <v>0</v>
      </c>
      <c r="E2249" t="s">
        <v>2100</v>
      </c>
      <c r="F2249" s="2" t="s">
        <v>2100</v>
      </c>
      <c r="G2249" s="2" t="s">
        <v>15138</v>
      </c>
      <c r="H2249" s="2" t="s">
        <v>15139</v>
      </c>
      <c r="I2249" s="2" t="s">
        <v>3529</v>
      </c>
      <c r="J2249" s="2" t="s">
        <v>3530</v>
      </c>
      <c r="K2249" s="2" t="s">
        <v>3940</v>
      </c>
      <c r="L2249" s="2" t="s">
        <v>15140</v>
      </c>
      <c r="M2249" s="2" t="s">
        <v>15141</v>
      </c>
    </row>
    <row r="2250" spans="1:13">
      <c r="A2250">
        <v>0</v>
      </c>
      <c r="B2250">
        <v>0</v>
      </c>
      <c r="C2250">
        <v>0</v>
      </c>
      <c r="D2250">
        <f t="shared" si="35"/>
        <v>0</v>
      </c>
      <c r="E2250" t="s">
        <v>2101</v>
      </c>
      <c r="F2250" s="2" t="s">
        <v>2101</v>
      </c>
      <c r="G2250" s="2" t="s">
        <v>15142</v>
      </c>
      <c r="H2250" s="2" t="s">
        <v>15143</v>
      </c>
      <c r="I2250" s="2" t="s">
        <v>15144</v>
      </c>
      <c r="J2250" s="2" t="s">
        <v>15145</v>
      </c>
      <c r="K2250" s="2" t="s">
        <v>15146</v>
      </c>
      <c r="L2250" s="2" t="s">
        <v>15147</v>
      </c>
      <c r="M2250" s="2" t="s">
        <v>15148</v>
      </c>
    </row>
    <row r="2251" spans="1:13">
      <c r="A2251">
        <v>0</v>
      </c>
      <c r="B2251">
        <v>0</v>
      </c>
      <c r="C2251">
        <v>0</v>
      </c>
      <c r="D2251">
        <f t="shared" si="35"/>
        <v>0</v>
      </c>
      <c r="E2251" t="s">
        <v>2102</v>
      </c>
      <c r="F2251" s="2" t="s">
        <v>2102</v>
      </c>
      <c r="G2251" s="2" t="s">
        <v>15149</v>
      </c>
      <c r="H2251" s="2" t="s">
        <v>15150</v>
      </c>
      <c r="I2251" s="2" t="s">
        <v>15151</v>
      </c>
      <c r="J2251" s="2" t="s">
        <v>15152</v>
      </c>
      <c r="K2251" s="2" t="s">
        <v>3166</v>
      </c>
      <c r="L2251" s="2" t="s">
        <v>15153</v>
      </c>
      <c r="M2251" s="2" t="s">
        <v>15154</v>
      </c>
    </row>
    <row r="2252" spans="1:13">
      <c r="A2252">
        <v>0</v>
      </c>
      <c r="B2252">
        <v>0</v>
      </c>
      <c r="C2252">
        <v>0</v>
      </c>
      <c r="D2252">
        <f t="shared" si="35"/>
        <v>0</v>
      </c>
      <c r="E2252" t="s">
        <v>2103</v>
      </c>
      <c r="F2252" s="2" t="s">
        <v>2103</v>
      </c>
      <c r="G2252" s="2" t="s">
        <v>15155</v>
      </c>
      <c r="H2252" s="2" t="s">
        <v>15156</v>
      </c>
      <c r="I2252" s="2" t="s">
        <v>15157</v>
      </c>
      <c r="J2252" s="2" t="s">
        <v>15158</v>
      </c>
      <c r="K2252" s="2" t="s">
        <v>15159</v>
      </c>
      <c r="L2252" s="2" t="s">
        <v>15160</v>
      </c>
      <c r="M2252" s="2" t="s">
        <v>15161</v>
      </c>
    </row>
    <row r="2253" spans="1:13">
      <c r="A2253">
        <v>0</v>
      </c>
      <c r="B2253">
        <v>0</v>
      </c>
      <c r="C2253">
        <v>0</v>
      </c>
      <c r="D2253">
        <f t="shared" si="35"/>
        <v>0</v>
      </c>
      <c r="E2253" t="s">
        <v>2106</v>
      </c>
      <c r="F2253" s="2" t="s">
        <v>2106</v>
      </c>
      <c r="G2253" s="2" t="s">
        <v>15170</v>
      </c>
      <c r="H2253" s="2" t="s">
        <v>15171</v>
      </c>
      <c r="I2253" s="2" t="s">
        <v>15172</v>
      </c>
      <c r="J2253" s="2" t="s">
        <v>3584</v>
      </c>
      <c r="K2253" s="2" t="s">
        <v>15173</v>
      </c>
      <c r="L2253" s="2" t="s">
        <v>15174</v>
      </c>
      <c r="M2253" s="2" t="s">
        <v>15175</v>
      </c>
    </row>
    <row r="2254" spans="1:13">
      <c r="A2254">
        <v>0</v>
      </c>
      <c r="B2254">
        <v>0</v>
      </c>
      <c r="C2254">
        <v>0</v>
      </c>
      <c r="D2254">
        <f t="shared" si="35"/>
        <v>0</v>
      </c>
      <c r="E2254" t="s">
        <v>2107</v>
      </c>
      <c r="F2254" s="2" t="s">
        <v>2107</v>
      </c>
      <c r="G2254" s="2" t="s">
        <v>15176</v>
      </c>
      <c r="H2254" s="2" t="s">
        <v>15177</v>
      </c>
      <c r="I2254" s="2" t="s">
        <v>15178</v>
      </c>
      <c r="J2254" s="2" t="s">
        <v>15179</v>
      </c>
      <c r="K2254" s="2" t="s">
        <v>15180</v>
      </c>
      <c r="L2254" s="2" t="s">
        <v>15181</v>
      </c>
      <c r="M2254" s="2" t="s">
        <v>15182</v>
      </c>
    </row>
    <row r="2255" spans="1:13">
      <c r="A2255">
        <v>0</v>
      </c>
      <c r="B2255">
        <v>0</v>
      </c>
      <c r="C2255">
        <v>0</v>
      </c>
      <c r="D2255">
        <f t="shared" si="35"/>
        <v>0</v>
      </c>
      <c r="E2255" t="s">
        <v>2108</v>
      </c>
      <c r="F2255" s="2" t="s">
        <v>2108</v>
      </c>
      <c r="G2255" s="2" t="s">
        <v>15183</v>
      </c>
      <c r="H2255" s="2" t="s">
        <v>15184</v>
      </c>
      <c r="I2255" s="2" t="s">
        <v>15185</v>
      </c>
      <c r="J2255" s="2" t="s">
        <v>15186</v>
      </c>
      <c r="K2255" s="2" t="s">
        <v>2519</v>
      </c>
      <c r="L2255" s="2" t="s">
        <v>15187</v>
      </c>
      <c r="M2255" s="2" t="s">
        <v>15188</v>
      </c>
    </row>
    <row r="2256" spans="1:13">
      <c r="A2256">
        <v>0</v>
      </c>
      <c r="B2256">
        <v>0</v>
      </c>
      <c r="C2256">
        <v>0</v>
      </c>
      <c r="D2256">
        <f t="shared" si="35"/>
        <v>0</v>
      </c>
      <c r="E2256" t="s">
        <v>2110</v>
      </c>
      <c r="F2256" s="2" t="s">
        <v>2110</v>
      </c>
      <c r="G2256" s="2" t="s">
        <v>15193</v>
      </c>
      <c r="H2256" s="2" t="s">
        <v>15194</v>
      </c>
      <c r="I2256" s="2" t="s">
        <v>15195</v>
      </c>
      <c r="J2256" s="2" t="s">
        <v>15196</v>
      </c>
      <c r="K2256" s="2" t="s">
        <v>2519</v>
      </c>
      <c r="L2256" s="2" t="s">
        <v>15197</v>
      </c>
      <c r="M2256" s="2" t="s">
        <v>15198</v>
      </c>
    </row>
    <row r="2257" spans="1:13">
      <c r="A2257">
        <v>0</v>
      </c>
      <c r="B2257">
        <v>0</v>
      </c>
      <c r="C2257">
        <v>0</v>
      </c>
      <c r="D2257">
        <f t="shared" si="35"/>
        <v>0</v>
      </c>
      <c r="E2257" t="s">
        <v>2111</v>
      </c>
      <c r="F2257" s="2" t="s">
        <v>2111</v>
      </c>
      <c r="G2257" s="2" t="s">
        <v>15199</v>
      </c>
      <c r="H2257" s="2" t="s">
        <v>15200</v>
      </c>
      <c r="I2257" s="2" t="s">
        <v>15201</v>
      </c>
      <c r="J2257" s="2" t="s">
        <v>15202</v>
      </c>
      <c r="K2257" s="2" t="s">
        <v>15203</v>
      </c>
      <c r="L2257" s="2" t="s">
        <v>15204</v>
      </c>
      <c r="M2257" s="2" t="s">
        <v>15205</v>
      </c>
    </row>
    <row r="2258" spans="1:13">
      <c r="A2258">
        <v>0</v>
      </c>
      <c r="B2258">
        <v>0</v>
      </c>
      <c r="C2258">
        <v>0</v>
      </c>
      <c r="D2258">
        <f t="shared" si="35"/>
        <v>0</v>
      </c>
      <c r="E2258" t="s">
        <v>2113</v>
      </c>
      <c r="F2258" s="2" t="s">
        <v>2113</v>
      </c>
      <c r="G2258" s="2" t="s">
        <v>15213</v>
      </c>
      <c r="H2258" s="2" t="s">
        <v>15214</v>
      </c>
      <c r="I2258" s="2" t="s">
        <v>15215</v>
      </c>
      <c r="J2258" s="2" t="s">
        <v>15216</v>
      </c>
      <c r="K2258" s="2" t="s">
        <v>15217</v>
      </c>
      <c r="L2258" s="2" t="s">
        <v>15218</v>
      </c>
      <c r="M2258" s="2" t="s">
        <v>15219</v>
      </c>
    </row>
    <row r="2259" spans="1:13">
      <c r="A2259">
        <v>0</v>
      </c>
      <c r="B2259">
        <v>0</v>
      </c>
      <c r="C2259">
        <v>0</v>
      </c>
      <c r="D2259">
        <f t="shared" si="35"/>
        <v>0</v>
      </c>
      <c r="E2259" t="s">
        <v>2114</v>
      </c>
      <c r="F2259" s="2" t="s">
        <v>2114</v>
      </c>
      <c r="G2259" s="2" t="s">
        <v>15220</v>
      </c>
      <c r="H2259" s="2" t="s">
        <v>15221</v>
      </c>
      <c r="I2259" s="2" t="s">
        <v>15222</v>
      </c>
      <c r="J2259" s="2" t="s">
        <v>3673</v>
      </c>
      <c r="K2259" s="2" t="s">
        <v>15223</v>
      </c>
      <c r="L2259" s="2" t="s">
        <v>15224</v>
      </c>
      <c r="M2259" s="2" t="s">
        <v>15225</v>
      </c>
    </row>
    <row r="2260" spans="1:13">
      <c r="A2260">
        <v>0</v>
      </c>
      <c r="B2260">
        <v>0</v>
      </c>
      <c r="C2260">
        <v>0</v>
      </c>
      <c r="D2260">
        <f t="shared" si="35"/>
        <v>0</v>
      </c>
      <c r="E2260" t="s">
        <v>2115</v>
      </c>
      <c r="F2260" s="2" t="s">
        <v>2115</v>
      </c>
      <c r="G2260" s="2" t="s">
        <v>15226</v>
      </c>
      <c r="H2260" s="2" t="s">
        <v>15227</v>
      </c>
      <c r="I2260" s="2" t="s">
        <v>15228</v>
      </c>
      <c r="J2260" s="2" t="s">
        <v>8624</v>
      </c>
      <c r="K2260" s="2" t="s">
        <v>2540</v>
      </c>
      <c r="L2260" s="2" t="s">
        <v>15229</v>
      </c>
      <c r="M2260" s="2" t="s">
        <v>15230</v>
      </c>
    </row>
    <row r="2261" spans="1:13">
      <c r="A2261">
        <v>0</v>
      </c>
      <c r="B2261">
        <v>0</v>
      </c>
      <c r="C2261">
        <v>0</v>
      </c>
      <c r="D2261">
        <f t="shared" si="35"/>
        <v>0</v>
      </c>
      <c r="E2261" t="s">
        <v>2120</v>
      </c>
      <c r="F2261" s="2" t="s">
        <v>2120</v>
      </c>
      <c r="G2261" s="2" t="s">
        <v>15254</v>
      </c>
      <c r="H2261" s="2" t="s">
        <v>15255</v>
      </c>
      <c r="I2261" s="2" t="s">
        <v>15256</v>
      </c>
      <c r="J2261" s="2" t="s">
        <v>2673</v>
      </c>
      <c r="K2261" s="2" t="s">
        <v>15257</v>
      </c>
      <c r="L2261" s="2" t="s">
        <v>15258</v>
      </c>
      <c r="M2261" s="2" t="s">
        <v>15259</v>
      </c>
    </row>
    <row r="2262" spans="1:13">
      <c r="A2262">
        <v>0</v>
      </c>
      <c r="B2262">
        <v>0</v>
      </c>
      <c r="C2262">
        <v>0</v>
      </c>
      <c r="D2262">
        <f t="shared" si="35"/>
        <v>0</v>
      </c>
      <c r="E2262" t="s">
        <v>2121</v>
      </c>
      <c r="F2262" s="2" t="s">
        <v>2121</v>
      </c>
      <c r="G2262" s="2" t="s">
        <v>15260</v>
      </c>
      <c r="H2262" s="2" t="s">
        <v>15261</v>
      </c>
      <c r="I2262" s="2" t="s">
        <v>15262</v>
      </c>
      <c r="J2262" s="2" t="s">
        <v>2717</v>
      </c>
      <c r="K2262" s="2" t="s">
        <v>15263</v>
      </c>
      <c r="L2262" s="2" t="s">
        <v>15264</v>
      </c>
      <c r="M2262" s="2" t="s">
        <v>15265</v>
      </c>
    </row>
    <row r="2263" spans="1:13">
      <c r="A2263">
        <v>0</v>
      </c>
      <c r="B2263">
        <v>0</v>
      </c>
      <c r="C2263">
        <v>0</v>
      </c>
      <c r="D2263">
        <f t="shared" si="35"/>
        <v>0</v>
      </c>
      <c r="E2263" t="s">
        <v>2122</v>
      </c>
      <c r="F2263" s="2" t="s">
        <v>2122</v>
      </c>
      <c r="G2263" s="2" t="s">
        <v>15266</v>
      </c>
      <c r="H2263" s="2" t="s">
        <v>15267</v>
      </c>
      <c r="I2263" s="2" t="s">
        <v>15268</v>
      </c>
      <c r="J2263" s="2" t="s">
        <v>2673</v>
      </c>
      <c r="K2263" s="2" t="s">
        <v>2540</v>
      </c>
      <c r="L2263" s="2" t="s">
        <v>15269</v>
      </c>
      <c r="M2263" s="2" t="s">
        <v>15270</v>
      </c>
    </row>
    <row r="2264" spans="1:13">
      <c r="A2264">
        <v>0</v>
      </c>
      <c r="B2264">
        <v>0</v>
      </c>
      <c r="C2264">
        <v>0</v>
      </c>
      <c r="D2264">
        <f t="shared" si="35"/>
        <v>0</v>
      </c>
      <c r="E2264" t="s">
        <v>2125</v>
      </c>
      <c r="F2264" s="2" t="s">
        <v>2125</v>
      </c>
      <c r="G2264" s="2" t="s">
        <v>15283</v>
      </c>
      <c r="H2264" s="2" t="s">
        <v>15284</v>
      </c>
      <c r="I2264" s="2" t="s">
        <v>15285</v>
      </c>
      <c r="J2264" s="2" t="s">
        <v>8003</v>
      </c>
      <c r="K2264" s="2" t="s">
        <v>15286</v>
      </c>
      <c r="L2264" s="2" t="s">
        <v>15287</v>
      </c>
      <c r="M2264" s="2" t="s">
        <v>15288</v>
      </c>
    </row>
    <row r="2265" spans="1:13">
      <c r="A2265">
        <v>0</v>
      </c>
      <c r="B2265">
        <v>0</v>
      </c>
      <c r="C2265">
        <v>0</v>
      </c>
      <c r="D2265">
        <f t="shared" si="35"/>
        <v>0</v>
      </c>
      <c r="E2265" t="s">
        <v>2126</v>
      </c>
      <c r="F2265" s="2" t="s">
        <v>2126</v>
      </c>
      <c r="G2265" s="2" t="s">
        <v>15289</v>
      </c>
      <c r="H2265" s="2" t="s">
        <v>15290</v>
      </c>
      <c r="I2265" s="2" t="s">
        <v>15291</v>
      </c>
      <c r="J2265" s="2" t="s">
        <v>6494</v>
      </c>
      <c r="K2265" s="2" t="s">
        <v>8089</v>
      </c>
      <c r="L2265" s="2" t="s">
        <v>15292</v>
      </c>
      <c r="M2265" s="2" t="s">
        <v>15293</v>
      </c>
    </row>
    <row r="2266" spans="1:13">
      <c r="A2266">
        <v>0</v>
      </c>
      <c r="B2266">
        <v>0</v>
      </c>
      <c r="C2266">
        <v>0</v>
      </c>
      <c r="D2266">
        <f t="shared" si="35"/>
        <v>0</v>
      </c>
      <c r="E2266" t="s">
        <v>2127</v>
      </c>
      <c r="F2266" s="2" t="s">
        <v>2127</v>
      </c>
      <c r="G2266" s="2" t="s">
        <v>15294</v>
      </c>
      <c r="H2266" s="2" t="s">
        <v>15295</v>
      </c>
      <c r="I2266" s="2" t="s">
        <v>15296</v>
      </c>
      <c r="J2266" s="2" t="s">
        <v>15297</v>
      </c>
      <c r="K2266" s="2" t="s">
        <v>15298</v>
      </c>
      <c r="L2266" s="2" t="s">
        <v>15299</v>
      </c>
      <c r="M2266" s="2" t="s">
        <v>15300</v>
      </c>
    </row>
    <row r="2267" spans="1:13">
      <c r="A2267">
        <v>0</v>
      </c>
      <c r="B2267">
        <v>0</v>
      </c>
      <c r="C2267">
        <v>0</v>
      </c>
      <c r="D2267">
        <f t="shared" si="35"/>
        <v>0</v>
      </c>
      <c r="E2267" t="s">
        <v>2129</v>
      </c>
      <c r="F2267" s="2" t="s">
        <v>2129</v>
      </c>
      <c r="G2267" s="2" t="s">
        <v>15305</v>
      </c>
      <c r="H2267" s="2" t="s">
        <v>15306</v>
      </c>
      <c r="I2267" s="2" t="s">
        <v>15307</v>
      </c>
      <c r="J2267" s="2" t="s">
        <v>15308</v>
      </c>
      <c r="K2267" s="2" t="s">
        <v>3981</v>
      </c>
      <c r="L2267" s="2" t="s">
        <v>15309</v>
      </c>
      <c r="M2267" s="2" t="s">
        <v>15310</v>
      </c>
    </row>
    <row r="2268" spans="1:13">
      <c r="A2268">
        <v>0</v>
      </c>
      <c r="B2268">
        <v>0</v>
      </c>
      <c r="C2268">
        <v>0</v>
      </c>
      <c r="D2268">
        <f t="shared" si="35"/>
        <v>0</v>
      </c>
      <c r="E2268" t="s">
        <v>2130</v>
      </c>
      <c r="F2268" s="2" t="s">
        <v>2130</v>
      </c>
      <c r="G2268" s="2" t="s">
        <v>15311</v>
      </c>
      <c r="H2268" s="2" t="s">
        <v>15312</v>
      </c>
      <c r="I2268" s="2" t="s">
        <v>15313</v>
      </c>
      <c r="J2268" s="2" t="s">
        <v>15314</v>
      </c>
      <c r="K2268" s="2" t="s">
        <v>15315</v>
      </c>
      <c r="L2268" s="2" t="s">
        <v>15316</v>
      </c>
      <c r="M2268" s="2" t="s">
        <v>15317</v>
      </c>
    </row>
    <row r="2269" spans="1:13">
      <c r="A2269">
        <v>0</v>
      </c>
      <c r="B2269">
        <v>0</v>
      </c>
      <c r="C2269">
        <v>0</v>
      </c>
      <c r="D2269">
        <f t="shared" si="35"/>
        <v>0</v>
      </c>
      <c r="E2269" t="s">
        <v>2131</v>
      </c>
      <c r="F2269" s="2" t="s">
        <v>2131</v>
      </c>
      <c r="G2269" s="2" t="s">
        <v>15318</v>
      </c>
      <c r="H2269" s="2" t="s">
        <v>15319</v>
      </c>
      <c r="I2269" s="2" t="s">
        <v>15320</v>
      </c>
      <c r="J2269" s="2" t="s">
        <v>15321</v>
      </c>
      <c r="K2269" s="2" t="s">
        <v>15322</v>
      </c>
      <c r="L2269" s="2" t="s">
        <v>15323</v>
      </c>
      <c r="M2269" s="2" t="s">
        <v>15324</v>
      </c>
    </row>
    <row r="2270" spans="1:13">
      <c r="A2270">
        <v>0</v>
      </c>
      <c r="B2270">
        <v>0</v>
      </c>
      <c r="C2270">
        <v>0</v>
      </c>
      <c r="D2270">
        <f t="shared" si="35"/>
        <v>0</v>
      </c>
      <c r="E2270" t="s">
        <v>2132</v>
      </c>
      <c r="F2270" s="2" t="s">
        <v>2132</v>
      </c>
      <c r="G2270" s="2" t="s">
        <v>15325</v>
      </c>
      <c r="H2270" s="2" t="s">
        <v>2132</v>
      </c>
      <c r="I2270" s="2" t="s">
        <v>2519</v>
      </c>
      <c r="J2270" s="2" t="s">
        <v>2673</v>
      </c>
      <c r="K2270" s="2" t="s">
        <v>2540</v>
      </c>
      <c r="L2270" s="2" t="s">
        <v>2673</v>
      </c>
      <c r="M2270" s="2" t="s">
        <v>15326</v>
      </c>
    </row>
    <row r="2271" spans="1:13">
      <c r="A2271">
        <v>0</v>
      </c>
      <c r="B2271">
        <v>0</v>
      </c>
      <c r="C2271">
        <v>0</v>
      </c>
      <c r="D2271">
        <f t="shared" si="35"/>
        <v>0</v>
      </c>
      <c r="E2271" t="s">
        <v>2133</v>
      </c>
      <c r="F2271" s="2" t="s">
        <v>2133</v>
      </c>
      <c r="G2271" s="2" t="s">
        <v>15327</v>
      </c>
      <c r="H2271" s="2" t="s">
        <v>15328</v>
      </c>
      <c r="I2271" s="2" t="s">
        <v>15329</v>
      </c>
      <c r="J2271" s="2" t="s">
        <v>13239</v>
      </c>
      <c r="K2271" s="2" t="s">
        <v>13240</v>
      </c>
      <c r="L2271" s="2" t="s">
        <v>15330</v>
      </c>
      <c r="M2271" s="2" t="s">
        <v>15331</v>
      </c>
    </row>
    <row r="2272" spans="1:13">
      <c r="A2272">
        <v>0</v>
      </c>
      <c r="B2272">
        <v>0</v>
      </c>
      <c r="C2272">
        <v>0</v>
      </c>
      <c r="D2272">
        <f t="shared" si="35"/>
        <v>0</v>
      </c>
      <c r="E2272" t="s">
        <v>2134</v>
      </c>
      <c r="F2272" s="2" t="s">
        <v>2134</v>
      </c>
      <c r="G2272" s="2" t="s">
        <v>15332</v>
      </c>
      <c r="H2272" s="2" t="s">
        <v>15333</v>
      </c>
      <c r="I2272" s="2" t="s">
        <v>15334</v>
      </c>
      <c r="J2272" s="2" t="s">
        <v>15335</v>
      </c>
      <c r="K2272" s="2" t="s">
        <v>15336</v>
      </c>
      <c r="L2272" s="2" t="s">
        <v>15337</v>
      </c>
      <c r="M2272" s="2" t="s">
        <v>15338</v>
      </c>
    </row>
    <row r="2273" spans="1:13">
      <c r="A2273">
        <v>0</v>
      </c>
      <c r="B2273">
        <v>0</v>
      </c>
      <c r="C2273">
        <v>0</v>
      </c>
      <c r="D2273">
        <f t="shared" si="35"/>
        <v>0</v>
      </c>
      <c r="E2273" t="s">
        <v>2135</v>
      </c>
      <c r="F2273" s="2" t="s">
        <v>2135</v>
      </c>
      <c r="G2273" s="2" t="s">
        <v>15339</v>
      </c>
      <c r="H2273" s="2" t="s">
        <v>15340</v>
      </c>
      <c r="I2273" s="2" t="s">
        <v>15341</v>
      </c>
      <c r="J2273" s="2" t="s">
        <v>15342</v>
      </c>
      <c r="K2273" s="2" t="s">
        <v>15343</v>
      </c>
      <c r="L2273" s="2" t="s">
        <v>15344</v>
      </c>
      <c r="M2273" s="2" t="s">
        <v>15345</v>
      </c>
    </row>
    <row r="2274" spans="1:13">
      <c r="A2274">
        <v>0</v>
      </c>
      <c r="B2274">
        <v>0</v>
      </c>
      <c r="C2274">
        <v>0</v>
      </c>
      <c r="D2274">
        <f t="shared" si="35"/>
        <v>0</v>
      </c>
      <c r="E2274" t="s">
        <v>2136</v>
      </c>
      <c r="F2274" s="2" t="s">
        <v>2136</v>
      </c>
      <c r="G2274" s="2" t="s">
        <v>15346</v>
      </c>
      <c r="H2274" s="2" t="s">
        <v>15347</v>
      </c>
      <c r="I2274" s="2" t="s">
        <v>15348</v>
      </c>
      <c r="J2274" s="2" t="s">
        <v>15349</v>
      </c>
      <c r="K2274" s="2" t="s">
        <v>2905</v>
      </c>
      <c r="L2274" s="2" t="s">
        <v>15350</v>
      </c>
      <c r="M2274" s="2" t="s">
        <v>15351</v>
      </c>
    </row>
    <row r="2275" spans="1:13">
      <c r="A2275">
        <v>0</v>
      </c>
      <c r="B2275">
        <v>0</v>
      </c>
      <c r="C2275">
        <v>4727200</v>
      </c>
      <c r="D2275">
        <f t="shared" si="35"/>
        <v>0</v>
      </c>
      <c r="E2275" t="s">
        <v>2137</v>
      </c>
      <c r="F2275" s="2" t="s">
        <v>2137</v>
      </c>
      <c r="G2275" s="2" t="s">
        <v>15352</v>
      </c>
      <c r="H2275" s="2" t="s">
        <v>15353</v>
      </c>
      <c r="I2275" s="2" t="s">
        <v>15354</v>
      </c>
      <c r="J2275" s="2" t="s">
        <v>4231</v>
      </c>
      <c r="K2275" s="2" t="s">
        <v>15355</v>
      </c>
      <c r="L2275" s="2" t="s">
        <v>15356</v>
      </c>
      <c r="M2275" s="2" t="s">
        <v>15357</v>
      </c>
    </row>
    <row r="2276" spans="1:13">
      <c r="A2276">
        <v>0</v>
      </c>
      <c r="B2276">
        <v>0</v>
      </c>
      <c r="C2276">
        <v>0</v>
      </c>
      <c r="D2276">
        <f t="shared" si="35"/>
        <v>0</v>
      </c>
      <c r="E2276" t="s">
        <v>2139</v>
      </c>
      <c r="F2276" s="2" t="s">
        <v>2139</v>
      </c>
      <c r="G2276" s="2" t="s">
        <v>15364</v>
      </c>
      <c r="H2276" s="2" t="s">
        <v>15365</v>
      </c>
      <c r="I2276" s="2" t="s">
        <v>7195</v>
      </c>
      <c r="J2276" s="2" t="s">
        <v>15366</v>
      </c>
      <c r="K2276" s="2" t="s">
        <v>15367</v>
      </c>
      <c r="L2276" s="2" t="s">
        <v>15368</v>
      </c>
      <c r="M2276" s="2" t="s">
        <v>15369</v>
      </c>
    </row>
    <row r="2277" spans="1:13">
      <c r="A2277">
        <v>0</v>
      </c>
      <c r="B2277">
        <v>0</v>
      </c>
      <c r="C2277">
        <v>0</v>
      </c>
      <c r="D2277">
        <f t="shared" si="35"/>
        <v>0</v>
      </c>
      <c r="E2277" t="s">
        <v>2140</v>
      </c>
      <c r="F2277" s="2" t="s">
        <v>2140</v>
      </c>
      <c r="G2277" s="2" t="s">
        <v>15370</v>
      </c>
      <c r="H2277" s="2" t="s">
        <v>15371</v>
      </c>
      <c r="I2277" s="2" t="s">
        <v>15372</v>
      </c>
      <c r="J2277" s="2" t="s">
        <v>2775</v>
      </c>
      <c r="K2277" s="2" t="s">
        <v>15373</v>
      </c>
      <c r="L2277" s="2" t="s">
        <v>15374</v>
      </c>
      <c r="M2277" s="2" t="s">
        <v>15375</v>
      </c>
    </row>
    <row r="2278" spans="1:13">
      <c r="A2278">
        <v>0</v>
      </c>
      <c r="B2278">
        <v>2362400</v>
      </c>
      <c r="C2278">
        <v>0</v>
      </c>
      <c r="D2278">
        <f t="shared" si="35"/>
        <v>0</v>
      </c>
      <c r="E2278" t="s">
        <v>2141</v>
      </c>
      <c r="F2278" s="2" t="s">
        <v>2141</v>
      </c>
      <c r="G2278" s="2" t="s">
        <v>15376</v>
      </c>
      <c r="H2278" s="2" t="s">
        <v>15377</v>
      </c>
      <c r="I2278" s="2" t="s">
        <v>15378</v>
      </c>
      <c r="J2278" s="2" t="s">
        <v>15379</v>
      </c>
      <c r="K2278" s="2" t="s">
        <v>15380</v>
      </c>
      <c r="L2278" s="2" t="s">
        <v>15381</v>
      </c>
      <c r="M2278" s="2" t="s">
        <v>15382</v>
      </c>
    </row>
    <row r="2279" spans="1:13">
      <c r="A2279">
        <v>0</v>
      </c>
      <c r="B2279">
        <v>0</v>
      </c>
      <c r="C2279">
        <v>0</v>
      </c>
      <c r="D2279">
        <f t="shared" si="35"/>
        <v>0</v>
      </c>
      <c r="E2279" t="s">
        <v>2142</v>
      </c>
      <c r="F2279" s="2" t="s">
        <v>2142</v>
      </c>
      <c r="G2279" s="2" t="s">
        <v>15383</v>
      </c>
      <c r="H2279" s="2" t="s">
        <v>15384</v>
      </c>
      <c r="I2279" s="2" t="s">
        <v>15385</v>
      </c>
      <c r="J2279" s="2" t="s">
        <v>2717</v>
      </c>
      <c r="K2279" s="2" t="s">
        <v>15386</v>
      </c>
      <c r="L2279" s="2" t="s">
        <v>15387</v>
      </c>
      <c r="M2279" s="2" t="s">
        <v>15388</v>
      </c>
    </row>
    <row r="2280" spans="1:13">
      <c r="A2280">
        <v>0</v>
      </c>
      <c r="B2280">
        <v>0</v>
      </c>
      <c r="C2280">
        <v>0</v>
      </c>
      <c r="D2280">
        <f t="shared" si="35"/>
        <v>0</v>
      </c>
      <c r="E2280" t="s">
        <v>2143</v>
      </c>
      <c r="F2280" s="2" t="s">
        <v>2143</v>
      </c>
      <c r="G2280" s="2" t="s">
        <v>15389</v>
      </c>
      <c r="H2280" s="2" t="s">
        <v>15390</v>
      </c>
      <c r="I2280" s="2" t="s">
        <v>15391</v>
      </c>
      <c r="J2280" s="2" t="s">
        <v>3673</v>
      </c>
      <c r="K2280" s="2" t="s">
        <v>7984</v>
      </c>
      <c r="L2280" s="2" t="s">
        <v>15392</v>
      </c>
      <c r="M2280" s="2" t="s">
        <v>15393</v>
      </c>
    </row>
    <row r="2281" spans="1:13">
      <c r="A2281">
        <v>0</v>
      </c>
      <c r="B2281">
        <v>0</v>
      </c>
      <c r="C2281">
        <v>0</v>
      </c>
      <c r="D2281">
        <f t="shared" si="35"/>
        <v>0</v>
      </c>
      <c r="E2281" t="s">
        <v>2144</v>
      </c>
      <c r="F2281" s="2" t="s">
        <v>2144</v>
      </c>
      <c r="G2281" s="2" t="s">
        <v>15394</v>
      </c>
      <c r="H2281" s="2" t="s">
        <v>15395</v>
      </c>
      <c r="I2281" s="2" t="s">
        <v>15396</v>
      </c>
      <c r="J2281" s="2" t="s">
        <v>15397</v>
      </c>
      <c r="K2281" s="2" t="s">
        <v>3940</v>
      </c>
      <c r="L2281" s="2" t="s">
        <v>15398</v>
      </c>
      <c r="M2281" s="2" t="s">
        <v>15399</v>
      </c>
    </row>
    <row r="2282" spans="1:13">
      <c r="A2282">
        <v>0</v>
      </c>
      <c r="B2282">
        <v>0</v>
      </c>
      <c r="C2282">
        <v>0</v>
      </c>
      <c r="D2282">
        <f t="shared" si="35"/>
        <v>0</v>
      </c>
      <c r="E2282" t="s">
        <v>2145</v>
      </c>
      <c r="F2282" s="2" t="s">
        <v>2145</v>
      </c>
      <c r="G2282" s="2" t="s">
        <v>15400</v>
      </c>
      <c r="H2282" s="2" t="s">
        <v>15401</v>
      </c>
      <c r="I2282" s="2" t="s">
        <v>15396</v>
      </c>
      <c r="J2282" s="2" t="s">
        <v>13991</v>
      </c>
      <c r="K2282" s="2" t="s">
        <v>3940</v>
      </c>
      <c r="L2282" s="2" t="s">
        <v>15402</v>
      </c>
      <c r="M2282" s="2" t="s">
        <v>15403</v>
      </c>
    </row>
    <row r="2283" spans="1:13">
      <c r="A2283">
        <v>0</v>
      </c>
      <c r="B2283">
        <v>0</v>
      </c>
      <c r="C2283">
        <v>0</v>
      </c>
      <c r="D2283">
        <f t="shared" si="35"/>
        <v>0</v>
      </c>
      <c r="E2283" t="s">
        <v>2146</v>
      </c>
      <c r="F2283" s="2" t="s">
        <v>2146</v>
      </c>
      <c r="G2283" s="2" t="s">
        <v>15404</v>
      </c>
      <c r="H2283" s="2" t="s">
        <v>15405</v>
      </c>
      <c r="I2283" s="2" t="s">
        <v>2625</v>
      </c>
      <c r="J2283" s="2" t="s">
        <v>3673</v>
      </c>
      <c r="K2283" s="2" t="s">
        <v>2519</v>
      </c>
      <c r="L2283" s="2" t="s">
        <v>15406</v>
      </c>
      <c r="M2283" s="2" t="s">
        <v>15407</v>
      </c>
    </row>
    <row r="2284" spans="1:13">
      <c r="A2284">
        <v>0</v>
      </c>
      <c r="B2284">
        <v>0</v>
      </c>
      <c r="C2284">
        <v>0</v>
      </c>
      <c r="D2284">
        <f t="shared" si="35"/>
        <v>0</v>
      </c>
      <c r="E2284" t="s">
        <v>2147</v>
      </c>
      <c r="F2284" s="2" t="s">
        <v>2147</v>
      </c>
      <c r="G2284" s="2" t="s">
        <v>15408</v>
      </c>
      <c r="H2284" s="2" t="s">
        <v>15409</v>
      </c>
      <c r="I2284" s="2" t="s">
        <v>15410</v>
      </c>
      <c r="J2284" s="2" t="s">
        <v>2519</v>
      </c>
      <c r="K2284" s="2" t="s">
        <v>2519</v>
      </c>
      <c r="L2284" s="2" t="s">
        <v>15411</v>
      </c>
      <c r="M2284" s="2" t="s">
        <v>15412</v>
      </c>
    </row>
    <row r="2285" spans="1:13">
      <c r="A2285">
        <v>0</v>
      </c>
      <c r="B2285">
        <v>0</v>
      </c>
      <c r="C2285">
        <v>0</v>
      </c>
      <c r="D2285">
        <f t="shared" si="35"/>
        <v>0</v>
      </c>
      <c r="E2285" t="s">
        <v>2148</v>
      </c>
      <c r="F2285" s="2" t="s">
        <v>2148</v>
      </c>
      <c r="G2285" s="2" t="s">
        <v>15413</v>
      </c>
      <c r="H2285" s="2" t="s">
        <v>15414</v>
      </c>
      <c r="I2285" s="2" t="s">
        <v>8573</v>
      </c>
      <c r="J2285" s="2" t="s">
        <v>15415</v>
      </c>
      <c r="K2285" s="2" t="s">
        <v>2519</v>
      </c>
      <c r="L2285" s="2" t="s">
        <v>15416</v>
      </c>
      <c r="M2285" s="2" t="s">
        <v>15417</v>
      </c>
    </row>
    <row r="2286" spans="1:13">
      <c r="A2286">
        <v>0</v>
      </c>
      <c r="B2286">
        <v>0</v>
      </c>
      <c r="C2286">
        <v>0</v>
      </c>
      <c r="D2286">
        <f t="shared" si="35"/>
        <v>0</v>
      </c>
      <c r="E2286" t="s">
        <v>2149</v>
      </c>
      <c r="F2286" s="2" t="s">
        <v>2149</v>
      </c>
      <c r="G2286" s="2" t="s">
        <v>15418</v>
      </c>
      <c r="H2286" s="2" t="s">
        <v>15419</v>
      </c>
      <c r="I2286" s="2" t="s">
        <v>11811</v>
      </c>
      <c r="J2286" s="2" t="s">
        <v>2816</v>
      </c>
      <c r="K2286" s="2" t="s">
        <v>3423</v>
      </c>
      <c r="L2286" s="2" t="s">
        <v>15420</v>
      </c>
      <c r="M2286" s="2" t="s">
        <v>15421</v>
      </c>
    </row>
    <row r="2287" spans="1:13">
      <c r="A2287">
        <v>0</v>
      </c>
      <c r="B2287">
        <v>0</v>
      </c>
      <c r="C2287">
        <v>0</v>
      </c>
      <c r="D2287">
        <f t="shared" si="35"/>
        <v>0</v>
      </c>
      <c r="E2287" t="s">
        <v>2154</v>
      </c>
      <c r="F2287" s="2" t="s">
        <v>2154</v>
      </c>
      <c r="G2287" s="2" t="s">
        <v>15442</v>
      </c>
      <c r="H2287" s="2" t="s">
        <v>15443</v>
      </c>
      <c r="I2287" s="2" t="s">
        <v>15444</v>
      </c>
      <c r="J2287" s="2" t="s">
        <v>15445</v>
      </c>
      <c r="K2287" s="2" t="s">
        <v>2519</v>
      </c>
      <c r="L2287" s="2" t="s">
        <v>15446</v>
      </c>
      <c r="M2287" s="2" t="s">
        <v>15447</v>
      </c>
    </row>
    <row r="2288" spans="1:13">
      <c r="A2288">
        <v>0</v>
      </c>
      <c r="B2288">
        <v>0</v>
      </c>
      <c r="C2288">
        <v>0</v>
      </c>
      <c r="D2288">
        <f t="shared" si="35"/>
        <v>0</v>
      </c>
      <c r="E2288" t="s">
        <v>2155</v>
      </c>
      <c r="F2288" s="2" t="s">
        <v>2155</v>
      </c>
      <c r="G2288" s="2" t="s">
        <v>15448</v>
      </c>
      <c r="H2288" s="2" t="s">
        <v>15449</v>
      </c>
      <c r="I2288" s="2" t="s">
        <v>15450</v>
      </c>
      <c r="J2288" s="2" t="s">
        <v>2626</v>
      </c>
      <c r="K2288" s="2" t="s">
        <v>2540</v>
      </c>
      <c r="L2288" s="2" t="s">
        <v>15451</v>
      </c>
      <c r="M2288" s="2" t="s">
        <v>15452</v>
      </c>
    </row>
    <row r="2289" spans="1:13">
      <c r="A2289">
        <v>0</v>
      </c>
      <c r="B2289">
        <v>0</v>
      </c>
      <c r="C2289">
        <v>0</v>
      </c>
      <c r="D2289">
        <f t="shared" si="35"/>
        <v>0</v>
      </c>
      <c r="E2289" t="s">
        <v>2157</v>
      </c>
      <c r="F2289" s="2" t="s">
        <v>2157</v>
      </c>
      <c r="G2289" s="2" t="s">
        <v>15463</v>
      </c>
      <c r="H2289" s="2" t="s">
        <v>2157</v>
      </c>
      <c r="I2289" s="2" t="s">
        <v>2519</v>
      </c>
      <c r="J2289" s="2" t="s">
        <v>2673</v>
      </c>
      <c r="K2289" s="2" t="s">
        <v>2540</v>
      </c>
      <c r="L2289" s="2" t="s">
        <v>2673</v>
      </c>
      <c r="M2289" s="2" t="s">
        <v>15464</v>
      </c>
    </row>
    <row r="2290" spans="1:13">
      <c r="A2290">
        <v>0</v>
      </c>
      <c r="B2290">
        <v>0</v>
      </c>
      <c r="C2290">
        <v>0</v>
      </c>
      <c r="D2290">
        <f t="shared" si="35"/>
        <v>0</v>
      </c>
      <c r="E2290" t="s">
        <v>2158</v>
      </c>
      <c r="F2290" s="2" t="s">
        <v>2158</v>
      </c>
      <c r="G2290" s="2" t="s">
        <v>15465</v>
      </c>
      <c r="H2290" s="2" t="s">
        <v>15466</v>
      </c>
      <c r="I2290" s="2" t="s">
        <v>15467</v>
      </c>
      <c r="J2290" s="2" t="s">
        <v>15468</v>
      </c>
      <c r="K2290" s="2" t="s">
        <v>2898</v>
      </c>
      <c r="L2290" s="2" t="s">
        <v>15469</v>
      </c>
      <c r="M2290" s="2" t="s">
        <v>15470</v>
      </c>
    </row>
    <row r="2291" spans="1:13">
      <c r="A2291">
        <v>0</v>
      </c>
      <c r="B2291">
        <v>0</v>
      </c>
      <c r="C2291">
        <v>0</v>
      </c>
      <c r="D2291">
        <f t="shared" si="35"/>
        <v>0</v>
      </c>
      <c r="E2291" t="s">
        <v>2160</v>
      </c>
      <c r="F2291" s="2" t="s">
        <v>2160</v>
      </c>
      <c r="G2291" s="2" t="s">
        <v>15478</v>
      </c>
      <c r="H2291" s="2" t="s">
        <v>15479</v>
      </c>
      <c r="I2291" s="2" t="s">
        <v>15480</v>
      </c>
      <c r="J2291" s="2" t="s">
        <v>6275</v>
      </c>
      <c r="K2291" s="2" t="s">
        <v>15481</v>
      </c>
      <c r="L2291" s="2" t="s">
        <v>15482</v>
      </c>
      <c r="M2291" s="2" t="s">
        <v>15483</v>
      </c>
    </row>
    <row r="2292" spans="1:13">
      <c r="A2292">
        <v>0</v>
      </c>
      <c r="B2292">
        <v>0</v>
      </c>
      <c r="C2292">
        <v>0</v>
      </c>
      <c r="D2292">
        <f t="shared" si="35"/>
        <v>0</v>
      </c>
      <c r="E2292" t="s">
        <v>2161</v>
      </c>
      <c r="F2292" s="2" t="s">
        <v>2161</v>
      </c>
      <c r="G2292" s="2" t="s">
        <v>15484</v>
      </c>
      <c r="H2292" s="2" t="s">
        <v>15485</v>
      </c>
      <c r="I2292" s="2" t="s">
        <v>15486</v>
      </c>
      <c r="J2292" s="2" t="s">
        <v>15487</v>
      </c>
      <c r="K2292" s="2" t="s">
        <v>15488</v>
      </c>
      <c r="L2292" s="2" t="s">
        <v>15489</v>
      </c>
      <c r="M2292" s="2" t="s">
        <v>15490</v>
      </c>
    </row>
    <row r="2293" spans="1:13">
      <c r="A2293">
        <v>0</v>
      </c>
      <c r="B2293">
        <v>0</v>
      </c>
      <c r="C2293">
        <v>0</v>
      </c>
      <c r="D2293">
        <f t="shared" si="35"/>
        <v>0</v>
      </c>
      <c r="E2293" t="s">
        <v>2162</v>
      </c>
      <c r="F2293" s="2" t="s">
        <v>2162</v>
      </c>
      <c r="G2293" s="2" t="s">
        <v>15491</v>
      </c>
      <c r="H2293" s="2" t="s">
        <v>15492</v>
      </c>
      <c r="I2293" s="2" t="s">
        <v>15493</v>
      </c>
      <c r="J2293" s="2" t="s">
        <v>15494</v>
      </c>
      <c r="K2293" s="2" t="s">
        <v>2540</v>
      </c>
      <c r="L2293" s="2" t="s">
        <v>15495</v>
      </c>
      <c r="M2293" s="2" t="s">
        <v>15496</v>
      </c>
    </row>
    <row r="2294" spans="1:13">
      <c r="A2294">
        <v>0</v>
      </c>
      <c r="B2294">
        <v>0</v>
      </c>
      <c r="C2294">
        <v>0</v>
      </c>
      <c r="D2294">
        <f t="shared" si="35"/>
        <v>0</v>
      </c>
      <c r="E2294" t="s">
        <v>2163</v>
      </c>
      <c r="F2294" s="2" t="s">
        <v>2163</v>
      </c>
      <c r="G2294" s="2" t="s">
        <v>15497</v>
      </c>
      <c r="H2294" s="2" t="s">
        <v>15498</v>
      </c>
      <c r="I2294" s="2" t="s">
        <v>15499</v>
      </c>
      <c r="J2294" s="2" t="s">
        <v>4629</v>
      </c>
      <c r="K2294" s="2" t="s">
        <v>7092</v>
      </c>
      <c r="L2294" s="2" t="s">
        <v>15500</v>
      </c>
      <c r="M2294" s="2" t="s">
        <v>15501</v>
      </c>
    </row>
    <row r="2295" spans="1:13">
      <c r="A2295">
        <v>0</v>
      </c>
      <c r="B2295">
        <v>0</v>
      </c>
      <c r="C2295">
        <v>0</v>
      </c>
      <c r="D2295">
        <f t="shared" si="35"/>
        <v>0</v>
      </c>
      <c r="E2295" t="s">
        <v>2164</v>
      </c>
      <c r="F2295" s="2" t="s">
        <v>2164</v>
      </c>
      <c r="G2295" s="2" t="s">
        <v>15502</v>
      </c>
      <c r="H2295" s="2" t="s">
        <v>15503</v>
      </c>
      <c r="I2295" s="2" t="s">
        <v>12662</v>
      </c>
      <c r="J2295" s="2" t="s">
        <v>4128</v>
      </c>
      <c r="K2295" s="2" t="s">
        <v>2804</v>
      </c>
      <c r="L2295" s="2" t="s">
        <v>15504</v>
      </c>
      <c r="M2295" s="2" t="s">
        <v>15505</v>
      </c>
    </row>
    <row r="2296" spans="1:13">
      <c r="A2296">
        <v>0</v>
      </c>
      <c r="B2296">
        <v>0</v>
      </c>
      <c r="C2296">
        <v>0</v>
      </c>
      <c r="D2296">
        <f t="shared" si="35"/>
        <v>0</v>
      </c>
      <c r="E2296" t="s">
        <v>2166</v>
      </c>
      <c r="F2296" s="2" t="s">
        <v>2166</v>
      </c>
      <c r="G2296" s="2" t="s">
        <v>15513</v>
      </c>
      <c r="H2296" s="2" t="s">
        <v>15514</v>
      </c>
      <c r="I2296" s="2" t="s">
        <v>2491</v>
      </c>
      <c r="J2296" s="2" t="s">
        <v>3031</v>
      </c>
      <c r="K2296" s="2" t="s">
        <v>2878</v>
      </c>
      <c r="L2296" s="2" t="s">
        <v>5286</v>
      </c>
      <c r="M2296" s="2" t="s">
        <v>15515</v>
      </c>
    </row>
    <row r="2297" spans="1:13">
      <c r="A2297">
        <v>0</v>
      </c>
      <c r="B2297">
        <v>0</v>
      </c>
      <c r="C2297">
        <v>0</v>
      </c>
      <c r="D2297">
        <f t="shared" si="35"/>
        <v>0</v>
      </c>
      <c r="E2297" t="s">
        <v>2167</v>
      </c>
      <c r="F2297" s="2" t="s">
        <v>2167</v>
      </c>
      <c r="G2297" s="2" t="s">
        <v>15516</v>
      </c>
      <c r="H2297" s="2" t="s">
        <v>15517</v>
      </c>
      <c r="I2297" s="2" t="s">
        <v>15518</v>
      </c>
      <c r="J2297" s="2" t="s">
        <v>2539</v>
      </c>
      <c r="K2297" s="2" t="s">
        <v>15519</v>
      </c>
      <c r="L2297" s="2" t="s">
        <v>15520</v>
      </c>
      <c r="M2297" s="2" t="s">
        <v>15521</v>
      </c>
    </row>
    <row r="2298" spans="1:13">
      <c r="A2298">
        <v>0</v>
      </c>
      <c r="B2298">
        <v>0</v>
      </c>
      <c r="C2298">
        <v>0</v>
      </c>
      <c r="D2298">
        <f t="shared" si="35"/>
        <v>0</v>
      </c>
      <c r="E2298" t="s">
        <v>2168</v>
      </c>
      <c r="F2298" s="2" t="s">
        <v>2168</v>
      </c>
      <c r="G2298" s="2" t="s">
        <v>15522</v>
      </c>
      <c r="H2298" s="2" t="s">
        <v>15523</v>
      </c>
      <c r="I2298" s="2" t="s">
        <v>15524</v>
      </c>
      <c r="J2298" s="2" t="s">
        <v>15525</v>
      </c>
      <c r="K2298" s="2" t="s">
        <v>15526</v>
      </c>
      <c r="L2298" s="2" t="s">
        <v>15527</v>
      </c>
      <c r="M2298" s="2" t="s">
        <v>15528</v>
      </c>
    </row>
    <row r="2299" spans="1:13">
      <c r="A2299">
        <v>0</v>
      </c>
      <c r="B2299">
        <v>0</v>
      </c>
      <c r="C2299">
        <v>0</v>
      </c>
      <c r="D2299">
        <f t="shared" si="35"/>
        <v>0</v>
      </c>
      <c r="E2299" t="s">
        <v>2169</v>
      </c>
      <c r="F2299" s="2" t="s">
        <v>2169</v>
      </c>
      <c r="G2299" s="2" t="s">
        <v>15529</v>
      </c>
      <c r="H2299" s="2" t="s">
        <v>15530</v>
      </c>
      <c r="I2299" s="2" t="s">
        <v>15531</v>
      </c>
      <c r="J2299" s="2" t="s">
        <v>15532</v>
      </c>
      <c r="K2299" s="2" t="s">
        <v>15533</v>
      </c>
      <c r="L2299" s="2" t="s">
        <v>15534</v>
      </c>
      <c r="M2299" s="2" t="s">
        <v>15535</v>
      </c>
    </row>
    <row r="2300" spans="1:13">
      <c r="A2300">
        <v>0</v>
      </c>
      <c r="B2300">
        <v>0</v>
      </c>
      <c r="C2300">
        <v>0</v>
      </c>
      <c r="D2300">
        <f t="shared" si="35"/>
        <v>0</v>
      </c>
      <c r="E2300" t="s">
        <v>2170</v>
      </c>
      <c r="F2300" s="2" t="s">
        <v>2170</v>
      </c>
      <c r="G2300" s="2" t="s">
        <v>15536</v>
      </c>
      <c r="H2300" s="2" t="s">
        <v>15537</v>
      </c>
      <c r="I2300" s="2" t="s">
        <v>15538</v>
      </c>
      <c r="J2300" s="2" t="s">
        <v>6834</v>
      </c>
      <c r="K2300" s="2" t="s">
        <v>15539</v>
      </c>
      <c r="L2300" s="2" t="s">
        <v>15540</v>
      </c>
      <c r="M2300" s="2" t="s">
        <v>15541</v>
      </c>
    </row>
    <row r="2301" spans="1:13">
      <c r="A2301">
        <v>0</v>
      </c>
      <c r="B2301">
        <v>0</v>
      </c>
      <c r="C2301">
        <v>0</v>
      </c>
      <c r="D2301">
        <f t="shared" si="35"/>
        <v>0</v>
      </c>
      <c r="E2301" t="s">
        <v>2171</v>
      </c>
      <c r="F2301" s="2" t="s">
        <v>2171</v>
      </c>
      <c r="G2301" s="2" t="s">
        <v>15542</v>
      </c>
      <c r="H2301" s="2" t="s">
        <v>15543</v>
      </c>
      <c r="I2301" s="2" t="s">
        <v>15544</v>
      </c>
      <c r="J2301" s="2" t="s">
        <v>15545</v>
      </c>
      <c r="K2301" s="2" t="s">
        <v>2519</v>
      </c>
      <c r="L2301" s="2" t="s">
        <v>15546</v>
      </c>
      <c r="M2301" s="2" t="s">
        <v>15547</v>
      </c>
    </row>
    <row r="2302" spans="1:13">
      <c r="A2302">
        <v>0</v>
      </c>
      <c r="B2302">
        <v>34405000</v>
      </c>
      <c r="C2302">
        <v>0</v>
      </c>
      <c r="D2302">
        <f t="shared" si="35"/>
        <v>0</v>
      </c>
      <c r="E2302" t="s">
        <v>2172</v>
      </c>
      <c r="F2302" s="2" t="s">
        <v>2172</v>
      </c>
      <c r="G2302" s="2" t="s">
        <v>15548</v>
      </c>
      <c r="H2302" s="2" t="s">
        <v>15549</v>
      </c>
      <c r="I2302" s="2" t="s">
        <v>15550</v>
      </c>
      <c r="J2302" s="2" t="s">
        <v>2519</v>
      </c>
      <c r="K2302" s="2" t="s">
        <v>2519</v>
      </c>
      <c r="L2302" s="2" t="s">
        <v>15551</v>
      </c>
      <c r="M2302" s="2" t="s">
        <v>15552</v>
      </c>
    </row>
    <row r="2303" spans="1:13">
      <c r="A2303">
        <v>0</v>
      </c>
      <c r="B2303">
        <v>0</v>
      </c>
      <c r="C2303">
        <v>0</v>
      </c>
      <c r="D2303">
        <f t="shared" si="35"/>
        <v>0</v>
      </c>
      <c r="E2303" t="s">
        <v>2173</v>
      </c>
      <c r="F2303" s="2" t="s">
        <v>2173</v>
      </c>
      <c r="G2303" s="2" t="s">
        <v>15553</v>
      </c>
      <c r="H2303" s="2" t="s">
        <v>15554</v>
      </c>
      <c r="I2303" s="2" t="s">
        <v>15555</v>
      </c>
      <c r="J2303" s="2" t="s">
        <v>2539</v>
      </c>
      <c r="K2303" s="2" t="s">
        <v>2519</v>
      </c>
      <c r="L2303" s="2" t="s">
        <v>15556</v>
      </c>
      <c r="M2303" s="2" t="s">
        <v>15557</v>
      </c>
    </row>
    <row r="2304" spans="1:13">
      <c r="A2304">
        <v>0</v>
      </c>
      <c r="B2304">
        <v>0</v>
      </c>
      <c r="C2304">
        <v>0</v>
      </c>
      <c r="D2304">
        <f t="shared" si="35"/>
        <v>0</v>
      </c>
      <c r="E2304" t="s">
        <v>2174</v>
      </c>
      <c r="F2304" s="2" t="s">
        <v>2174</v>
      </c>
      <c r="G2304" s="2" t="s">
        <v>15558</v>
      </c>
      <c r="H2304" s="2" t="s">
        <v>15559</v>
      </c>
      <c r="I2304" s="2" t="s">
        <v>15560</v>
      </c>
      <c r="J2304" s="2" t="s">
        <v>15561</v>
      </c>
      <c r="K2304" s="2" t="s">
        <v>15562</v>
      </c>
      <c r="L2304" s="2" t="s">
        <v>15563</v>
      </c>
      <c r="M2304" s="2" t="s">
        <v>15564</v>
      </c>
    </row>
    <row r="2305" spans="1:13">
      <c r="A2305">
        <v>0</v>
      </c>
      <c r="B2305">
        <v>0</v>
      </c>
      <c r="C2305">
        <v>0</v>
      </c>
      <c r="D2305">
        <f t="shared" si="35"/>
        <v>0</v>
      </c>
      <c r="E2305" t="s">
        <v>2175</v>
      </c>
      <c r="F2305" s="2" t="s">
        <v>2175</v>
      </c>
      <c r="G2305" s="2" t="s">
        <v>15565</v>
      </c>
      <c r="H2305" s="2" t="s">
        <v>15566</v>
      </c>
      <c r="I2305" s="2" t="s">
        <v>15567</v>
      </c>
      <c r="J2305" s="2" t="s">
        <v>15568</v>
      </c>
      <c r="K2305" s="2" t="s">
        <v>13339</v>
      </c>
      <c r="L2305" s="2" t="s">
        <v>15569</v>
      </c>
      <c r="M2305" s="2" t="s">
        <v>15570</v>
      </c>
    </row>
    <row r="2306" spans="1:13">
      <c r="A2306">
        <v>0</v>
      </c>
      <c r="B2306">
        <v>0</v>
      </c>
      <c r="C2306">
        <v>0</v>
      </c>
      <c r="D2306">
        <f t="shared" ref="D2306:D2369" si="36">MEDIAN(A2306:C2306)</f>
        <v>0</v>
      </c>
      <c r="E2306" t="s">
        <v>2176</v>
      </c>
      <c r="F2306" s="2" t="s">
        <v>2176</v>
      </c>
      <c r="G2306" s="2" t="s">
        <v>15571</v>
      </c>
      <c r="H2306" s="2" t="s">
        <v>15572</v>
      </c>
      <c r="I2306" s="2" t="s">
        <v>15573</v>
      </c>
      <c r="J2306" s="2" t="s">
        <v>15574</v>
      </c>
      <c r="K2306" s="2" t="s">
        <v>15575</v>
      </c>
      <c r="L2306" s="2" t="s">
        <v>15576</v>
      </c>
      <c r="M2306" s="2" t="s">
        <v>15577</v>
      </c>
    </row>
    <row r="2307" spans="1:13">
      <c r="A2307">
        <v>0</v>
      </c>
      <c r="B2307">
        <v>0</v>
      </c>
      <c r="C2307">
        <v>0</v>
      </c>
      <c r="D2307">
        <f t="shared" si="36"/>
        <v>0</v>
      </c>
      <c r="E2307" t="s">
        <v>2179</v>
      </c>
      <c r="F2307" s="2" t="s">
        <v>2179</v>
      </c>
      <c r="G2307" s="2" t="s">
        <v>15589</v>
      </c>
      <c r="H2307" s="2" t="s">
        <v>15590</v>
      </c>
      <c r="I2307" s="2" t="s">
        <v>15591</v>
      </c>
      <c r="J2307" s="2" t="s">
        <v>11638</v>
      </c>
      <c r="K2307" s="2" t="s">
        <v>15592</v>
      </c>
      <c r="L2307" s="2" t="s">
        <v>15593</v>
      </c>
      <c r="M2307" s="2" t="s">
        <v>15594</v>
      </c>
    </row>
    <row r="2308" spans="1:13">
      <c r="A2308">
        <v>0</v>
      </c>
      <c r="B2308">
        <v>0</v>
      </c>
      <c r="C2308">
        <v>0</v>
      </c>
      <c r="D2308">
        <f t="shared" si="36"/>
        <v>0</v>
      </c>
      <c r="E2308" t="s">
        <v>2180</v>
      </c>
      <c r="F2308" s="2" t="s">
        <v>2180</v>
      </c>
      <c r="G2308" s="2" t="s">
        <v>15595</v>
      </c>
      <c r="H2308" s="2" t="s">
        <v>15596</v>
      </c>
      <c r="I2308" s="2" t="s">
        <v>15597</v>
      </c>
      <c r="J2308" s="2" t="s">
        <v>15598</v>
      </c>
      <c r="K2308" s="2" t="s">
        <v>2898</v>
      </c>
      <c r="L2308" s="2" t="s">
        <v>15599</v>
      </c>
      <c r="M2308" s="2" t="s">
        <v>15600</v>
      </c>
    </row>
    <row r="2309" spans="1:13">
      <c r="A2309">
        <v>0</v>
      </c>
      <c r="B2309">
        <v>0</v>
      </c>
      <c r="C2309">
        <v>0</v>
      </c>
      <c r="D2309">
        <f t="shared" si="36"/>
        <v>0</v>
      </c>
      <c r="E2309" t="s">
        <v>2182</v>
      </c>
      <c r="F2309" s="2" t="s">
        <v>2182</v>
      </c>
      <c r="G2309" s="2" t="s">
        <v>15607</v>
      </c>
      <c r="H2309" s="2" t="s">
        <v>15608</v>
      </c>
      <c r="I2309" s="2" t="s">
        <v>15609</v>
      </c>
      <c r="J2309" s="2" t="s">
        <v>15610</v>
      </c>
      <c r="K2309" s="2" t="s">
        <v>2533</v>
      </c>
      <c r="L2309" s="2" t="s">
        <v>15611</v>
      </c>
      <c r="M2309" s="2" t="s">
        <v>15612</v>
      </c>
    </row>
    <row r="2310" spans="1:13">
      <c r="A2310">
        <v>0</v>
      </c>
      <c r="B2310">
        <v>0</v>
      </c>
      <c r="C2310">
        <v>0</v>
      </c>
      <c r="D2310">
        <f t="shared" si="36"/>
        <v>0</v>
      </c>
      <c r="E2310" t="s">
        <v>2183</v>
      </c>
      <c r="F2310" s="2" t="s">
        <v>2183</v>
      </c>
      <c r="G2310" s="2" t="s">
        <v>15613</v>
      </c>
      <c r="H2310" s="2" t="s">
        <v>15614</v>
      </c>
      <c r="I2310" s="2" t="s">
        <v>15615</v>
      </c>
      <c r="J2310" s="2" t="s">
        <v>4122</v>
      </c>
      <c r="K2310" s="2" t="s">
        <v>15616</v>
      </c>
      <c r="L2310" s="2" t="s">
        <v>15617</v>
      </c>
      <c r="M2310" s="2" t="s">
        <v>15618</v>
      </c>
    </row>
    <row r="2311" spans="1:13">
      <c r="A2311">
        <v>0</v>
      </c>
      <c r="B2311">
        <v>0</v>
      </c>
      <c r="C2311">
        <v>0</v>
      </c>
      <c r="D2311">
        <f t="shared" si="36"/>
        <v>0</v>
      </c>
      <c r="E2311" t="s">
        <v>2184</v>
      </c>
      <c r="F2311" s="2" t="s">
        <v>2184</v>
      </c>
      <c r="G2311" s="2" t="s">
        <v>15619</v>
      </c>
      <c r="H2311" s="2" t="s">
        <v>15620</v>
      </c>
      <c r="I2311" s="2" t="s">
        <v>15621</v>
      </c>
      <c r="J2311" s="2" t="s">
        <v>15622</v>
      </c>
      <c r="K2311" s="2" t="s">
        <v>15623</v>
      </c>
      <c r="L2311" s="2" t="s">
        <v>15624</v>
      </c>
      <c r="M2311" s="2" t="s">
        <v>15625</v>
      </c>
    </row>
    <row r="2312" spans="1:13">
      <c r="A2312">
        <v>0</v>
      </c>
      <c r="B2312">
        <v>0</v>
      </c>
      <c r="C2312">
        <v>0</v>
      </c>
      <c r="D2312">
        <f t="shared" si="36"/>
        <v>0</v>
      </c>
      <c r="E2312" t="s">
        <v>2185</v>
      </c>
      <c r="F2312" s="2" t="s">
        <v>2185</v>
      </c>
      <c r="G2312" s="2" t="s">
        <v>15626</v>
      </c>
      <c r="H2312" s="2" t="s">
        <v>15627</v>
      </c>
      <c r="I2312" s="2" t="s">
        <v>15385</v>
      </c>
      <c r="J2312" s="2" t="s">
        <v>4725</v>
      </c>
      <c r="K2312" s="2" t="s">
        <v>15628</v>
      </c>
      <c r="L2312" s="2" t="s">
        <v>15629</v>
      </c>
      <c r="M2312" s="2" t="s">
        <v>15630</v>
      </c>
    </row>
    <row r="2313" spans="1:13">
      <c r="A2313">
        <v>0</v>
      </c>
      <c r="B2313">
        <v>0</v>
      </c>
      <c r="C2313">
        <v>0</v>
      </c>
      <c r="D2313">
        <f t="shared" si="36"/>
        <v>0</v>
      </c>
      <c r="E2313" t="s">
        <v>2187</v>
      </c>
      <c r="F2313" s="2" t="s">
        <v>2187</v>
      </c>
      <c r="G2313" s="2" t="s">
        <v>15636</v>
      </c>
      <c r="H2313" s="2" t="s">
        <v>15637</v>
      </c>
      <c r="I2313" s="2" t="s">
        <v>15638</v>
      </c>
      <c r="J2313" s="2" t="s">
        <v>7839</v>
      </c>
      <c r="K2313" s="2" t="s">
        <v>15639</v>
      </c>
      <c r="L2313" s="2" t="s">
        <v>15640</v>
      </c>
      <c r="M2313" s="2" t="s">
        <v>15641</v>
      </c>
    </row>
    <row r="2314" spans="1:13">
      <c r="A2314">
        <v>0</v>
      </c>
      <c r="B2314">
        <v>0</v>
      </c>
      <c r="C2314">
        <v>0</v>
      </c>
      <c r="D2314">
        <f t="shared" si="36"/>
        <v>0</v>
      </c>
      <c r="E2314" t="s">
        <v>2188</v>
      </c>
      <c r="F2314" s="2" t="s">
        <v>2188</v>
      </c>
      <c r="G2314" s="2" t="s">
        <v>15642</v>
      </c>
      <c r="H2314" s="2" t="s">
        <v>2188</v>
      </c>
      <c r="I2314" s="2" t="s">
        <v>15643</v>
      </c>
      <c r="J2314" s="2" t="s">
        <v>2673</v>
      </c>
      <c r="K2314" s="2" t="s">
        <v>2540</v>
      </c>
      <c r="L2314" s="2" t="s">
        <v>15644</v>
      </c>
      <c r="M2314" s="2" t="s">
        <v>15645</v>
      </c>
    </row>
    <row r="2315" spans="1:13">
      <c r="A2315">
        <v>0</v>
      </c>
      <c r="B2315">
        <v>0</v>
      </c>
      <c r="C2315">
        <v>0</v>
      </c>
      <c r="D2315">
        <f t="shared" si="36"/>
        <v>0</v>
      </c>
      <c r="E2315" t="s">
        <v>2189</v>
      </c>
      <c r="F2315" s="2" t="s">
        <v>2189</v>
      </c>
      <c r="G2315" s="2" t="s">
        <v>15646</v>
      </c>
      <c r="H2315" s="2" t="s">
        <v>15647</v>
      </c>
      <c r="I2315" s="2" t="s">
        <v>15648</v>
      </c>
      <c r="J2315" s="2" t="s">
        <v>15649</v>
      </c>
      <c r="K2315" s="2" t="s">
        <v>2540</v>
      </c>
      <c r="L2315" s="2" t="s">
        <v>15650</v>
      </c>
      <c r="M2315" s="2" t="s">
        <v>15651</v>
      </c>
    </row>
    <row r="2316" spans="1:13">
      <c r="A2316">
        <v>0</v>
      </c>
      <c r="B2316">
        <v>0</v>
      </c>
      <c r="C2316">
        <v>0</v>
      </c>
      <c r="D2316">
        <f t="shared" si="36"/>
        <v>0</v>
      </c>
      <c r="E2316" t="s">
        <v>2190</v>
      </c>
      <c r="F2316" s="2" t="s">
        <v>2190</v>
      </c>
      <c r="G2316" s="2" t="s">
        <v>15652</v>
      </c>
      <c r="H2316" s="2" t="s">
        <v>15653</v>
      </c>
      <c r="I2316" s="2" t="s">
        <v>4551</v>
      </c>
      <c r="J2316" s="2" t="s">
        <v>2532</v>
      </c>
      <c r="K2316" s="2" t="s">
        <v>2519</v>
      </c>
      <c r="L2316" s="2" t="s">
        <v>15654</v>
      </c>
      <c r="M2316" s="2" t="s">
        <v>15655</v>
      </c>
    </row>
    <row r="2317" spans="1:13">
      <c r="A2317">
        <v>0</v>
      </c>
      <c r="B2317">
        <v>0</v>
      </c>
      <c r="C2317">
        <v>0</v>
      </c>
      <c r="D2317">
        <f t="shared" si="36"/>
        <v>0</v>
      </c>
      <c r="E2317" t="s">
        <v>2191</v>
      </c>
      <c r="F2317" s="2" t="s">
        <v>2191</v>
      </c>
      <c r="G2317" s="2" t="s">
        <v>15656</v>
      </c>
      <c r="H2317" s="2" t="s">
        <v>15657</v>
      </c>
      <c r="I2317" s="2" t="s">
        <v>15658</v>
      </c>
      <c r="J2317" s="2" t="s">
        <v>15659</v>
      </c>
      <c r="K2317" s="2" t="s">
        <v>5551</v>
      </c>
      <c r="L2317" s="2" t="s">
        <v>15660</v>
      </c>
      <c r="M2317" s="2" t="s">
        <v>15661</v>
      </c>
    </row>
    <row r="2318" spans="1:13">
      <c r="A2318">
        <v>0</v>
      </c>
      <c r="B2318">
        <v>0</v>
      </c>
      <c r="C2318">
        <v>0</v>
      </c>
      <c r="D2318">
        <f t="shared" si="36"/>
        <v>0</v>
      </c>
      <c r="E2318" t="s">
        <v>2192</v>
      </c>
      <c r="F2318" s="2" t="s">
        <v>2192</v>
      </c>
      <c r="G2318" s="2" t="s">
        <v>15662</v>
      </c>
      <c r="H2318" s="2" t="s">
        <v>15663</v>
      </c>
      <c r="I2318" s="2" t="s">
        <v>2842</v>
      </c>
      <c r="J2318" s="2" t="s">
        <v>2843</v>
      </c>
      <c r="K2318" s="2" t="s">
        <v>2844</v>
      </c>
      <c r="L2318" s="2" t="s">
        <v>3615</v>
      </c>
      <c r="M2318" s="2" t="s">
        <v>15664</v>
      </c>
    </row>
    <row r="2319" spans="1:13">
      <c r="A2319">
        <v>0</v>
      </c>
      <c r="B2319">
        <v>0</v>
      </c>
      <c r="C2319">
        <v>0</v>
      </c>
      <c r="D2319">
        <f t="shared" si="36"/>
        <v>0</v>
      </c>
      <c r="E2319" t="s">
        <v>2193</v>
      </c>
      <c r="F2319" s="2" t="s">
        <v>2193</v>
      </c>
      <c r="G2319" s="2" t="s">
        <v>15665</v>
      </c>
      <c r="H2319" s="2" t="s">
        <v>15666</v>
      </c>
      <c r="I2319" s="2" t="s">
        <v>15667</v>
      </c>
      <c r="J2319" s="2" t="s">
        <v>15668</v>
      </c>
      <c r="K2319" s="2" t="s">
        <v>15669</v>
      </c>
      <c r="L2319" s="2" t="s">
        <v>15670</v>
      </c>
      <c r="M2319" s="2" t="s">
        <v>15671</v>
      </c>
    </row>
    <row r="2320" spans="1:13">
      <c r="A2320">
        <v>0</v>
      </c>
      <c r="B2320">
        <v>0</v>
      </c>
      <c r="C2320">
        <v>0</v>
      </c>
      <c r="D2320">
        <f t="shared" si="36"/>
        <v>0</v>
      </c>
      <c r="E2320" t="s">
        <v>2194</v>
      </c>
      <c r="F2320" s="2" t="s">
        <v>2194</v>
      </c>
      <c r="G2320" s="2" t="s">
        <v>15672</v>
      </c>
      <c r="H2320" s="2" t="s">
        <v>15673</v>
      </c>
      <c r="I2320" s="2" t="s">
        <v>15674</v>
      </c>
      <c r="J2320" s="2" t="s">
        <v>15675</v>
      </c>
      <c r="K2320" s="2" t="s">
        <v>15676</v>
      </c>
      <c r="L2320" s="2" t="s">
        <v>15677</v>
      </c>
      <c r="M2320" s="2" t="s">
        <v>15678</v>
      </c>
    </row>
    <row r="2321" spans="1:13">
      <c r="A2321">
        <v>0</v>
      </c>
      <c r="B2321">
        <v>0</v>
      </c>
      <c r="C2321">
        <v>0</v>
      </c>
      <c r="D2321">
        <f t="shared" si="36"/>
        <v>0</v>
      </c>
      <c r="E2321" t="s">
        <v>2196</v>
      </c>
      <c r="F2321" s="2" t="s">
        <v>2196</v>
      </c>
      <c r="G2321" s="2" t="s">
        <v>15685</v>
      </c>
      <c r="H2321" s="2" t="s">
        <v>15686</v>
      </c>
      <c r="I2321" s="2" t="s">
        <v>15687</v>
      </c>
      <c r="J2321" s="2" t="s">
        <v>6099</v>
      </c>
      <c r="K2321" s="2" t="s">
        <v>6488</v>
      </c>
      <c r="L2321" s="2" t="s">
        <v>15688</v>
      </c>
      <c r="M2321" s="2" t="s">
        <v>15689</v>
      </c>
    </row>
    <row r="2322" spans="1:13">
      <c r="A2322">
        <v>0</v>
      </c>
      <c r="B2322">
        <v>0</v>
      </c>
      <c r="C2322">
        <v>0</v>
      </c>
      <c r="D2322">
        <f t="shared" si="36"/>
        <v>0</v>
      </c>
      <c r="E2322" t="s">
        <v>2199</v>
      </c>
      <c r="F2322" s="2" t="s">
        <v>2199</v>
      </c>
      <c r="G2322" s="2" t="s">
        <v>15702</v>
      </c>
      <c r="H2322" s="2" t="s">
        <v>15703</v>
      </c>
      <c r="I2322" s="2" t="s">
        <v>15704</v>
      </c>
      <c r="J2322" s="2" t="s">
        <v>9271</v>
      </c>
      <c r="K2322" s="2" t="s">
        <v>5325</v>
      </c>
      <c r="L2322" s="2" t="s">
        <v>15705</v>
      </c>
      <c r="M2322" s="2" t="s">
        <v>15706</v>
      </c>
    </row>
    <row r="2323" spans="1:13">
      <c r="A2323">
        <v>0</v>
      </c>
      <c r="B2323">
        <v>5955100</v>
      </c>
      <c r="C2323">
        <v>0</v>
      </c>
      <c r="D2323">
        <f t="shared" si="36"/>
        <v>0</v>
      </c>
      <c r="E2323" t="s">
        <v>2200</v>
      </c>
      <c r="F2323" s="2" t="s">
        <v>2200</v>
      </c>
      <c r="G2323" s="2" t="s">
        <v>15707</v>
      </c>
      <c r="H2323" s="2" t="s">
        <v>15708</v>
      </c>
      <c r="I2323" s="2" t="s">
        <v>7838</v>
      </c>
      <c r="J2323" s="2" t="s">
        <v>7839</v>
      </c>
      <c r="K2323" s="2" t="s">
        <v>2905</v>
      </c>
      <c r="L2323" s="2" t="s">
        <v>7841</v>
      </c>
      <c r="M2323" s="2" t="s">
        <v>15709</v>
      </c>
    </row>
    <row r="2324" spans="1:13">
      <c r="A2324">
        <v>0</v>
      </c>
      <c r="B2324">
        <v>0</v>
      </c>
      <c r="C2324">
        <v>0</v>
      </c>
      <c r="D2324">
        <f t="shared" si="36"/>
        <v>0</v>
      </c>
      <c r="E2324" t="s">
        <v>2201</v>
      </c>
      <c r="F2324" s="2" t="s">
        <v>2201</v>
      </c>
      <c r="G2324" s="2" t="s">
        <v>15710</v>
      </c>
      <c r="H2324" s="2" t="s">
        <v>15711</v>
      </c>
      <c r="I2324" s="2" t="s">
        <v>15712</v>
      </c>
      <c r="J2324" s="2" t="s">
        <v>15713</v>
      </c>
      <c r="K2324" s="2" t="s">
        <v>2898</v>
      </c>
      <c r="L2324" s="2" t="s">
        <v>15714</v>
      </c>
      <c r="M2324" s="2" t="s">
        <v>15715</v>
      </c>
    </row>
    <row r="2325" spans="1:13">
      <c r="A2325">
        <v>0</v>
      </c>
      <c r="B2325">
        <v>0</v>
      </c>
      <c r="C2325">
        <v>0</v>
      </c>
      <c r="D2325">
        <f t="shared" si="36"/>
        <v>0</v>
      </c>
      <c r="E2325" t="s">
        <v>2202</v>
      </c>
      <c r="F2325" s="2" t="s">
        <v>2202</v>
      </c>
      <c r="G2325" s="2" t="s">
        <v>15716</v>
      </c>
      <c r="H2325" s="2" t="s">
        <v>15717</v>
      </c>
      <c r="I2325" s="2" t="s">
        <v>15718</v>
      </c>
      <c r="J2325" s="2" t="s">
        <v>15719</v>
      </c>
      <c r="K2325" s="2" t="s">
        <v>5033</v>
      </c>
      <c r="L2325" s="2" t="s">
        <v>15720</v>
      </c>
      <c r="M2325" s="2" t="s">
        <v>15721</v>
      </c>
    </row>
    <row r="2326" spans="1:13">
      <c r="A2326">
        <v>0</v>
      </c>
      <c r="B2326">
        <v>0</v>
      </c>
      <c r="C2326">
        <v>0</v>
      </c>
      <c r="D2326">
        <f t="shared" si="36"/>
        <v>0</v>
      </c>
      <c r="E2326" t="s">
        <v>2203</v>
      </c>
      <c r="F2326" s="2" t="s">
        <v>2203</v>
      </c>
      <c r="G2326" s="2" t="s">
        <v>15722</v>
      </c>
      <c r="H2326" s="2" t="s">
        <v>15723</v>
      </c>
      <c r="I2326" s="2" t="s">
        <v>15724</v>
      </c>
      <c r="J2326" s="2" t="s">
        <v>2816</v>
      </c>
      <c r="K2326" s="2" t="s">
        <v>15725</v>
      </c>
      <c r="L2326" s="2" t="s">
        <v>15726</v>
      </c>
      <c r="M2326" s="2" t="s">
        <v>15727</v>
      </c>
    </row>
    <row r="2327" spans="1:13">
      <c r="A2327">
        <v>0</v>
      </c>
      <c r="B2327">
        <v>0</v>
      </c>
      <c r="C2327">
        <v>0</v>
      </c>
      <c r="D2327">
        <f t="shared" si="36"/>
        <v>0</v>
      </c>
      <c r="E2327" t="s">
        <v>2204</v>
      </c>
      <c r="F2327" s="2" t="s">
        <v>2204</v>
      </c>
      <c r="G2327" s="2" t="s">
        <v>15728</v>
      </c>
      <c r="H2327" s="2" t="s">
        <v>15729</v>
      </c>
      <c r="I2327" s="2" t="s">
        <v>15730</v>
      </c>
      <c r="J2327" s="2" t="s">
        <v>6110</v>
      </c>
      <c r="K2327" s="2" t="s">
        <v>2540</v>
      </c>
      <c r="L2327" s="2" t="s">
        <v>15731</v>
      </c>
      <c r="M2327" s="2" t="s">
        <v>15732</v>
      </c>
    </row>
    <row r="2328" spans="1:13">
      <c r="A2328">
        <v>0</v>
      </c>
      <c r="B2328">
        <v>0</v>
      </c>
      <c r="C2328">
        <v>0</v>
      </c>
      <c r="D2328">
        <f t="shared" si="36"/>
        <v>0</v>
      </c>
      <c r="E2328" t="s">
        <v>2205</v>
      </c>
      <c r="F2328" s="2" t="s">
        <v>2205</v>
      </c>
      <c r="G2328" s="2" t="s">
        <v>15733</v>
      </c>
      <c r="H2328" s="2" t="s">
        <v>15734</v>
      </c>
      <c r="I2328" s="2" t="s">
        <v>15735</v>
      </c>
      <c r="J2328" s="2" t="s">
        <v>15736</v>
      </c>
      <c r="K2328" s="2" t="s">
        <v>2540</v>
      </c>
      <c r="L2328" s="2" t="s">
        <v>15737</v>
      </c>
      <c r="M2328" s="2" t="s">
        <v>15738</v>
      </c>
    </row>
    <row r="2329" spans="1:13">
      <c r="A2329">
        <v>0</v>
      </c>
      <c r="B2329">
        <v>0</v>
      </c>
      <c r="C2329">
        <v>0</v>
      </c>
      <c r="D2329">
        <f t="shared" si="36"/>
        <v>0</v>
      </c>
      <c r="E2329" t="s">
        <v>2206</v>
      </c>
      <c r="F2329" s="2" t="s">
        <v>2206</v>
      </c>
      <c r="G2329" s="2" t="s">
        <v>15739</v>
      </c>
      <c r="H2329" s="2" t="s">
        <v>15740</v>
      </c>
      <c r="I2329" s="2" t="s">
        <v>2519</v>
      </c>
      <c r="J2329" s="2" t="s">
        <v>2460</v>
      </c>
      <c r="K2329" s="2" t="s">
        <v>3423</v>
      </c>
      <c r="L2329" s="2" t="s">
        <v>2460</v>
      </c>
      <c r="M2329" s="2" t="s">
        <v>15741</v>
      </c>
    </row>
    <row r="2330" spans="1:13">
      <c r="A2330">
        <v>0</v>
      </c>
      <c r="B2330">
        <v>0</v>
      </c>
      <c r="C2330">
        <v>0</v>
      </c>
      <c r="D2330">
        <f t="shared" si="36"/>
        <v>0</v>
      </c>
      <c r="E2330" t="s">
        <v>2207</v>
      </c>
      <c r="F2330" s="2" t="s">
        <v>2207</v>
      </c>
      <c r="G2330" s="2" t="s">
        <v>15742</v>
      </c>
      <c r="H2330" s="2" t="s">
        <v>15743</v>
      </c>
      <c r="I2330" s="2" t="s">
        <v>15744</v>
      </c>
      <c r="J2330" s="2" t="s">
        <v>15745</v>
      </c>
      <c r="K2330" s="2" t="s">
        <v>15746</v>
      </c>
      <c r="L2330" s="2" t="s">
        <v>15747</v>
      </c>
      <c r="M2330" s="2" t="s">
        <v>15748</v>
      </c>
    </row>
    <row r="2331" spans="1:13">
      <c r="A2331">
        <v>1535200</v>
      </c>
      <c r="B2331">
        <v>0</v>
      </c>
      <c r="C2331">
        <v>0</v>
      </c>
      <c r="D2331">
        <f t="shared" si="36"/>
        <v>0</v>
      </c>
      <c r="E2331" t="s">
        <v>2208</v>
      </c>
      <c r="F2331" s="2" t="s">
        <v>2208</v>
      </c>
      <c r="G2331" s="2" t="s">
        <v>15749</v>
      </c>
      <c r="H2331" s="2" t="s">
        <v>15750</v>
      </c>
      <c r="I2331" s="2" t="s">
        <v>3030</v>
      </c>
      <c r="J2331" s="2" t="s">
        <v>3031</v>
      </c>
      <c r="K2331" s="2" t="s">
        <v>15751</v>
      </c>
      <c r="L2331" s="2" t="s">
        <v>3032</v>
      </c>
      <c r="M2331" s="2" t="s">
        <v>15752</v>
      </c>
    </row>
    <row r="2332" spans="1:13">
      <c r="A2332">
        <v>0</v>
      </c>
      <c r="B2332">
        <v>0</v>
      </c>
      <c r="C2332">
        <v>0</v>
      </c>
      <c r="D2332">
        <f t="shared" si="36"/>
        <v>0</v>
      </c>
      <c r="E2332" t="s">
        <v>2209</v>
      </c>
      <c r="F2332" s="2" t="s">
        <v>2209</v>
      </c>
      <c r="G2332" s="2" t="s">
        <v>15753</v>
      </c>
      <c r="H2332" s="2" t="s">
        <v>15754</v>
      </c>
      <c r="I2332" s="2" t="s">
        <v>15755</v>
      </c>
      <c r="J2332" s="2" t="s">
        <v>15756</v>
      </c>
      <c r="K2332" s="2" t="s">
        <v>15757</v>
      </c>
      <c r="L2332" s="2" t="s">
        <v>15758</v>
      </c>
      <c r="M2332" s="2" t="s">
        <v>15759</v>
      </c>
    </row>
    <row r="2333" spans="1:13">
      <c r="A2333">
        <v>0</v>
      </c>
      <c r="B2333">
        <v>0</v>
      </c>
      <c r="C2333">
        <v>0</v>
      </c>
      <c r="D2333">
        <f t="shared" si="36"/>
        <v>0</v>
      </c>
      <c r="E2333" t="s">
        <v>2212</v>
      </c>
      <c r="F2333" s="2" t="s">
        <v>2212</v>
      </c>
      <c r="G2333" s="2" t="s">
        <v>15770</v>
      </c>
      <c r="H2333" s="2" t="s">
        <v>15771</v>
      </c>
      <c r="I2333" s="2" t="s">
        <v>15772</v>
      </c>
      <c r="J2333" s="2" t="s">
        <v>15773</v>
      </c>
      <c r="K2333" s="2" t="s">
        <v>15774</v>
      </c>
      <c r="L2333" s="2" t="s">
        <v>15775</v>
      </c>
      <c r="M2333" s="2" t="s">
        <v>15776</v>
      </c>
    </row>
    <row r="2334" spans="1:13">
      <c r="A2334">
        <v>0</v>
      </c>
      <c r="B2334">
        <v>0</v>
      </c>
      <c r="C2334">
        <v>0</v>
      </c>
      <c r="D2334">
        <f t="shared" si="36"/>
        <v>0</v>
      </c>
      <c r="E2334" t="s">
        <v>2213</v>
      </c>
      <c r="F2334" s="2" t="s">
        <v>2213</v>
      </c>
      <c r="G2334" s="2" t="s">
        <v>15777</v>
      </c>
      <c r="H2334" s="2" t="s">
        <v>15778</v>
      </c>
      <c r="I2334" s="2" t="s">
        <v>15779</v>
      </c>
      <c r="J2334" s="2" t="s">
        <v>15780</v>
      </c>
      <c r="K2334" s="2" t="s">
        <v>15781</v>
      </c>
      <c r="L2334" s="2" t="s">
        <v>15782</v>
      </c>
      <c r="M2334" s="2" t="s">
        <v>15783</v>
      </c>
    </row>
    <row r="2335" spans="1:13">
      <c r="A2335">
        <v>0</v>
      </c>
      <c r="B2335">
        <v>0</v>
      </c>
      <c r="C2335">
        <v>0</v>
      </c>
      <c r="D2335">
        <f t="shared" si="36"/>
        <v>0</v>
      </c>
      <c r="E2335" t="s">
        <v>2214</v>
      </c>
      <c r="F2335" s="2" t="s">
        <v>2214</v>
      </c>
      <c r="G2335" s="2" t="s">
        <v>15784</v>
      </c>
      <c r="H2335" s="2" t="s">
        <v>15785</v>
      </c>
      <c r="I2335" s="2" t="s">
        <v>15786</v>
      </c>
      <c r="J2335" s="2" t="s">
        <v>15787</v>
      </c>
      <c r="K2335" s="2" t="s">
        <v>2593</v>
      </c>
      <c r="L2335" s="2" t="s">
        <v>15788</v>
      </c>
      <c r="M2335" s="2" t="s">
        <v>15789</v>
      </c>
    </row>
    <row r="2336" spans="1:13">
      <c r="A2336">
        <v>0</v>
      </c>
      <c r="B2336">
        <v>0</v>
      </c>
      <c r="C2336">
        <v>0</v>
      </c>
      <c r="D2336">
        <f t="shared" si="36"/>
        <v>0</v>
      </c>
      <c r="E2336" t="s">
        <v>2216</v>
      </c>
      <c r="F2336" s="2" t="s">
        <v>2216</v>
      </c>
      <c r="G2336" s="2" t="s">
        <v>15794</v>
      </c>
      <c r="H2336" s="2" t="s">
        <v>15795</v>
      </c>
      <c r="I2336" s="2" t="s">
        <v>15796</v>
      </c>
      <c r="J2336" s="2" t="s">
        <v>15797</v>
      </c>
      <c r="K2336" s="2" t="s">
        <v>15798</v>
      </c>
      <c r="L2336" s="2" t="s">
        <v>15799</v>
      </c>
      <c r="M2336" s="2" t="s">
        <v>15800</v>
      </c>
    </row>
    <row r="2337" spans="1:13">
      <c r="A2337">
        <v>0</v>
      </c>
      <c r="B2337">
        <v>0</v>
      </c>
      <c r="C2337">
        <v>0</v>
      </c>
      <c r="D2337">
        <f t="shared" si="36"/>
        <v>0</v>
      </c>
      <c r="E2337" t="s">
        <v>2218</v>
      </c>
      <c r="F2337" s="2" t="s">
        <v>2218</v>
      </c>
      <c r="G2337" s="2" t="s">
        <v>15804</v>
      </c>
      <c r="H2337" s="2" t="s">
        <v>15805</v>
      </c>
      <c r="I2337" s="2" t="s">
        <v>15806</v>
      </c>
      <c r="J2337" s="2" t="s">
        <v>15807</v>
      </c>
      <c r="K2337" s="2" t="s">
        <v>3166</v>
      </c>
      <c r="L2337" s="2" t="s">
        <v>15808</v>
      </c>
      <c r="M2337" s="2" t="s">
        <v>15809</v>
      </c>
    </row>
    <row r="2338" spans="1:13">
      <c r="A2338">
        <v>0</v>
      </c>
      <c r="B2338">
        <v>0</v>
      </c>
      <c r="C2338">
        <v>0</v>
      </c>
      <c r="D2338">
        <f t="shared" si="36"/>
        <v>0</v>
      </c>
      <c r="E2338" t="s">
        <v>2219</v>
      </c>
      <c r="F2338" s="2" t="s">
        <v>2219</v>
      </c>
      <c r="G2338" s="2" t="s">
        <v>15810</v>
      </c>
      <c r="H2338" s="2" t="s">
        <v>15811</v>
      </c>
      <c r="I2338" s="2" t="s">
        <v>15812</v>
      </c>
      <c r="J2338" s="2" t="s">
        <v>15813</v>
      </c>
      <c r="K2338" s="2" t="s">
        <v>2519</v>
      </c>
      <c r="L2338" s="2" t="s">
        <v>15814</v>
      </c>
      <c r="M2338" s="2" t="s">
        <v>15815</v>
      </c>
    </row>
    <row r="2339" spans="1:13">
      <c r="A2339">
        <v>0</v>
      </c>
      <c r="B2339">
        <v>0</v>
      </c>
      <c r="C2339">
        <v>0</v>
      </c>
      <c r="D2339">
        <f t="shared" si="36"/>
        <v>0</v>
      </c>
      <c r="E2339" t="s">
        <v>2220</v>
      </c>
      <c r="F2339" s="2" t="s">
        <v>2220</v>
      </c>
      <c r="G2339" s="2" t="s">
        <v>15816</v>
      </c>
      <c r="H2339" s="2" t="s">
        <v>15817</v>
      </c>
      <c r="I2339" s="2" t="s">
        <v>15818</v>
      </c>
      <c r="J2339" s="2" t="s">
        <v>15819</v>
      </c>
      <c r="K2339" s="2" t="s">
        <v>2540</v>
      </c>
      <c r="L2339" s="2" t="s">
        <v>15820</v>
      </c>
      <c r="M2339" s="2" t="s">
        <v>15821</v>
      </c>
    </row>
    <row r="2340" spans="1:13">
      <c r="A2340">
        <v>0</v>
      </c>
      <c r="B2340">
        <v>0</v>
      </c>
      <c r="C2340">
        <v>0</v>
      </c>
      <c r="D2340">
        <f t="shared" si="36"/>
        <v>0</v>
      </c>
      <c r="E2340" t="s">
        <v>2222</v>
      </c>
      <c r="F2340" s="2" t="s">
        <v>2222</v>
      </c>
      <c r="G2340" s="2" t="s">
        <v>15825</v>
      </c>
      <c r="H2340" s="2" t="s">
        <v>15826</v>
      </c>
      <c r="I2340" s="2" t="s">
        <v>15827</v>
      </c>
      <c r="J2340" s="2" t="s">
        <v>15828</v>
      </c>
      <c r="K2340" s="2" t="s">
        <v>15829</v>
      </c>
      <c r="L2340" s="2" t="s">
        <v>15830</v>
      </c>
      <c r="M2340" s="2" t="s">
        <v>15831</v>
      </c>
    </row>
    <row r="2341" spans="1:13">
      <c r="A2341">
        <v>0</v>
      </c>
      <c r="B2341">
        <v>0</v>
      </c>
      <c r="C2341">
        <v>0</v>
      </c>
      <c r="D2341">
        <f t="shared" si="36"/>
        <v>0</v>
      </c>
      <c r="E2341" t="s">
        <v>2223</v>
      </c>
      <c r="F2341" s="2" t="s">
        <v>2223</v>
      </c>
      <c r="G2341" s="2" t="s">
        <v>15832</v>
      </c>
      <c r="H2341" s="2" t="s">
        <v>15833</v>
      </c>
      <c r="I2341" s="2" t="s">
        <v>15834</v>
      </c>
      <c r="J2341" s="2" t="s">
        <v>15835</v>
      </c>
      <c r="K2341" s="2" t="s">
        <v>15836</v>
      </c>
      <c r="L2341" s="2" t="s">
        <v>15837</v>
      </c>
      <c r="M2341" s="2" t="s">
        <v>15838</v>
      </c>
    </row>
    <row r="2342" spans="1:13">
      <c r="A2342">
        <v>0</v>
      </c>
      <c r="B2342">
        <v>0</v>
      </c>
      <c r="C2342">
        <v>0</v>
      </c>
      <c r="D2342">
        <f t="shared" si="36"/>
        <v>0</v>
      </c>
      <c r="E2342" t="s">
        <v>2224</v>
      </c>
      <c r="F2342" s="2" t="s">
        <v>2224</v>
      </c>
      <c r="G2342" s="2" t="s">
        <v>15839</v>
      </c>
      <c r="H2342" s="2" t="s">
        <v>2224</v>
      </c>
      <c r="I2342" s="2" t="s">
        <v>15818</v>
      </c>
      <c r="J2342" s="2" t="s">
        <v>15840</v>
      </c>
      <c r="K2342" s="2" t="s">
        <v>2519</v>
      </c>
      <c r="L2342" s="2" t="s">
        <v>15841</v>
      </c>
      <c r="M2342" s="2" t="s">
        <v>15842</v>
      </c>
    </row>
    <row r="2343" spans="1:13">
      <c r="A2343">
        <v>0</v>
      </c>
      <c r="B2343">
        <v>0</v>
      </c>
      <c r="C2343">
        <v>0</v>
      </c>
      <c r="D2343">
        <f t="shared" si="36"/>
        <v>0</v>
      </c>
      <c r="E2343" t="s">
        <v>2225</v>
      </c>
      <c r="F2343" s="2" t="s">
        <v>2225</v>
      </c>
      <c r="G2343" s="2" t="s">
        <v>15843</v>
      </c>
      <c r="H2343" s="2" t="s">
        <v>15844</v>
      </c>
      <c r="I2343" s="2" t="s">
        <v>6433</v>
      </c>
      <c r="J2343" s="2" t="s">
        <v>15845</v>
      </c>
      <c r="K2343" s="2" t="s">
        <v>2931</v>
      </c>
      <c r="L2343" s="2" t="s">
        <v>15846</v>
      </c>
      <c r="M2343" s="2" t="s">
        <v>15847</v>
      </c>
    </row>
    <row r="2344" spans="1:13">
      <c r="A2344">
        <v>0</v>
      </c>
      <c r="B2344">
        <v>0</v>
      </c>
      <c r="C2344">
        <v>0</v>
      </c>
      <c r="D2344">
        <f t="shared" si="36"/>
        <v>0</v>
      </c>
      <c r="E2344" t="s">
        <v>2226</v>
      </c>
      <c r="F2344" s="2" t="s">
        <v>2226</v>
      </c>
      <c r="G2344" s="2" t="s">
        <v>15848</v>
      </c>
      <c r="H2344" s="2" t="s">
        <v>15849</v>
      </c>
      <c r="I2344" s="2" t="s">
        <v>15850</v>
      </c>
      <c r="J2344" s="2" t="s">
        <v>2559</v>
      </c>
      <c r="K2344" s="2" t="s">
        <v>15851</v>
      </c>
      <c r="L2344" s="2" t="s">
        <v>15852</v>
      </c>
      <c r="M2344" s="2" t="s">
        <v>15853</v>
      </c>
    </row>
    <row r="2345" spans="1:13">
      <c r="A2345">
        <v>0</v>
      </c>
      <c r="B2345">
        <v>0</v>
      </c>
      <c r="C2345">
        <v>0</v>
      </c>
      <c r="D2345">
        <f t="shared" si="36"/>
        <v>0</v>
      </c>
      <c r="E2345" t="s">
        <v>2228</v>
      </c>
      <c r="F2345" s="2" t="s">
        <v>2228</v>
      </c>
      <c r="G2345" s="2" t="s">
        <v>15861</v>
      </c>
      <c r="H2345" s="2" t="s">
        <v>15862</v>
      </c>
      <c r="I2345" s="2" t="s">
        <v>15863</v>
      </c>
      <c r="J2345" s="2" t="s">
        <v>15864</v>
      </c>
      <c r="K2345" s="2" t="s">
        <v>6050</v>
      </c>
      <c r="L2345" s="2" t="s">
        <v>15865</v>
      </c>
      <c r="M2345" s="2" t="s">
        <v>15866</v>
      </c>
    </row>
    <row r="2346" spans="1:13">
      <c r="A2346">
        <v>0</v>
      </c>
      <c r="B2346">
        <v>0</v>
      </c>
      <c r="C2346">
        <v>0</v>
      </c>
      <c r="D2346">
        <f t="shared" si="36"/>
        <v>0</v>
      </c>
      <c r="E2346" t="s">
        <v>2229</v>
      </c>
      <c r="F2346" s="2" t="s">
        <v>2229</v>
      </c>
      <c r="G2346" s="2" t="s">
        <v>15867</v>
      </c>
      <c r="H2346" s="2" t="s">
        <v>15868</v>
      </c>
      <c r="I2346" s="2" t="s">
        <v>15869</v>
      </c>
      <c r="J2346" s="2" t="s">
        <v>2673</v>
      </c>
      <c r="K2346" s="2" t="s">
        <v>2938</v>
      </c>
      <c r="L2346" s="2" t="s">
        <v>15870</v>
      </c>
      <c r="M2346" s="2" t="s">
        <v>15871</v>
      </c>
    </row>
    <row r="2347" spans="1:13">
      <c r="A2347">
        <v>0</v>
      </c>
      <c r="B2347">
        <v>0</v>
      </c>
      <c r="C2347">
        <v>0</v>
      </c>
      <c r="D2347">
        <f t="shared" si="36"/>
        <v>0</v>
      </c>
      <c r="E2347" t="s">
        <v>2230</v>
      </c>
      <c r="F2347" s="2" t="s">
        <v>2230</v>
      </c>
      <c r="G2347" s="2" t="s">
        <v>15872</v>
      </c>
      <c r="H2347" s="2" t="s">
        <v>15873</v>
      </c>
      <c r="I2347" s="2" t="s">
        <v>15874</v>
      </c>
      <c r="J2347" s="2" t="s">
        <v>2559</v>
      </c>
      <c r="K2347" s="2" t="s">
        <v>3966</v>
      </c>
      <c r="L2347" s="2" t="s">
        <v>15875</v>
      </c>
      <c r="M2347" s="2" t="s">
        <v>15876</v>
      </c>
    </row>
    <row r="2348" spans="1:13">
      <c r="A2348">
        <v>0</v>
      </c>
      <c r="B2348">
        <v>0</v>
      </c>
      <c r="C2348">
        <v>0</v>
      </c>
      <c r="D2348">
        <f t="shared" si="36"/>
        <v>0</v>
      </c>
      <c r="E2348" t="s">
        <v>2231</v>
      </c>
      <c r="F2348" s="2" t="s">
        <v>2231</v>
      </c>
      <c r="G2348" s="2" t="s">
        <v>15877</v>
      </c>
      <c r="H2348" s="2" t="s">
        <v>15878</v>
      </c>
      <c r="I2348" s="2" t="s">
        <v>10902</v>
      </c>
      <c r="J2348" s="2" t="s">
        <v>15879</v>
      </c>
      <c r="K2348" s="2" t="s">
        <v>15880</v>
      </c>
      <c r="L2348" s="2" t="s">
        <v>15881</v>
      </c>
      <c r="M2348" s="2" t="s">
        <v>15882</v>
      </c>
    </row>
    <row r="2349" spans="1:13">
      <c r="A2349">
        <v>0</v>
      </c>
      <c r="B2349">
        <v>0</v>
      </c>
      <c r="C2349">
        <v>0</v>
      </c>
      <c r="D2349">
        <f t="shared" si="36"/>
        <v>0</v>
      </c>
      <c r="E2349" t="s">
        <v>2232</v>
      </c>
      <c r="F2349" s="2" t="s">
        <v>2232</v>
      </c>
      <c r="G2349" s="2" t="s">
        <v>15883</v>
      </c>
      <c r="H2349" s="2" t="s">
        <v>15884</v>
      </c>
      <c r="I2349" s="2" t="s">
        <v>6703</v>
      </c>
      <c r="J2349" s="2" t="s">
        <v>2943</v>
      </c>
      <c r="K2349" s="2" t="s">
        <v>15885</v>
      </c>
      <c r="L2349" s="2" t="s">
        <v>15886</v>
      </c>
      <c r="M2349" s="2" t="s">
        <v>15887</v>
      </c>
    </row>
    <row r="2350" spans="1:13">
      <c r="A2350">
        <v>0</v>
      </c>
      <c r="B2350">
        <v>0</v>
      </c>
      <c r="C2350">
        <v>0</v>
      </c>
      <c r="D2350">
        <f t="shared" si="36"/>
        <v>0</v>
      </c>
      <c r="E2350" t="s">
        <v>2234</v>
      </c>
      <c r="F2350" s="2" t="s">
        <v>2234</v>
      </c>
      <c r="G2350" s="2" t="s">
        <v>15891</v>
      </c>
      <c r="H2350" s="2" t="s">
        <v>15892</v>
      </c>
      <c r="I2350" s="2" t="s">
        <v>15893</v>
      </c>
      <c r="J2350" s="2" t="s">
        <v>15894</v>
      </c>
      <c r="K2350" s="2" t="s">
        <v>3783</v>
      </c>
      <c r="L2350" s="2" t="s">
        <v>15895</v>
      </c>
      <c r="M2350" s="2" t="s">
        <v>15896</v>
      </c>
    </row>
    <row r="2351" spans="1:13">
      <c r="A2351">
        <v>0</v>
      </c>
      <c r="B2351">
        <v>0</v>
      </c>
      <c r="C2351">
        <v>0</v>
      </c>
      <c r="D2351">
        <f t="shared" si="36"/>
        <v>0</v>
      </c>
      <c r="E2351" t="s">
        <v>2235</v>
      </c>
      <c r="F2351" s="2" t="s">
        <v>2235</v>
      </c>
      <c r="G2351" s="2" t="s">
        <v>15897</v>
      </c>
      <c r="H2351" s="2" t="s">
        <v>15898</v>
      </c>
      <c r="I2351" s="2" t="s">
        <v>15899</v>
      </c>
      <c r="J2351" s="2" t="s">
        <v>15900</v>
      </c>
      <c r="K2351" s="2" t="s">
        <v>13468</v>
      </c>
      <c r="L2351" s="2" t="s">
        <v>15901</v>
      </c>
      <c r="M2351" s="2" t="s">
        <v>15902</v>
      </c>
    </row>
    <row r="2352" spans="1:13">
      <c r="A2352">
        <v>0</v>
      </c>
      <c r="B2352">
        <v>0</v>
      </c>
      <c r="C2352">
        <v>0</v>
      </c>
      <c r="D2352">
        <f t="shared" si="36"/>
        <v>0</v>
      </c>
      <c r="E2352" t="s">
        <v>2236</v>
      </c>
      <c r="F2352" s="2" t="s">
        <v>2236</v>
      </c>
      <c r="G2352" s="2" t="s">
        <v>15903</v>
      </c>
      <c r="H2352" s="2" t="s">
        <v>15904</v>
      </c>
      <c r="I2352" s="2" t="s">
        <v>15905</v>
      </c>
      <c r="J2352" s="2" t="s">
        <v>14055</v>
      </c>
      <c r="K2352" s="2" t="s">
        <v>15906</v>
      </c>
      <c r="L2352" s="2" t="s">
        <v>15907</v>
      </c>
      <c r="M2352" s="2" t="s">
        <v>15908</v>
      </c>
    </row>
    <row r="2353" spans="1:13">
      <c r="A2353">
        <v>0</v>
      </c>
      <c r="B2353">
        <v>0</v>
      </c>
      <c r="C2353">
        <v>0</v>
      </c>
      <c r="D2353">
        <f t="shared" si="36"/>
        <v>0</v>
      </c>
      <c r="E2353" t="s">
        <v>2237</v>
      </c>
      <c r="F2353" s="2" t="s">
        <v>2237</v>
      </c>
      <c r="G2353" s="2" t="s">
        <v>15909</v>
      </c>
      <c r="H2353" s="2" t="s">
        <v>15910</v>
      </c>
      <c r="I2353" s="2" t="s">
        <v>15911</v>
      </c>
      <c r="J2353" s="2" t="s">
        <v>15912</v>
      </c>
      <c r="K2353" s="2" t="s">
        <v>5121</v>
      </c>
      <c r="L2353" s="2" t="s">
        <v>15913</v>
      </c>
      <c r="M2353" s="2" t="s">
        <v>15914</v>
      </c>
    </row>
    <row r="2354" spans="1:13">
      <c r="A2354">
        <v>0</v>
      </c>
      <c r="B2354">
        <v>0</v>
      </c>
      <c r="C2354">
        <v>0</v>
      </c>
      <c r="D2354">
        <f t="shared" si="36"/>
        <v>0</v>
      </c>
      <c r="E2354" t="s">
        <v>2239</v>
      </c>
      <c r="F2354" s="2" t="s">
        <v>2239</v>
      </c>
      <c r="G2354" s="2" t="s">
        <v>15920</v>
      </c>
      <c r="H2354" s="2" t="s">
        <v>15921</v>
      </c>
      <c r="I2354" s="2" t="s">
        <v>14007</v>
      </c>
      <c r="J2354" s="2" t="s">
        <v>15922</v>
      </c>
      <c r="K2354" s="2" t="s">
        <v>15923</v>
      </c>
      <c r="L2354" s="2" t="s">
        <v>15924</v>
      </c>
      <c r="M2354" s="2" t="s">
        <v>15925</v>
      </c>
    </row>
    <row r="2355" spans="1:13">
      <c r="A2355">
        <v>0</v>
      </c>
      <c r="B2355">
        <v>0</v>
      </c>
      <c r="C2355">
        <v>0</v>
      </c>
      <c r="D2355">
        <f t="shared" si="36"/>
        <v>0</v>
      </c>
      <c r="E2355" t="s">
        <v>2240</v>
      </c>
      <c r="F2355" s="2" t="s">
        <v>2240</v>
      </c>
      <c r="G2355" s="2" t="s">
        <v>15926</v>
      </c>
      <c r="H2355" s="2" t="s">
        <v>2240</v>
      </c>
      <c r="I2355" s="2" t="s">
        <v>15927</v>
      </c>
      <c r="J2355" s="2" t="s">
        <v>15928</v>
      </c>
      <c r="K2355" s="2" t="s">
        <v>2540</v>
      </c>
      <c r="L2355" s="2" t="s">
        <v>15929</v>
      </c>
      <c r="M2355" s="2" t="s">
        <v>15930</v>
      </c>
    </row>
    <row r="2356" spans="1:13">
      <c r="A2356">
        <v>0</v>
      </c>
      <c r="B2356">
        <v>0</v>
      </c>
      <c r="C2356">
        <v>0</v>
      </c>
      <c r="D2356">
        <f t="shared" si="36"/>
        <v>0</v>
      </c>
      <c r="E2356" t="s">
        <v>2245</v>
      </c>
      <c r="F2356" s="2" t="s">
        <v>2245</v>
      </c>
      <c r="G2356" s="2" t="s">
        <v>15958</v>
      </c>
      <c r="H2356" s="2" t="s">
        <v>15959</v>
      </c>
      <c r="I2356" s="2" t="s">
        <v>15960</v>
      </c>
      <c r="J2356" s="2" t="s">
        <v>2539</v>
      </c>
      <c r="K2356" s="2" t="s">
        <v>2931</v>
      </c>
      <c r="L2356" s="2" t="s">
        <v>15961</v>
      </c>
      <c r="M2356" s="2" t="s">
        <v>15962</v>
      </c>
    </row>
    <row r="2357" spans="1:13">
      <c r="A2357">
        <v>0</v>
      </c>
      <c r="B2357">
        <v>0</v>
      </c>
      <c r="C2357">
        <v>0</v>
      </c>
      <c r="D2357">
        <f t="shared" si="36"/>
        <v>0</v>
      </c>
      <c r="E2357" t="s">
        <v>2248</v>
      </c>
      <c r="F2357" s="2" t="s">
        <v>2248</v>
      </c>
      <c r="G2357" s="2" t="s">
        <v>15974</v>
      </c>
      <c r="H2357" s="2" t="s">
        <v>15975</v>
      </c>
      <c r="I2357" s="2" t="s">
        <v>15976</v>
      </c>
      <c r="J2357" s="2" t="s">
        <v>15977</v>
      </c>
      <c r="K2357" s="2" t="s">
        <v>7910</v>
      </c>
      <c r="L2357" s="2" t="s">
        <v>15978</v>
      </c>
      <c r="M2357" s="2" t="s">
        <v>15979</v>
      </c>
    </row>
    <row r="2358" spans="1:13">
      <c r="A2358">
        <v>0</v>
      </c>
      <c r="B2358">
        <v>0</v>
      </c>
      <c r="C2358">
        <v>0</v>
      </c>
      <c r="D2358">
        <f t="shared" si="36"/>
        <v>0</v>
      </c>
      <c r="E2358" t="s">
        <v>2249</v>
      </c>
      <c r="F2358" s="2" t="s">
        <v>2249</v>
      </c>
      <c r="G2358" s="2" t="s">
        <v>15980</v>
      </c>
      <c r="H2358" s="2" t="s">
        <v>15981</v>
      </c>
      <c r="I2358" s="2" t="s">
        <v>15982</v>
      </c>
      <c r="J2358" s="2" t="s">
        <v>3252</v>
      </c>
      <c r="K2358" s="2" t="s">
        <v>2519</v>
      </c>
      <c r="L2358" s="2" t="s">
        <v>15983</v>
      </c>
      <c r="M2358" s="2" t="s">
        <v>15984</v>
      </c>
    </row>
    <row r="2359" spans="1:13">
      <c r="A2359">
        <v>0</v>
      </c>
      <c r="B2359">
        <v>0</v>
      </c>
      <c r="C2359">
        <v>0</v>
      </c>
      <c r="D2359">
        <f t="shared" si="36"/>
        <v>0</v>
      </c>
      <c r="E2359" t="s">
        <v>2250</v>
      </c>
      <c r="F2359" s="2" t="s">
        <v>2250</v>
      </c>
      <c r="G2359" s="2" t="s">
        <v>15985</v>
      </c>
      <c r="H2359" s="2" t="s">
        <v>15986</v>
      </c>
      <c r="I2359" s="2" t="s">
        <v>15987</v>
      </c>
      <c r="J2359" s="2" t="s">
        <v>15988</v>
      </c>
      <c r="K2359" s="2" t="s">
        <v>15989</v>
      </c>
      <c r="L2359" s="2" t="s">
        <v>15990</v>
      </c>
      <c r="M2359" s="2" t="s">
        <v>15991</v>
      </c>
    </row>
    <row r="2360" spans="1:13">
      <c r="A2360">
        <v>0</v>
      </c>
      <c r="B2360">
        <v>0</v>
      </c>
      <c r="C2360">
        <v>0</v>
      </c>
      <c r="D2360">
        <f t="shared" si="36"/>
        <v>0</v>
      </c>
      <c r="E2360" t="s">
        <v>2252</v>
      </c>
      <c r="F2360" s="2" t="s">
        <v>2252</v>
      </c>
      <c r="G2360" s="2" t="s">
        <v>15999</v>
      </c>
      <c r="H2360" s="2" t="s">
        <v>16000</v>
      </c>
      <c r="I2360" s="2" t="s">
        <v>16001</v>
      </c>
      <c r="J2360" s="2" t="s">
        <v>16002</v>
      </c>
      <c r="K2360" s="2" t="s">
        <v>16003</v>
      </c>
      <c r="L2360" s="2" t="s">
        <v>16004</v>
      </c>
      <c r="M2360" s="2" t="s">
        <v>16005</v>
      </c>
    </row>
    <row r="2361" spans="1:13">
      <c r="A2361">
        <v>0</v>
      </c>
      <c r="B2361">
        <v>0</v>
      </c>
      <c r="C2361">
        <v>0</v>
      </c>
      <c r="D2361">
        <f t="shared" si="36"/>
        <v>0</v>
      </c>
      <c r="E2361" t="s">
        <v>2253</v>
      </c>
      <c r="F2361" s="2" t="s">
        <v>2253</v>
      </c>
      <c r="G2361" s="2" t="s">
        <v>16006</v>
      </c>
      <c r="H2361" s="2" t="s">
        <v>16007</v>
      </c>
      <c r="I2361" s="2" t="s">
        <v>16008</v>
      </c>
      <c r="J2361" s="2" t="s">
        <v>16009</v>
      </c>
      <c r="K2361" s="2" t="s">
        <v>16010</v>
      </c>
      <c r="L2361" s="2" t="s">
        <v>16011</v>
      </c>
      <c r="M2361" s="2" t="s">
        <v>16012</v>
      </c>
    </row>
    <row r="2362" spans="1:13">
      <c r="A2362">
        <v>0</v>
      </c>
      <c r="B2362">
        <v>0</v>
      </c>
      <c r="C2362">
        <v>0</v>
      </c>
      <c r="D2362">
        <f t="shared" si="36"/>
        <v>0</v>
      </c>
      <c r="E2362" t="s">
        <v>2258</v>
      </c>
      <c r="F2362" s="2" t="s">
        <v>2258</v>
      </c>
      <c r="G2362" s="2" t="s">
        <v>16037</v>
      </c>
      <c r="H2362" s="2" t="s">
        <v>16038</v>
      </c>
      <c r="I2362" s="2" t="s">
        <v>16039</v>
      </c>
      <c r="J2362" s="2" t="s">
        <v>5319</v>
      </c>
      <c r="K2362" s="2" t="s">
        <v>16040</v>
      </c>
      <c r="L2362" s="2" t="s">
        <v>16041</v>
      </c>
      <c r="M2362" s="2" t="s">
        <v>16042</v>
      </c>
    </row>
    <row r="2363" spans="1:13">
      <c r="A2363">
        <v>0</v>
      </c>
      <c r="B2363">
        <v>0</v>
      </c>
      <c r="C2363">
        <v>0</v>
      </c>
      <c r="D2363">
        <f t="shared" si="36"/>
        <v>0</v>
      </c>
      <c r="E2363" t="s">
        <v>2259</v>
      </c>
      <c r="F2363" s="2" t="s">
        <v>2259</v>
      </c>
      <c r="G2363" s="2" t="s">
        <v>16043</v>
      </c>
      <c r="H2363" s="2" t="s">
        <v>16044</v>
      </c>
      <c r="I2363" s="2" t="s">
        <v>16045</v>
      </c>
      <c r="J2363" s="2" t="s">
        <v>16046</v>
      </c>
      <c r="K2363" s="2" t="s">
        <v>16047</v>
      </c>
      <c r="L2363" s="2" t="s">
        <v>16048</v>
      </c>
      <c r="M2363" s="2" t="s">
        <v>16049</v>
      </c>
    </row>
    <row r="2364" spans="1:13">
      <c r="A2364">
        <v>0</v>
      </c>
      <c r="B2364">
        <v>0</v>
      </c>
      <c r="C2364">
        <v>0</v>
      </c>
      <c r="D2364">
        <f t="shared" si="36"/>
        <v>0</v>
      </c>
      <c r="E2364" t="s">
        <v>2260</v>
      </c>
      <c r="F2364" s="2" t="s">
        <v>2260</v>
      </c>
      <c r="G2364" s="2" t="s">
        <v>16050</v>
      </c>
      <c r="H2364" s="2" t="s">
        <v>16051</v>
      </c>
      <c r="I2364" s="2" t="s">
        <v>16052</v>
      </c>
      <c r="J2364" s="2" t="s">
        <v>16053</v>
      </c>
      <c r="K2364" s="2" t="s">
        <v>2540</v>
      </c>
      <c r="L2364" s="2" t="s">
        <v>16054</v>
      </c>
      <c r="M2364" s="2" t="s">
        <v>16055</v>
      </c>
    </row>
    <row r="2365" spans="1:13">
      <c r="A2365">
        <v>0</v>
      </c>
      <c r="B2365">
        <v>0</v>
      </c>
      <c r="C2365">
        <v>0</v>
      </c>
      <c r="D2365">
        <f t="shared" si="36"/>
        <v>0</v>
      </c>
      <c r="E2365" t="s">
        <v>2261</v>
      </c>
      <c r="F2365" s="2" t="s">
        <v>2261</v>
      </c>
      <c r="G2365" s="2" t="s">
        <v>16056</v>
      </c>
      <c r="H2365" s="2" t="s">
        <v>16057</v>
      </c>
      <c r="I2365" s="2" t="s">
        <v>16058</v>
      </c>
      <c r="J2365" s="2" t="s">
        <v>16059</v>
      </c>
      <c r="K2365" s="2" t="s">
        <v>16060</v>
      </c>
      <c r="L2365" s="2" t="s">
        <v>16061</v>
      </c>
      <c r="M2365" s="2" t="s">
        <v>16062</v>
      </c>
    </row>
    <row r="2366" spans="1:13">
      <c r="A2366">
        <v>0</v>
      </c>
      <c r="B2366">
        <v>0</v>
      </c>
      <c r="C2366">
        <v>0</v>
      </c>
      <c r="D2366">
        <f t="shared" si="36"/>
        <v>0</v>
      </c>
      <c r="E2366" t="s">
        <v>2262</v>
      </c>
      <c r="F2366" s="2" t="s">
        <v>2262</v>
      </c>
      <c r="G2366" s="2" t="s">
        <v>16063</v>
      </c>
      <c r="H2366" s="2" t="s">
        <v>16064</v>
      </c>
      <c r="I2366" s="2" t="s">
        <v>10723</v>
      </c>
      <c r="J2366" s="2" t="s">
        <v>16065</v>
      </c>
      <c r="K2366" s="2" t="s">
        <v>16066</v>
      </c>
      <c r="L2366" s="2" t="s">
        <v>16067</v>
      </c>
      <c r="M2366" s="2" t="s">
        <v>16068</v>
      </c>
    </row>
    <row r="2367" spans="1:13">
      <c r="A2367">
        <v>0</v>
      </c>
      <c r="B2367">
        <v>0</v>
      </c>
      <c r="C2367">
        <v>3740500</v>
      </c>
      <c r="D2367">
        <f t="shared" si="36"/>
        <v>0</v>
      </c>
      <c r="E2367" t="s">
        <v>2263</v>
      </c>
      <c r="F2367" s="2" t="s">
        <v>2263</v>
      </c>
      <c r="G2367" s="2" t="s">
        <v>16069</v>
      </c>
      <c r="H2367" s="2" t="s">
        <v>2263</v>
      </c>
      <c r="I2367" s="2" t="s">
        <v>2519</v>
      </c>
      <c r="J2367" s="2" t="s">
        <v>2539</v>
      </c>
      <c r="K2367" s="2" t="s">
        <v>2931</v>
      </c>
      <c r="L2367" s="2" t="s">
        <v>2539</v>
      </c>
      <c r="M2367" s="2" t="s">
        <v>16070</v>
      </c>
    </row>
    <row r="2368" spans="1:13">
      <c r="A2368">
        <v>0</v>
      </c>
      <c r="B2368">
        <v>0</v>
      </c>
      <c r="C2368">
        <v>0</v>
      </c>
      <c r="D2368">
        <f t="shared" si="36"/>
        <v>0</v>
      </c>
      <c r="E2368" t="s">
        <v>2265</v>
      </c>
      <c r="F2368" s="2" t="s">
        <v>2265</v>
      </c>
      <c r="G2368" s="2" t="s">
        <v>16077</v>
      </c>
      <c r="H2368" s="2" t="s">
        <v>16078</v>
      </c>
      <c r="I2368" s="2" t="s">
        <v>16079</v>
      </c>
      <c r="J2368" s="2" t="s">
        <v>16080</v>
      </c>
      <c r="K2368" s="2" t="s">
        <v>16081</v>
      </c>
      <c r="L2368" s="2" t="s">
        <v>16082</v>
      </c>
      <c r="M2368" s="2" t="s">
        <v>16083</v>
      </c>
    </row>
    <row r="2369" spans="1:13">
      <c r="A2369">
        <v>0</v>
      </c>
      <c r="B2369">
        <v>0</v>
      </c>
      <c r="C2369">
        <v>0</v>
      </c>
      <c r="D2369">
        <f t="shared" si="36"/>
        <v>0</v>
      </c>
      <c r="E2369" t="s">
        <v>2266</v>
      </c>
      <c r="F2369" s="2" t="s">
        <v>2266</v>
      </c>
      <c r="G2369" s="2" t="s">
        <v>16084</v>
      </c>
      <c r="H2369" s="2" t="s">
        <v>16085</v>
      </c>
      <c r="I2369" s="2" t="s">
        <v>16086</v>
      </c>
      <c r="J2369" s="2" t="s">
        <v>16087</v>
      </c>
      <c r="K2369" s="2" t="s">
        <v>16088</v>
      </c>
      <c r="L2369" s="2" t="s">
        <v>16089</v>
      </c>
      <c r="M2369" s="2" t="s">
        <v>16090</v>
      </c>
    </row>
    <row r="2370" spans="1:13">
      <c r="A2370">
        <v>0</v>
      </c>
      <c r="B2370">
        <v>0</v>
      </c>
      <c r="C2370">
        <v>0</v>
      </c>
      <c r="D2370">
        <f t="shared" ref="D2370:D2433" si="37">MEDIAN(A2370:C2370)</f>
        <v>0</v>
      </c>
      <c r="E2370" t="s">
        <v>2267</v>
      </c>
      <c r="F2370" s="2" t="s">
        <v>2267</v>
      </c>
      <c r="G2370" s="2" t="s">
        <v>16091</v>
      </c>
      <c r="H2370" s="2" t="s">
        <v>16092</v>
      </c>
      <c r="I2370" s="2" t="s">
        <v>10765</v>
      </c>
      <c r="J2370" s="2" t="s">
        <v>16093</v>
      </c>
      <c r="K2370" s="2" t="s">
        <v>16094</v>
      </c>
      <c r="L2370" s="2" t="s">
        <v>16095</v>
      </c>
      <c r="M2370" s="2" t="s">
        <v>16096</v>
      </c>
    </row>
    <row r="2371" spans="1:13">
      <c r="A2371">
        <v>0</v>
      </c>
      <c r="B2371">
        <v>0</v>
      </c>
      <c r="C2371">
        <v>0</v>
      </c>
      <c r="D2371">
        <f t="shared" si="37"/>
        <v>0</v>
      </c>
      <c r="E2371" t="s">
        <v>2268</v>
      </c>
      <c r="F2371" s="2" t="s">
        <v>2268</v>
      </c>
      <c r="G2371" s="2" t="s">
        <v>16097</v>
      </c>
      <c r="H2371" s="2" t="s">
        <v>16098</v>
      </c>
      <c r="I2371" s="2" t="s">
        <v>16099</v>
      </c>
      <c r="J2371" s="2" t="s">
        <v>16100</v>
      </c>
      <c r="K2371" s="2" t="s">
        <v>16101</v>
      </c>
      <c r="L2371" s="2" t="s">
        <v>16102</v>
      </c>
      <c r="M2371" s="2" t="s">
        <v>16103</v>
      </c>
    </row>
    <row r="2372" spans="1:13">
      <c r="A2372">
        <v>0</v>
      </c>
      <c r="B2372">
        <v>0</v>
      </c>
      <c r="C2372">
        <v>0</v>
      </c>
      <c r="D2372">
        <f t="shared" si="37"/>
        <v>0</v>
      </c>
      <c r="E2372" t="s">
        <v>2269</v>
      </c>
      <c r="F2372" s="2" t="s">
        <v>2269</v>
      </c>
      <c r="G2372" s="2" t="s">
        <v>16104</v>
      </c>
      <c r="H2372" s="2" t="s">
        <v>16105</v>
      </c>
      <c r="I2372" s="2" t="s">
        <v>2519</v>
      </c>
      <c r="J2372" s="2" t="s">
        <v>2673</v>
      </c>
      <c r="K2372" s="2" t="s">
        <v>2519</v>
      </c>
      <c r="L2372" s="2" t="s">
        <v>2673</v>
      </c>
      <c r="M2372" s="2" t="s">
        <v>16106</v>
      </c>
    </row>
    <row r="2373" spans="1:13">
      <c r="A2373">
        <v>0</v>
      </c>
      <c r="B2373">
        <v>0</v>
      </c>
      <c r="C2373">
        <v>0</v>
      </c>
      <c r="D2373">
        <f t="shared" si="37"/>
        <v>0</v>
      </c>
      <c r="E2373" t="s">
        <v>2271</v>
      </c>
      <c r="F2373" s="2" t="s">
        <v>2271</v>
      </c>
      <c r="G2373" s="2" t="s">
        <v>16114</v>
      </c>
      <c r="H2373" s="2" t="s">
        <v>16115</v>
      </c>
      <c r="I2373" s="2" t="s">
        <v>16116</v>
      </c>
      <c r="J2373" s="2" t="s">
        <v>16117</v>
      </c>
      <c r="K2373" s="2" t="s">
        <v>16118</v>
      </c>
      <c r="L2373" s="2" t="s">
        <v>16119</v>
      </c>
      <c r="M2373" s="2" t="s">
        <v>16120</v>
      </c>
    </row>
    <row r="2374" spans="1:13">
      <c r="A2374">
        <v>0</v>
      </c>
      <c r="B2374">
        <v>0</v>
      </c>
      <c r="C2374">
        <v>0</v>
      </c>
      <c r="D2374">
        <f t="shared" si="37"/>
        <v>0</v>
      </c>
      <c r="E2374" t="s">
        <v>2272</v>
      </c>
      <c r="F2374" s="2" t="s">
        <v>2272</v>
      </c>
      <c r="G2374" s="2" t="s">
        <v>16121</v>
      </c>
      <c r="H2374" s="2" t="s">
        <v>16122</v>
      </c>
      <c r="I2374" s="2" t="s">
        <v>16123</v>
      </c>
      <c r="J2374" s="2" t="s">
        <v>2717</v>
      </c>
      <c r="K2374" s="2" t="s">
        <v>11731</v>
      </c>
      <c r="L2374" s="2" t="s">
        <v>16124</v>
      </c>
      <c r="M2374" s="2" t="s">
        <v>16125</v>
      </c>
    </row>
    <row r="2375" spans="1:13">
      <c r="A2375">
        <v>0</v>
      </c>
      <c r="B2375">
        <v>0</v>
      </c>
      <c r="C2375">
        <v>0</v>
      </c>
      <c r="D2375">
        <f t="shared" si="37"/>
        <v>0</v>
      </c>
      <c r="E2375" t="s">
        <v>2273</v>
      </c>
      <c r="F2375" s="2" t="s">
        <v>2273</v>
      </c>
      <c r="G2375" s="2" t="s">
        <v>16126</v>
      </c>
      <c r="H2375" s="2" t="s">
        <v>16127</v>
      </c>
      <c r="I2375" s="2" t="s">
        <v>16128</v>
      </c>
      <c r="J2375" s="2" t="s">
        <v>3923</v>
      </c>
      <c r="K2375" s="2" t="s">
        <v>16129</v>
      </c>
      <c r="L2375" s="2" t="s">
        <v>16130</v>
      </c>
      <c r="M2375" s="2" t="s">
        <v>16131</v>
      </c>
    </row>
    <row r="2376" spans="1:13">
      <c r="A2376">
        <v>0</v>
      </c>
      <c r="B2376">
        <v>0</v>
      </c>
      <c r="C2376">
        <v>0</v>
      </c>
      <c r="D2376">
        <f t="shared" si="37"/>
        <v>0</v>
      </c>
      <c r="E2376" t="s">
        <v>2274</v>
      </c>
      <c r="F2376" s="2" t="s">
        <v>2274</v>
      </c>
      <c r="G2376" s="2" t="s">
        <v>16132</v>
      </c>
      <c r="H2376" s="2" t="s">
        <v>16133</v>
      </c>
      <c r="I2376" s="2" t="s">
        <v>16134</v>
      </c>
      <c r="J2376" s="2" t="s">
        <v>2816</v>
      </c>
      <c r="K2376" s="2" t="s">
        <v>16135</v>
      </c>
      <c r="L2376" s="2" t="s">
        <v>16136</v>
      </c>
      <c r="M2376" s="2" t="s">
        <v>16137</v>
      </c>
    </row>
    <row r="2377" spans="1:13">
      <c r="A2377">
        <v>0</v>
      </c>
      <c r="B2377">
        <v>0</v>
      </c>
      <c r="C2377">
        <v>0</v>
      </c>
      <c r="D2377">
        <f t="shared" si="37"/>
        <v>0</v>
      </c>
      <c r="E2377" t="s">
        <v>2276</v>
      </c>
      <c r="F2377" s="2" t="s">
        <v>2276</v>
      </c>
      <c r="G2377" s="2" t="s">
        <v>16143</v>
      </c>
      <c r="H2377" s="2" t="s">
        <v>2276</v>
      </c>
      <c r="I2377" s="2" t="s">
        <v>2519</v>
      </c>
      <c r="J2377" s="2" t="s">
        <v>16144</v>
      </c>
      <c r="K2377" s="2" t="s">
        <v>16145</v>
      </c>
      <c r="L2377" s="2" t="s">
        <v>16144</v>
      </c>
      <c r="M2377" s="2" t="s">
        <v>16146</v>
      </c>
    </row>
    <row r="2378" spans="1:13">
      <c r="A2378">
        <v>0</v>
      </c>
      <c r="B2378">
        <v>0</v>
      </c>
      <c r="C2378">
        <v>0</v>
      </c>
      <c r="D2378">
        <f t="shared" si="37"/>
        <v>0</v>
      </c>
      <c r="E2378" t="s">
        <v>2279</v>
      </c>
      <c r="F2378" s="2" t="s">
        <v>2279</v>
      </c>
      <c r="G2378" s="2" t="s">
        <v>16160</v>
      </c>
      <c r="H2378" s="2" t="s">
        <v>16161</v>
      </c>
      <c r="I2378" s="2" t="s">
        <v>16162</v>
      </c>
      <c r="J2378" s="2" t="s">
        <v>16144</v>
      </c>
      <c r="K2378" s="2" t="s">
        <v>2519</v>
      </c>
      <c r="L2378" s="2" t="s">
        <v>16163</v>
      </c>
      <c r="M2378" s="2" t="s">
        <v>16164</v>
      </c>
    </row>
    <row r="2379" spans="1:13">
      <c r="A2379">
        <v>0</v>
      </c>
      <c r="B2379">
        <v>0</v>
      </c>
      <c r="C2379">
        <v>0</v>
      </c>
      <c r="D2379">
        <f t="shared" si="37"/>
        <v>0</v>
      </c>
      <c r="E2379" t="s">
        <v>2281</v>
      </c>
      <c r="F2379" s="2" t="s">
        <v>2281</v>
      </c>
      <c r="G2379" s="2" t="s">
        <v>16170</v>
      </c>
      <c r="H2379" s="2" t="s">
        <v>16171</v>
      </c>
      <c r="I2379" s="2" t="s">
        <v>5612</v>
      </c>
      <c r="J2379" s="2" t="s">
        <v>2480</v>
      </c>
      <c r="K2379" s="2" t="s">
        <v>16172</v>
      </c>
      <c r="L2379" s="2" t="s">
        <v>16173</v>
      </c>
      <c r="M2379" s="2" t="s">
        <v>16174</v>
      </c>
    </row>
    <row r="2380" spans="1:13">
      <c r="A2380">
        <v>0</v>
      </c>
      <c r="B2380">
        <v>0</v>
      </c>
      <c r="C2380">
        <v>0</v>
      </c>
      <c r="D2380">
        <f t="shared" si="37"/>
        <v>0</v>
      </c>
      <c r="E2380" t="s">
        <v>2283</v>
      </c>
      <c r="F2380" s="2" t="s">
        <v>2283</v>
      </c>
      <c r="G2380" s="2" t="s">
        <v>16182</v>
      </c>
      <c r="H2380" s="2" t="s">
        <v>16183</v>
      </c>
      <c r="I2380" s="2" t="s">
        <v>16184</v>
      </c>
      <c r="J2380" s="2" t="s">
        <v>16185</v>
      </c>
      <c r="K2380" s="2" t="s">
        <v>16186</v>
      </c>
      <c r="L2380" s="2" t="s">
        <v>16187</v>
      </c>
      <c r="M2380" s="2" t="s">
        <v>16188</v>
      </c>
    </row>
    <row r="2381" spans="1:13">
      <c r="A2381">
        <v>0</v>
      </c>
      <c r="B2381">
        <v>0</v>
      </c>
      <c r="C2381">
        <v>0</v>
      </c>
      <c r="D2381">
        <f t="shared" si="37"/>
        <v>0</v>
      </c>
      <c r="E2381" t="s">
        <v>2284</v>
      </c>
      <c r="F2381" s="2" t="s">
        <v>2284</v>
      </c>
      <c r="G2381" s="2" t="s">
        <v>16189</v>
      </c>
      <c r="H2381" s="2" t="s">
        <v>16190</v>
      </c>
      <c r="I2381" s="2" t="s">
        <v>16191</v>
      </c>
      <c r="J2381" s="2" t="s">
        <v>16192</v>
      </c>
      <c r="K2381" s="2" t="s">
        <v>16193</v>
      </c>
      <c r="L2381" s="2" t="s">
        <v>16194</v>
      </c>
      <c r="M2381" s="2" t="s">
        <v>16195</v>
      </c>
    </row>
    <row r="2382" spans="1:13">
      <c r="A2382">
        <v>0</v>
      </c>
      <c r="B2382">
        <v>0</v>
      </c>
      <c r="C2382">
        <v>0</v>
      </c>
      <c r="D2382">
        <f t="shared" si="37"/>
        <v>0</v>
      </c>
      <c r="E2382" t="s">
        <v>2286</v>
      </c>
      <c r="F2382" s="2" t="s">
        <v>2286</v>
      </c>
      <c r="G2382" s="2" t="s">
        <v>16203</v>
      </c>
      <c r="H2382" s="2" t="s">
        <v>16204</v>
      </c>
      <c r="I2382" s="2" t="s">
        <v>16205</v>
      </c>
      <c r="J2382" s="2" t="s">
        <v>4558</v>
      </c>
      <c r="K2382" s="2" t="s">
        <v>16206</v>
      </c>
      <c r="L2382" s="2" t="s">
        <v>16207</v>
      </c>
      <c r="M2382" s="2" t="s">
        <v>16208</v>
      </c>
    </row>
    <row r="2383" spans="1:13">
      <c r="A2383">
        <v>0</v>
      </c>
      <c r="B2383">
        <v>0</v>
      </c>
      <c r="C2383">
        <v>0</v>
      </c>
      <c r="D2383">
        <f t="shared" si="37"/>
        <v>0</v>
      </c>
      <c r="E2383" t="s">
        <v>2287</v>
      </c>
      <c r="F2383" s="2" t="s">
        <v>2287</v>
      </c>
      <c r="G2383" s="2" t="s">
        <v>16209</v>
      </c>
      <c r="H2383" s="2" t="s">
        <v>16210</v>
      </c>
      <c r="I2383" s="2" t="s">
        <v>16211</v>
      </c>
      <c r="J2383" s="2" t="s">
        <v>16212</v>
      </c>
      <c r="K2383" s="2" t="s">
        <v>16213</v>
      </c>
      <c r="L2383" s="2" t="s">
        <v>16214</v>
      </c>
      <c r="M2383" s="2" t="s">
        <v>16215</v>
      </c>
    </row>
    <row r="2384" spans="1:13">
      <c r="A2384">
        <v>0</v>
      </c>
      <c r="B2384">
        <v>0</v>
      </c>
      <c r="C2384">
        <v>0</v>
      </c>
      <c r="D2384">
        <f t="shared" si="37"/>
        <v>0</v>
      </c>
      <c r="E2384" t="s">
        <v>2288</v>
      </c>
      <c r="F2384" s="2" t="s">
        <v>2288</v>
      </c>
      <c r="G2384" s="2" t="s">
        <v>16216</v>
      </c>
      <c r="H2384" s="2" t="s">
        <v>16217</v>
      </c>
      <c r="I2384" s="2" t="s">
        <v>16218</v>
      </c>
      <c r="J2384" s="2" t="s">
        <v>6110</v>
      </c>
      <c r="K2384" s="2" t="s">
        <v>7984</v>
      </c>
      <c r="L2384" s="2" t="s">
        <v>16219</v>
      </c>
      <c r="M2384" s="2" t="s">
        <v>16220</v>
      </c>
    </row>
    <row r="2385" spans="1:13">
      <c r="A2385">
        <v>0</v>
      </c>
      <c r="B2385">
        <v>0</v>
      </c>
      <c r="C2385">
        <v>0</v>
      </c>
      <c r="D2385">
        <f t="shared" si="37"/>
        <v>0</v>
      </c>
      <c r="E2385" t="s">
        <v>2289</v>
      </c>
      <c r="F2385" s="2" t="s">
        <v>2289</v>
      </c>
      <c r="G2385" s="2" t="s">
        <v>16221</v>
      </c>
      <c r="H2385" s="2" t="s">
        <v>16222</v>
      </c>
      <c r="I2385" s="2" t="s">
        <v>12801</v>
      </c>
      <c r="J2385" s="2" t="s">
        <v>16223</v>
      </c>
      <c r="K2385" s="2" t="s">
        <v>12002</v>
      </c>
      <c r="L2385" s="2" t="s">
        <v>16224</v>
      </c>
      <c r="M2385" s="2" t="s">
        <v>16225</v>
      </c>
    </row>
    <row r="2386" spans="1:13">
      <c r="A2386">
        <v>0</v>
      </c>
      <c r="B2386">
        <v>0</v>
      </c>
      <c r="C2386">
        <v>0</v>
      </c>
      <c r="D2386">
        <f t="shared" si="37"/>
        <v>0</v>
      </c>
      <c r="E2386" t="s">
        <v>2290</v>
      </c>
      <c r="F2386" s="2" t="s">
        <v>2290</v>
      </c>
      <c r="G2386" s="2" t="s">
        <v>16226</v>
      </c>
      <c r="H2386" s="2" t="s">
        <v>16227</v>
      </c>
      <c r="I2386" s="2" t="s">
        <v>16228</v>
      </c>
      <c r="J2386" s="2" t="s">
        <v>8839</v>
      </c>
      <c r="K2386" s="2" t="s">
        <v>2540</v>
      </c>
      <c r="L2386" s="2" t="s">
        <v>16229</v>
      </c>
      <c r="M2386" s="2" t="s">
        <v>16230</v>
      </c>
    </row>
    <row r="2387" spans="1:13">
      <c r="A2387">
        <v>0</v>
      </c>
      <c r="B2387">
        <v>0</v>
      </c>
      <c r="C2387">
        <v>0</v>
      </c>
      <c r="D2387">
        <f t="shared" si="37"/>
        <v>0</v>
      </c>
      <c r="E2387" t="s">
        <v>2291</v>
      </c>
      <c r="F2387" s="2" t="s">
        <v>2291</v>
      </c>
      <c r="G2387" s="2" t="s">
        <v>16231</v>
      </c>
      <c r="H2387" s="2" t="s">
        <v>16232</v>
      </c>
      <c r="I2387" s="2" t="s">
        <v>6268</v>
      </c>
      <c r="J2387" s="2" t="s">
        <v>4731</v>
      </c>
      <c r="K2387" s="2" t="s">
        <v>16233</v>
      </c>
      <c r="L2387" s="2" t="s">
        <v>6270</v>
      </c>
      <c r="M2387" s="2" t="s">
        <v>16234</v>
      </c>
    </row>
    <row r="2388" spans="1:13">
      <c r="A2388">
        <v>0</v>
      </c>
      <c r="B2388">
        <v>0</v>
      </c>
      <c r="C2388">
        <v>0</v>
      </c>
      <c r="D2388">
        <f t="shared" si="37"/>
        <v>0</v>
      </c>
      <c r="E2388" t="s">
        <v>2293</v>
      </c>
      <c r="F2388" s="2" t="s">
        <v>2293</v>
      </c>
      <c r="G2388" s="2" t="s">
        <v>16241</v>
      </c>
      <c r="H2388" s="2" t="s">
        <v>16242</v>
      </c>
      <c r="I2388" s="2" t="s">
        <v>16243</v>
      </c>
      <c r="J2388" s="2" t="s">
        <v>3346</v>
      </c>
      <c r="K2388" s="2" t="s">
        <v>16244</v>
      </c>
      <c r="L2388" s="2" t="s">
        <v>16245</v>
      </c>
      <c r="M2388" s="2" t="s">
        <v>16246</v>
      </c>
    </row>
    <row r="2389" spans="1:13">
      <c r="A2389">
        <v>0</v>
      </c>
      <c r="B2389">
        <v>0</v>
      </c>
      <c r="C2389">
        <v>0</v>
      </c>
      <c r="D2389">
        <f t="shared" si="37"/>
        <v>0</v>
      </c>
      <c r="E2389" t="s">
        <v>2294</v>
      </c>
      <c r="F2389" s="2" t="s">
        <v>2294</v>
      </c>
      <c r="G2389" s="2" t="s">
        <v>16247</v>
      </c>
      <c r="H2389" s="2" t="s">
        <v>16248</v>
      </c>
      <c r="I2389" s="2" t="s">
        <v>16249</v>
      </c>
      <c r="J2389" s="2" t="s">
        <v>12136</v>
      </c>
      <c r="K2389" s="2" t="s">
        <v>12137</v>
      </c>
      <c r="L2389" s="2" t="s">
        <v>16250</v>
      </c>
      <c r="M2389" s="2" t="s">
        <v>16251</v>
      </c>
    </row>
    <row r="2390" spans="1:13">
      <c r="A2390">
        <v>0</v>
      </c>
      <c r="B2390">
        <v>0</v>
      </c>
      <c r="C2390">
        <v>0</v>
      </c>
      <c r="D2390">
        <f t="shared" si="37"/>
        <v>0</v>
      </c>
      <c r="E2390" t="s">
        <v>2295</v>
      </c>
      <c r="F2390" s="2" t="s">
        <v>2295</v>
      </c>
      <c r="G2390" s="2" t="s">
        <v>16252</v>
      </c>
      <c r="H2390" s="2" t="s">
        <v>16253</v>
      </c>
      <c r="I2390" s="2" t="s">
        <v>16254</v>
      </c>
      <c r="J2390" s="2" t="s">
        <v>16255</v>
      </c>
      <c r="K2390" s="2" t="s">
        <v>16256</v>
      </c>
      <c r="L2390" s="2" t="s">
        <v>16257</v>
      </c>
      <c r="M2390" s="2" t="s">
        <v>16258</v>
      </c>
    </row>
    <row r="2391" spans="1:13">
      <c r="A2391">
        <v>0</v>
      </c>
      <c r="B2391">
        <v>0</v>
      </c>
      <c r="C2391">
        <v>0</v>
      </c>
      <c r="D2391">
        <f t="shared" si="37"/>
        <v>0</v>
      </c>
      <c r="E2391" t="s">
        <v>2296</v>
      </c>
      <c r="F2391" s="2" t="s">
        <v>2296</v>
      </c>
      <c r="G2391" s="2" t="s">
        <v>16259</v>
      </c>
      <c r="H2391" s="2" t="s">
        <v>16260</v>
      </c>
      <c r="I2391" s="2" t="s">
        <v>16261</v>
      </c>
      <c r="J2391" s="2" t="s">
        <v>16262</v>
      </c>
      <c r="K2391" s="2" t="s">
        <v>2931</v>
      </c>
      <c r="L2391" s="2" t="s">
        <v>16263</v>
      </c>
      <c r="M2391" s="2" t="s">
        <v>16264</v>
      </c>
    </row>
    <row r="2392" spans="1:13">
      <c r="A2392">
        <v>0</v>
      </c>
      <c r="B2392">
        <v>0</v>
      </c>
      <c r="C2392">
        <v>0</v>
      </c>
      <c r="D2392">
        <f t="shared" si="37"/>
        <v>0</v>
      </c>
      <c r="E2392" t="s">
        <v>2297</v>
      </c>
      <c r="F2392" s="2" t="s">
        <v>2297</v>
      </c>
      <c r="G2392" s="2" t="s">
        <v>16265</v>
      </c>
      <c r="H2392" s="2" t="s">
        <v>16266</v>
      </c>
      <c r="I2392" s="2" t="s">
        <v>16267</v>
      </c>
      <c r="J2392" s="2" t="s">
        <v>6340</v>
      </c>
      <c r="K2392" s="2" t="s">
        <v>16268</v>
      </c>
      <c r="L2392" s="2" t="s">
        <v>16269</v>
      </c>
      <c r="M2392" s="2" t="s">
        <v>16270</v>
      </c>
    </row>
    <row r="2393" spans="1:13">
      <c r="A2393">
        <v>0</v>
      </c>
      <c r="B2393">
        <v>0</v>
      </c>
      <c r="C2393">
        <v>0</v>
      </c>
      <c r="D2393">
        <f t="shared" si="37"/>
        <v>0</v>
      </c>
      <c r="E2393" t="s">
        <v>2298</v>
      </c>
      <c r="F2393" s="2" t="s">
        <v>2298</v>
      </c>
      <c r="G2393" s="2" t="s">
        <v>16271</v>
      </c>
      <c r="H2393" s="2" t="s">
        <v>16272</v>
      </c>
      <c r="I2393" s="2" t="s">
        <v>16273</v>
      </c>
      <c r="J2393" s="2" t="s">
        <v>11352</v>
      </c>
      <c r="K2393" s="2" t="s">
        <v>3800</v>
      </c>
      <c r="L2393" s="2" t="s">
        <v>16274</v>
      </c>
      <c r="M2393" s="2" t="s">
        <v>16275</v>
      </c>
    </row>
    <row r="2394" spans="1:13">
      <c r="A2394">
        <v>0</v>
      </c>
      <c r="B2394">
        <v>0</v>
      </c>
      <c r="C2394">
        <v>0</v>
      </c>
      <c r="D2394">
        <f t="shared" si="37"/>
        <v>0</v>
      </c>
      <c r="E2394" t="s">
        <v>2300</v>
      </c>
      <c r="F2394" s="2" t="s">
        <v>2300</v>
      </c>
      <c r="G2394" s="2" t="s">
        <v>16282</v>
      </c>
      <c r="H2394" s="2" t="s">
        <v>16283</v>
      </c>
      <c r="I2394" s="2" t="s">
        <v>16284</v>
      </c>
      <c r="J2394" s="2" t="s">
        <v>2559</v>
      </c>
      <c r="K2394" s="2" t="s">
        <v>2519</v>
      </c>
      <c r="L2394" s="2" t="s">
        <v>16285</v>
      </c>
      <c r="M2394" s="2" t="s">
        <v>16286</v>
      </c>
    </row>
    <row r="2395" spans="1:13">
      <c r="A2395">
        <v>0</v>
      </c>
      <c r="B2395">
        <v>0</v>
      </c>
      <c r="C2395">
        <v>0</v>
      </c>
      <c r="D2395">
        <f t="shared" si="37"/>
        <v>0</v>
      </c>
      <c r="E2395" t="s">
        <v>2301</v>
      </c>
      <c r="F2395" s="2" t="s">
        <v>2301</v>
      </c>
      <c r="G2395" s="2" t="s">
        <v>16287</v>
      </c>
      <c r="H2395" s="2" t="s">
        <v>16288</v>
      </c>
      <c r="I2395" s="2" t="s">
        <v>16289</v>
      </c>
      <c r="J2395" s="2" t="s">
        <v>6402</v>
      </c>
      <c r="K2395" s="2" t="s">
        <v>2804</v>
      </c>
      <c r="L2395" s="2" t="s">
        <v>16290</v>
      </c>
      <c r="M2395" s="2" t="s">
        <v>16291</v>
      </c>
    </row>
    <row r="2396" spans="1:13">
      <c r="A2396">
        <v>0</v>
      </c>
      <c r="B2396">
        <v>0</v>
      </c>
      <c r="C2396">
        <v>0</v>
      </c>
      <c r="D2396">
        <f t="shared" si="37"/>
        <v>0</v>
      </c>
      <c r="E2396" t="s">
        <v>2304</v>
      </c>
      <c r="F2396" s="2" t="s">
        <v>2304</v>
      </c>
      <c r="G2396" s="2" t="s">
        <v>16302</v>
      </c>
      <c r="H2396" s="2" t="s">
        <v>16303</v>
      </c>
      <c r="I2396" s="2" t="s">
        <v>16304</v>
      </c>
      <c r="J2396" s="2" t="s">
        <v>3673</v>
      </c>
      <c r="K2396" s="2" t="s">
        <v>2519</v>
      </c>
      <c r="L2396" s="2" t="s">
        <v>16305</v>
      </c>
      <c r="M2396" s="2" t="s">
        <v>16306</v>
      </c>
    </row>
    <row r="2397" spans="1:13">
      <c r="A2397">
        <v>0</v>
      </c>
      <c r="B2397">
        <v>0</v>
      </c>
      <c r="C2397">
        <v>0</v>
      </c>
      <c r="D2397">
        <f t="shared" si="37"/>
        <v>0</v>
      </c>
      <c r="E2397" t="s">
        <v>2305</v>
      </c>
      <c r="F2397" s="2" t="s">
        <v>2305</v>
      </c>
      <c r="G2397" s="2" t="s">
        <v>16307</v>
      </c>
      <c r="H2397" s="2" t="s">
        <v>2305</v>
      </c>
      <c r="I2397" s="2" t="s">
        <v>2519</v>
      </c>
      <c r="J2397" s="2" t="s">
        <v>2519</v>
      </c>
      <c r="K2397" s="2" t="s">
        <v>2519</v>
      </c>
      <c r="L2397" s="2" t="s">
        <v>2519</v>
      </c>
      <c r="M2397" s="2" t="s">
        <v>16308</v>
      </c>
    </row>
    <row r="2398" spans="1:13">
      <c r="A2398">
        <v>0</v>
      </c>
      <c r="B2398">
        <v>0</v>
      </c>
      <c r="C2398">
        <v>0</v>
      </c>
      <c r="D2398">
        <f t="shared" si="37"/>
        <v>0</v>
      </c>
      <c r="E2398" t="s">
        <v>2306</v>
      </c>
      <c r="F2398" s="2" t="s">
        <v>2306</v>
      </c>
      <c r="G2398" s="2" t="s">
        <v>16309</v>
      </c>
      <c r="H2398" s="2" t="s">
        <v>16310</v>
      </c>
      <c r="I2398" s="2" t="s">
        <v>16311</v>
      </c>
      <c r="J2398" s="2" t="s">
        <v>16312</v>
      </c>
      <c r="K2398" s="2" t="s">
        <v>2593</v>
      </c>
      <c r="L2398" s="2" t="s">
        <v>16313</v>
      </c>
      <c r="M2398" s="2" t="s">
        <v>16314</v>
      </c>
    </row>
    <row r="2399" spans="1:13">
      <c r="A2399">
        <v>0</v>
      </c>
      <c r="B2399">
        <v>0</v>
      </c>
      <c r="C2399">
        <v>0</v>
      </c>
      <c r="D2399">
        <f t="shared" si="37"/>
        <v>0</v>
      </c>
      <c r="E2399" t="s">
        <v>2307</v>
      </c>
      <c r="F2399" s="2" t="s">
        <v>2307</v>
      </c>
      <c r="G2399" s="2" t="s">
        <v>16315</v>
      </c>
      <c r="H2399" s="2" t="s">
        <v>16316</v>
      </c>
      <c r="I2399" s="2" t="s">
        <v>16317</v>
      </c>
      <c r="J2399" s="2" t="s">
        <v>16318</v>
      </c>
      <c r="K2399" s="2" t="s">
        <v>16319</v>
      </c>
      <c r="L2399" s="2" t="s">
        <v>16320</v>
      </c>
      <c r="M2399" s="2" t="s">
        <v>16321</v>
      </c>
    </row>
    <row r="2400" spans="1:13">
      <c r="A2400">
        <v>0</v>
      </c>
      <c r="B2400">
        <v>0</v>
      </c>
      <c r="C2400">
        <v>0</v>
      </c>
      <c r="D2400">
        <f t="shared" si="37"/>
        <v>0</v>
      </c>
      <c r="E2400" t="s">
        <v>2308</v>
      </c>
      <c r="F2400" s="2" t="s">
        <v>2308</v>
      </c>
      <c r="G2400" s="2" t="s">
        <v>16322</v>
      </c>
      <c r="H2400" s="2" t="s">
        <v>16323</v>
      </c>
      <c r="I2400" s="2" t="s">
        <v>2519</v>
      </c>
      <c r="J2400" s="2" t="s">
        <v>9990</v>
      </c>
      <c r="K2400" s="2" t="s">
        <v>4603</v>
      </c>
      <c r="L2400" s="2" t="s">
        <v>16324</v>
      </c>
      <c r="M2400" s="2" t="s">
        <v>16325</v>
      </c>
    </row>
    <row r="2401" spans="1:13">
      <c r="A2401">
        <v>0</v>
      </c>
      <c r="B2401">
        <v>0</v>
      </c>
      <c r="C2401">
        <v>0</v>
      </c>
      <c r="D2401">
        <f t="shared" si="37"/>
        <v>0</v>
      </c>
      <c r="E2401" t="s">
        <v>2309</v>
      </c>
      <c r="F2401" s="2" t="s">
        <v>2309</v>
      </c>
      <c r="G2401" s="2" t="s">
        <v>16326</v>
      </c>
      <c r="H2401" s="2" t="s">
        <v>16327</v>
      </c>
      <c r="I2401" s="2" t="s">
        <v>16328</v>
      </c>
      <c r="J2401" s="2" t="s">
        <v>16329</v>
      </c>
      <c r="K2401" s="2" t="s">
        <v>16330</v>
      </c>
      <c r="L2401" s="2" t="s">
        <v>16331</v>
      </c>
      <c r="M2401" s="2" t="s">
        <v>16332</v>
      </c>
    </row>
    <row r="2402" spans="1:13">
      <c r="A2402">
        <v>0</v>
      </c>
      <c r="B2402">
        <v>0</v>
      </c>
      <c r="C2402">
        <v>0</v>
      </c>
      <c r="D2402">
        <f t="shared" si="37"/>
        <v>0</v>
      </c>
      <c r="E2402" t="s">
        <v>2310</v>
      </c>
      <c r="F2402" s="2" t="s">
        <v>2310</v>
      </c>
      <c r="G2402" s="2" t="s">
        <v>16333</v>
      </c>
      <c r="H2402" s="2" t="s">
        <v>16334</v>
      </c>
      <c r="I2402" s="2" t="s">
        <v>16335</v>
      </c>
      <c r="J2402" s="2" t="s">
        <v>16336</v>
      </c>
      <c r="K2402" s="2" t="s">
        <v>16337</v>
      </c>
      <c r="L2402" s="2" t="s">
        <v>16338</v>
      </c>
      <c r="M2402" s="2" t="s">
        <v>16339</v>
      </c>
    </row>
    <row r="2403" spans="1:13">
      <c r="A2403">
        <v>0</v>
      </c>
      <c r="B2403">
        <v>0</v>
      </c>
      <c r="C2403">
        <v>0</v>
      </c>
      <c r="D2403">
        <f t="shared" si="37"/>
        <v>0</v>
      </c>
      <c r="E2403" t="s">
        <v>2311</v>
      </c>
      <c r="F2403" s="2" t="s">
        <v>2311</v>
      </c>
      <c r="G2403" s="2" t="s">
        <v>16340</v>
      </c>
      <c r="H2403" s="2" t="s">
        <v>16341</v>
      </c>
      <c r="I2403" s="2" t="s">
        <v>16342</v>
      </c>
      <c r="J2403" s="2" t="s">
        <v>16343</v>
      </c>
      <c r="K2403" s="2" t="s">
        <v>16344</v>
      </c>
      <c r="L2403" s="2" t="s">
        <v>16345</v>
      </c>
      <c r="M2403" s="2" t="s">
        <v>16346</v>
      </c>
    </row>
    <row r="2404" spans="1:13">
      <c r="A2404">
        <v>0</v>
      </c>
      <c r="B2404">
        <v>0</v>
      </c>
      <c r="C2404">
        <v>0</v>
      </c>
      <c r="D2404">
        <f t="shared" si="37"/>
        <v>0</v>
      </c>
      <c r="E2404" t="s">
        <v>2312</v>
      </c>
      <c r="F2404" s="2" t="s">
        <v>2312</v>
      </c>
      <c r="G2404" s="2" t="s">
        <v>16347</v>
      </c>
      <c r="H2404" s="2" t="s">
        <v>2312</v>
      </c>
      <c r="I2404" s="2" t="s">
        <v>2519</v>
      </c>
      <c r="J2404" s="2" t="s">
        <v>2532</v>
      </c>
      <c r="K2404" s="2" t="s">
        <v>16348</v>
      </c>
      <c r="L2404" s="2" t="s">
        <v>2532</v>
      </c>
      <c r="M2404" s="2" t="s">
        <v>16349</v>
      </c>
    </row>
    <row r="2405" spans="1:13">
      <c r="A2405">
        <v>0</v>
      </c>
      <c r="B2405">
        <v>0</v>
      </c>
      <c r="C2405">
        <v>0</v>
      </c>
      <c r="D2405">
        <f t="shared" si="37"/>
        <v>0</v>
      </c>
      <c r="E2405" t="s">
        <v>2313</v>
      </c>
      <c r="F2405" s="2" t="s">
        <v>2313</v>
      </c>
      <c r="G2405" s="2" t="s">
        <v>16350</v>
      </c>
      <c r="H2405" s="2" t="s">
        <v>16351</v>
      </c>
      <c r="I2405" s="2" t="s">
        <v>16352</v>
      </c>
      <c r="J2405" s="2" t="s">
        <v>2877</v>
      </c>
      <c r="K2405" s="2" t="s">
        <v>16353</v>
      </c>
      <c r="L2405" s="2" t="s">
        <v>16354</v>
      </c>
      <c r="M2405" s="2" t="s">
        <v>16355</v>
      </c>
    </row>
    <row r="2406" spans="1:13">
      <c r="A2406">
        <v>0</v>
      </c>
      <c r="B2406">
        <v>0</v>
      </c>
      <c r="C2406">
        <v>0</v>
      </c>
      <c r="D2406">
        <f t="shared" si="37"/>
        <v>0</v>
      </c>
      <c r="E2406" t="s">
        <v>2314</v>
      </c>
      <c r="F2406" s="2" t="s">
        <v>2314</v>
      </c>
      <c r="G2406" s="2" t="s">
        <v>16356</v>
      </c>
      <c r="H2406" s="2" t="s">
        <v>16357</v>
      </c>
      <c r="I2406" s="2" t="s">
        <v>8082</v>
      </c>
      <c r="J2406" s="2" t="s">
        <v>2897</v>
      </c>
      <c r="K2406" s="2" t="s">
        <v>2898</v>
      </c>
      <c r="L2406" s="2" t="s">
        <v>16358</v>
      </c>
      <c r="M2406" s="2" t="s">
        <v>16359</v>
      </c>
    </row>
    <row r="2407" spans="1:13">
      <c r="A2407">
        <v>0</v>
      </c>
      <c r="B2407">
        <v>0</v>
      </c>
      <c r="C2407">
        <v>0</v>
      </c>
      <c r="D2407">
        <f t="shared" si="37"/>
        <v>0</v>
      </c>
      <c r="E2407" t="s">
        <v>2315</v>
      </c>
      <c r="F2407" s="2" t="s">
        <v>2315</v>
      </c>
      <c r="G2407" s="2" t="s">
        <v>16360</v>
      </c>
      <c r="H2407" s="2" t="s">
        <v>16361</v>
      </c>
      <c r="I2407" s="2" t="s">
        <v>16362</v>
      </c>
      <c r="J2407" s="2" t="s">
        <v>12333</v>
      </c>
      <c r="K2407" s="2" t="s">
        <v>3166</v>
      </c>
      <c r="L2407" s="2" t="s">
        <v>16363</v>
      </c>
      <c r="M2407" s="2" t="s">
        <v>16364</v>
      </c>
    </row>
    <row r="2408" spans="1:13">
      <c r="A2408">
        <v>0</v>
      </c>
      <c r="B2408">
        <v>0</v>
      </c>
      <c r="C2408">
        <v>0</v>
      </c>
      <c r="D2408">
        <f t="shared" si="37"/>
        <v>0</v>
      </c>
      <c r="E2408" t="s">
        <v>2316</v>
      </c>
      <c r="F2408" s="2" t="s">
        <v>2316</v>
      </c>
      <c r="G2408" s="2" t="s">
        <v>16365</v>
      </c>
      <c r="H2408" s="2" t="s">
        <v>16366</v>
      </c>
      <c r="I2408" s="2" t="s">
        <v>16367</v>
      </c>
      <c r="J2408" s="2" t="s">
        <v>12569</v>
      </c>
      <c r="K2408" s="2" t="s">
        <v>16368</v>
      </c>
      <c r="L2408" s="2" t="s">
        <v>16369</v>
      </c>
      <c r="M2408" s="2" t="s">
        <v>16370</v>
      </c>
    </row>
    <row r="2409" spans="1:13">
      <c r="A2409">
        <v>0</v>
      </c>
      <c r="B2409">
        <v>0</v>
      </c>
      <c r="C2409">
        <v>0</v>
      </c>
      <c r="D2409">
        <f t="shared" si="37"/>
        <v>0</v>
      </c>
      <c r="E2409" t="s">
        <v>2319</v>
      </c>
      <c r="F2409" s="2" t="s">
        <v>2319</v>
      </c>
      <c r="G2409" s="2" t="s">
        <v>16380</v>
      </c>
      <c r="H2409" s="2" t="s">
        <v>16381</v>
      </c>
      <c r="I2409" s="2" t="s">
        <v>16382</v>
      </c>
      <c r="J2409" s="2" t="s">
        <v>16383</v>
      </c>
      <c r="K2409" s="2" t="s">
        <v>2519</v>
      </c>
      <c r="L2409" s="2" t="s">
        <v>16384</v>
      </c>
      <c r="M2409" s="2" t="s">
        <v>16385</v>
      </c>
    </row>
    <row r="2410" spans="1:13">
      <c r="A2410">
        <v>0</v>
      </c>
      <c r="B2410">
        <v>0</v>
      </c>
      <c r="C2410">
        <v>0</v>
      </c>
      <c r="D2410">
        <f t="shared" si="37"/>
        <v>0</v>
      </c>
      <c r="E2410" t="s">
        <v>2320</v>
      </c>
      <c r="F2410" s="2" t="s">
        <v>2320</v>
      </c>
      <c r="G2410" s="2" t="s">
        <v>16386</v>
      </c>
      <c r="H2410" s="2" t="s">
        <v>16387</v>
      </c>
      <c r="I2410" s="2" t="s">
        <v>16388</v>
      </c>
      <c r="J2410" s="2" t="s">
        <v>16389</v>
      </c>
      <c r="K2410" s="2" t="s">
        <v>16390</v>
      </c>
      <c r="L2410" s="2" t="s">
        <v>16391</v>
      </c>
      <c r="M2410" s="2" t="s">
        <v>16392</v>
      </c>
    </row>
    <row r="2411" spans="1:13">
      <c r="A2411">
        <v>0</v>
      </c>
      <c r="B2411">
        <v>0</v>
      </c>
      <c r="C2411">
        <v>0</v>
      </c>
      <c r="D2411">
        <f t="shared" si="37"/>
        <v>0</v>
      </c>
      <c r="E2411" t="s">
        <v>2321</v>
      </c>
      <c r="F2411" s="2" t="s">
        <v>2321</v>
      </c>
      <c r="G2411" s="2" t="s">
        <v>16393</v>
      </c>
      <c r="H2411" s="2" t="s">
        <v>16394</v>
      </c>
      <c r="I2411" s="2" t="s">
        <v>16395</v>
      </c>
      <c r="J2411" s="2" t="s">
        <v>16396</v>
      </c>
      <c r="K2411" s="2" t="s">
        <v>16397</v>
      </c>
      <c r="L2411" s="2" t="s">
        <v>16398</v>
      </c>
      <c r="M2411" s="2" t="s">
        <v>16399</v>
      </c>
    </row>
    <row r="2412" spans="1:13">
      <c r="A2412">
        <v>0</v>
      </c>
      <c r="B2412">
        <v>0</v>
      </c>
      <c r="C2412">
        <v>0</v>
      </c>
      <c r="D2412">
        <f t="shared" si="37"/>
        <v>0</v>
      </c>
      <c r="E2412" t="s">
        <v>2322</v>
      </c>
      <c r="F2412" s="2" t="s">
        <v>2322</v>
      </c>
      <c r="G2412" s="2" t="s">
        <v>16400</v>
      </c>
      <c r="H2412" s="2" t="s">
        <v>2322</v>
      </c>
      <c r="I2412" s="2" t="s">
        <v>16401</v>
      </c>
      <c r="J2412" s="2" t="s">
        <v>2775</v>
      </c>
      <c r="K2412" s="2" t="s">
        <v>4790</v>
      </c>
      <c r="L2412" s="2" t="s">
        <v>16402</v>
      </c>
      <c r="M2412" s="2" t="s">
        <v>16403</v>
      </c>
    </row>
    <row r="2413" spans="1:13">
      <c r="A2413">
        <v>0</v>
      </c>
      <c r="B2413">
        <v>0</v>
      </c>
      <c r="C2413">
        <v>0</v>
      </c>
      <c r="D2413">
        <f t="shared" si="37"/>
        <v>0</v>
      </c>
      <c r="E2413" t="s">
        <v>2323</v>
      </c>
      <c r="F2413" s="2" t="s">
        <v>2323</v>
      </c>
      <c r="G2413" s="2" t="s">
        <v>16404</v>
      </c>
      <c r="H2413" s="2" t="s">
        <v>16405</v>
      </c>
      <c r="I2413" s="2" t="s">
        <v>16406</v>
      </c>
      <c r="J2413" s="2" t="s">
        <v>2673</v>
      </c>
      <c r="K2413" s="2" t="s">
        <v>16407</v>
      </c>
      <c r="L2413" s="2" t="s">
        <v>16408</v>
      </c>
      <c r="M2413" s="2" t="s">
        <v>16409</v>
      </c>
    </row>
    <row r="2414" spans="1:13">
      <c r="A2414">
        <v>0</v>
      </c>
      <c r="B2414">
        <v>0</v>
      </c>
      <c r="C2414">
        <v>0</v>
      </c>
      <c r="D2414">
        <f t="shared" si="37"/>
        <v>0</v>
      </c>
      <c r="E2414" t="s">
        <v>2324</v>
      </c>
      <c r="F2414" s="2" t="s">
        <v>2324</v>
      </c>
      <c r="G2414" s="2" t="s">
        <v>16410</v>
      </c>
      <c r="H2414" s="2" t="s">
        <v>16411</v>
      </c>
      <c r="I2414" s="2" t="s">
        <v>11547</v>
      </c>
      <c r="J2414" s="2" t="s">
        <v>5008</v>
      </c>
      <c r="K2414" s="2" t="s">
        <v>5401</v>
      </c>
      <c r="L2414" s="2" t="s">
        <v>11548</v>
      </c>
      <c r="M2414" s="2" t="s">
        <v>16412</v>
      </c>
    </row>
    <row r="2415" spans="1:13">
      <c r="A2415">
        <v>0</v>
      </c>
      <c r="B2415">
        <v>0</v>
      </c>
      <c r="C2415">
        <v>0</v>
      </c>
      <c r="D2415">
        <f t="shared" si="37"/>
        <v>0</v>
      </c>
      <c r="E2415" t="s">
        <v>2325</v>
      </c>
      <c r="F2415" s="2" t="s">
        <v>2325</v>
      </c>
      <c r="G2415" s="2" t="s">
        <v>16413</v>
      </c>
      <c r="H2415" s="2" t="s">
        <v>16414</v>
      </c>
      <c r="I2415" s="2" t="s">
        <v>16415</v>
      </c>
      <c r="J2415" s="2" t="s">
        <v>16416</v>
      </c>
      <c r="K2415" s="2" t="s">
        <v>16417</v>
      </c>
      <c r="L2415" s="2" t="s">
        <v>16418</v>
      </c>
      <c r="M2415" s="2" t="s">
        <v>16419</v>
      </c>
    </row>
    <row r="2416" spans="1:13">
      <c r="A2416">
        <v>0</v>
      </c>
      <c r="B2416">
        <v>0</v>
      </c>
      <c r="C2416">
        <v>0</v>
      </c>
      <c r="D2416">
        <f t="shared" si="37"/>
        <v>0</v>
      </c>
      <c r="E2416" t="s">
        <v>2327</v>
      </c>
      <c r="F2416" s="2" t="s">
        <v>2327</v>
      </c>
      <c r="G2416" s="2" t="s">
        <v>16426</v>
      </c>
      <c r="H2416" s="2" t="s">
        <v>16427</v>
      </c>
      <c r="I2416" s="2" t="s">
        <v>16428</v>
      </c>
      <c r="J2416" s="2" t="s">
        <v>3165</v>
      </c>
      <c r="K2416" s="2" t="s">
        <v>16429</v>
      </c>
      <c r="L2416" s="2" t="s">
        <v>16430</v>
      </c>
      <c r="M2416" s="2" t="s">
        <v>16431</v>
      </c>
    </row>
    <row r="2417" spans="1:13">
      <c r="A2417">
        <v>0</v>
      </c>
      <c r="B2417">
        <v>0</v>
      </c>
      <c r="C2417">
        <v>0</v>
      </c>
      <c r="D2417">
        <f t="shared" si="37"/>
        <v>0</v>
      </c>
      <c r="E2417" t="s">
        <v>2328</v>
      </c>
      <c r="F2417" s="2" t="s">
        <v>2328</v>
      </c>
      <c r="G2417" s="2" t="s">
        <v>16432</v>
      </c>
      <c r="H2417" s="2" t="s">
        <v>16433</v>
      </c>
      <c r="I2417" s="2" t="s">
        <v>8573</v>
      </c>
      <c r="J2417" s="2" t="s">
        <v>2460</v>
      </c>
      <c r="K2417" s="2" t="s">
        <v>3423</v>
      </c>
      <c r="L2417" s="2" t="s">
        <v>16434</v>
      </c>
      <c r="M2417" s="2" t="s">
        <v>16435</v>
      </c>
    </row>
    <row r="2418" spans="1:13">
      <c r="A2418">
        <v>0</v>
      </c>
      <c r="B2418">
        <v>0</v>
      </c>
      <c r="C2418">
        <v>0</v>
      </c>
      <c r="D2418">
        <f t="shared" si="37"/>
        <v>0</v>
      </c>
      <c r="E2418" t="s">
        <v>2329</v>
      </c>
      <c r="F2418" s="2" t="s">
        <v>2329</v>
      </c>
      <c r="G2418" s="2" t="s">
        <v>16436</v>
      </c>
      <c r="H2418" s="2" t="s">
        <v>16437</v>
      </c>
      <c r="I2418" s="2" t="s">
        <v>2742</v>
      </c>
      <c r="J2418" s="2" t="s">
        <v>4231</v>
      </c>
      <c r="K2418" s="2" t="s">
        <v>3940</v>
      </c>
      <c r="L2418" s="2" t="s">
        <v>16438</v>
      </c>
      <c r="M2418" s="2" t="s">
        <v>16439</v>
      </c>
    </row>
    <row r="2419" spans="1:13">
      <c r="A2419">
        <v>0</v>
      </c>
      <c r="B2419">
        <v>0</v>
      </c>
      <c r="C2419">
        <v>0</v>
      </c>
      <c r="D2419">
        <f t="shared" si="37"/>
        <v>0</v>
      </c>
      <c r="E2419" t="s">
        <v>2331</v>
      </c>
      <c r="F2419" s="2" t="s">
        <v>2331</v>
      </c>
      <c r="G2419" s="2" t="s">
        <v>16446</v>
      </c>
      <c r="H2419" s="2" t="s">
        <v>16447</v>
      </c>
      <c r="I2419" s="2" t="s">
        <v>16448</v>
      </c>
      <c r="J2419" s="2" t="s">
        <v>16449</v>
      </c>
      <c r="K2419" s="2" t="s">
        <v>16450</v>
      </c>
      <c r="L2419" s="2" t="s">
        <v>16451</v>
      </c>
      <c r="M2419" s="2" t="s">
        <v>16452</v>
      </c>
    </row>
    <row r="2420" spans="1:13">
      <c r="A2420">
        <v>0</v>
      </c>
      <c r="B2420">
        <v>0</v>
      </c>
      <c r="C2420">
        <v>0</v>
      </c>
      <c r="D2420">
        <f t="shared" si="37"/>
        <v>0</v>
      </c>
      <c r="E2420" t="s">
        <v>2332</v>
      </c>
      <c r="F2420" s="2" t="s">
        <v>2332</v>
      </c>
      <c r="G2420" s="2" t="s">
        <v>16453</v>
      </c>
      <c r="H2420" s="2" t="s">
        <v>16454</v>
      </c>
      <c r="I2420" s="2" t="s">
        <v>16455</v>
      </c>
      <c r="J2420" s="2" t="s">
        <v>4018</v>
      </c>
      <c r="K2420" s="2" t="s">
        <v>3940</v>
      </c>
      <c r="L2420" s="2" t="s">
        <v>16456</v>
      </c>
      <c r="M2420" s="2" t="s">
        <v>16457</v>
      </c>
    </row>
    <row r="2421" spans="1:13">
      <c r="A2421">
        <v>0</v>
      </c>
      <c r="B2421">
        <v>0</v>
      </c>
      <c r="C2421">
        <v>0</v>
      </c>
      <c r="D2421">
        <f t="shared" si="37"/>
        <v>0</v>
      </c>
      <c r="E2421" t="s">
        <v>2333</v>
      </c>
      <c r="F2421" s="2" t="s">
        <v>2333</v>
      </c>
      <c r="G2421" s="2" t="s">
        <v>16458</v>
      </c>
      <c r="H2421" s="2" t="s">
        <v>16459</v>
      </c>
      <c r="I2421" s="2" t="s">
        <v>16460</v>
      </c>
      <c r="J2421" s="2" t="s">
        <v>16461</v>
      </c>
      <c r="K2421" s="2" t="s">
        <v>16462</v>
      </c>
      <c r="L2421" s="2" t="s">
        <v>16463</v>
      </c>
      <c r="M2421" s="2" t="s">
        <v>16464</v>
      </c>
    </row>
    <row r="2422" spans="1:13">
      <c r="A2422">
        <v>0</v>
      </c>
      <c r="B2422">
        <v>0</v>
      </c>
      <c r="C2422">
        <v>0</v>
      </c>
      <c r="D2422">
        <f t="shared" si="37"/>
        <v>0</v>
      </c>
      <c r="E2422" t="s">
        <v>2334</v>
      </c>
      <c r="F2422" s="2" t="s">
        <v>2334</v>
      </c>
      <c r="G2422" s="2" t="s">
        <v>16465</v>
      </c>
      <c r="H2422" s="2" t="s">
        <v>2334</v>
      </c>
      <c r="I2422" s="2" t="s">
        <v>16466</v>
      </c>
      <c r="J2422" s="2" t="s">
        <v>16467</v>
      </c>
      <c r="K2422" s="2" t="s">
        <v>16468</v>
      </c>
      <c r="L2422" s="2" t="s">
        <v>16469</v>
      </c>
      <c r="M2422" s="2" t="s">
        <v>16470</v>
      </c>
    </row>
    <row r="2423" spans="1:13">
      <c r="A2423">
        <v>0</v>
      </c>
      <c r="B2423">
        <v>0</v>
      </c>
      <c r="C2423">
        <v>0</v>
      </c>
      <c r="D2423">
        <f t="shared" si="37"/>
        <v>0</v>
      </c>
      <c r="E2423" t="s">
        <v>2335</v>
      </c>
      <c r="F2423" s="2" t="s">
        <v>2335</v>
      </c>
      <c r="G2423" s="2" t="s">
        <v>16471</v>
      </c>
      <c r="H2423" s="2" t="s">
        <v>16472</v>
      </c>
      <c r="I2423" s="2" t="s">
        <v>16473</v>
      </c>
      <c r="J2423" s="2" t="s">
        <v>16474</v>
      </c>
      <c r="K2423" s="2" t="s">
        <v>16475</v>
      </c>
      <c r="L2423" s="2" t="s">
        <v>16476</v>
      </c>
      <c r="M2423" s="2" t="s">
        <v>16477</v>
      </c>
    </row>
    <row r="2424" spans="1:13">
      <c r="A2424">
        <v>0</v>
      </c>
      <c r="B2424">
        <v>0</v>
      </c>
      <c r="C2424">
        <v>0</v>
      </c>
      <c r="D2424">
        <f t="shared" si="37"/>
        <v>0</v>
      </c>
      <c r="E2424" t="s">
        <v>2336</v>
      </c>
      <c r="F2424" s="2" t="s">
        <v>2336</v>
      </c>
      <c r="G2424" s="2" t="s">
        <v>16478</v>
      </c>
      <c r="H2424" s="2" t="s">
        <v>16479</v>
      </c>
      <c r="I2424" s="2" t="s">
        <v>16480</v>
      </c>
      <c r="J2424" s="2" t="s">
        <v>16481</v>
      </c>
      <c r="K2424" s="2" t="s">
        <v>2804</v>
      </c>
      <c r="L2424" s="2" t="s">
        <v>16482</v>
      </c>
      <c r="M2424" s="2" t="s">
        <v>16483</v>
      </c>
    </row>
    <row r="2425" spans="1:13">
      <c r="A2425">
        <v>0</v>
      </c>
      <c r="B2425">
        <v>0</v>
      </c>
      <c r="C2425">
        <v>0</v>
      </c>
      <c r="D2425">
        <f t="shared" si="37"/>
        <v>0</v>
      </c>
      <c r="E2425" t="s">
        <v>2337</v>
      </c>
      <c r="F2425" s="2" t="s">
        <v>2337</v>
      </c>
      <c r="G2425" s="2" t="s">
        <v>16484</v>
      </c>
      <c r="H2425" s="2" t="s">
        <v>16485</v>
      </c>
      <c r="I2425" s="2" t="s">
        <v>16486</v>
      </c>
      <c r="J2425" s="2" t="s">
        <v>2532</v>
      </c>
      <c r="K2425" s="2" t="s">
        <v>9331</v>
      </c>
      <c r="L2425" s="2" t="s">
        <v>16487</v>
      </c>
      <c r="M2425" s="2" t="s">
        <v>16488</v>
      </c>
    </row>
    <row r="2426" spans="1:13">
      <c r="A2426">
        <v>0</v>
      </c>
      <c r="B2426">
        <v>0</v>
      </c>
      <c r="C2426">
        <v>0</v>
      </c>
      <c r="D2426">
        <f t="shared" si="37"/>
        <v>0</v>
      </c>
      <c r="E2426" t="s">
        <v>2338</v>
      </c>
      <c r="F2426" s="2" t="s">
        <v>2338</v>
      </c>
      <c r="G2426" s="2" t="s">
        <v>16489</v>
      </c>
      <c r="H2426" s="2" t="s">
        <v>16490</v>
      </c>
      <c r="I2426" s="2" t="s">
        <v>8088</v>
      </c>
      <c r="J2426" s="2" t="s">
        <v>6494</v>
      </c>
      <c r="K2426" s="2" t="s">
        <v>8089</v>
      </c>
      <c r="L2426" s="2" t="s">
        <v>8090</v>
      </c>
      <c r="M2426" s="2" t="s">
        <v>16491</v>
      </c>
    </row>
    <row r="2427" spans="1:13">
      <c r="A2427">
        <v>0</v>
      </c>
      <c r="B2427">
        <v>0</v>
      </c>
      <c r="C2427">
        <v>0</v>
      </c>
      <c r="D2427">
        <f t="shared" si="37"/>
        <v>0</v>
      </c>
      <c r="E2427" t="s">
        <v>2340</v>
      </c>
      <c r="F2427" s="2" t="s">
        <v>2340</v>
      </c>
      <c r="G2427" s="2" t="s">
        <v>16498</v>
      </c>
      <c r="H2427" s="2" t="s">
        <v>16499</v>
      </c>
      <c r="I2427" s="2" t="s">
        <v>16500</v>
      </c>
      <c r="J2427" s="2" t="s">
        <v>16501</v>
      </c>
      <c r="K2427" s="2" t="s">
        <v>2804</v>
      </c>
      <c r="L2427" s="2" t="s">
        <v>16502</v>
      </c>
      <c r="M2427" s="2" t="s">
        <v>16503</v>
      </c>
    </row>
    <row r="2428" spans="1:13">
      <c r="A2428">
        <v>0</v>
      </c>
      <c r="B2428">
        <v>0</v>
      </c>
      <c r="C2428">
        <v>0</v>
      </c>
      <c r="D2428">
        <f t="shared" si="37"/>
        <v>0</v>
      </c>
      <c r="E2428" t="s">
        <v>2341</v>
      </c>
      <c r="F2428" s="2" t="s">
        <v>2341</v>
      </c>
      <c r="G2428" s="2" t="s">
        <v>16504</v>
      </c>
      <c r="H2428" s="2" t="s">
        <v>16505</v>
      </c>
      <c r="I2428" s="2" t="s">
        <v>11211</v>
      </c>
      <c r="J2428" s="2" t="s">
        <v>11212</v>
      </c>
      <c r="K2428" s="2" t="s">
        <v>2593</v>
      </c>
      <c r="L2428" s="2" t="s">
        <v>16506</v>
      </c>
      <c r="M2428" s="2" t="s">
        <v>16507</v>
      </c>
    </row>
    <row r="2429" spans="1:13">
      <c r="A2429">
        <v>0</v>
      </c>
      <c r="B2429">
        <v>0</v>
      </c>
      <c r="C2429">
        <v>0</v>
      </c>
      <c r="D2429">
        <f t="shared" si="37"/>
        <v>0</v>
      </c>
      <c r="E2429" t="s">
        <v>2342</v>
      </c>
      <c r="F2429" s="2" t="s">
        <v>2342</v>
      </c>
      <c r="G2429" s="2" t="s">
        <v>16508</v>
      </c>
      <c r="H2429" s="2" t="s">
        <v>16509</v>
      </c>
      <c r="I2429" s="2" t="s">
        <v>16510</v>
      </c>
      <c r="J2429" s="2" t="s">
        <v>16511</v>
      </c>
      <c r="K2429" s="2" t="s">
        <v>16512</v>
      </c>
      <c r="L2429" s="2" t="s">
        <v>16513</v>
      </c>
      <c r="M2429" s="2" t="s">
        <v>16514</v>
      </c>
    </row>
    <row r="2430" spans="1:13">
      <c r="A2430">
        <v>0</v>
      </c>
      <c r="B2430">
        <v>0</v>
      </c>
      <c r="C2430">
        <v>0</v>
      </c>
      <c r="D2430">
        <f t="shared" si="37"/>
        <v>0</v>
      </c>
      <c r="E2430" t="s">
        <v>2343</v>
      </c>
      <c r="F2430" s="2" t="s">
        <v>2343</v>
      </c>
      <c r="G2430" s="2" t="s">
        <v>16515</v>
      </c>
      <c r="H2430" s="2" t="s">
        <v>16516</v>
      </c>
      <c r="I2430" s="2" t="s">
        <v>16517</v>
      </c>
      <c r="J2430" s="2" t="s">
        <v>16518</v>
      </c>
      <c r="K2430" s="2" t="s">
        <v>16519</v>
      </c>
      <c r="L2430" s="2" t="s">
        <v>16520</v>
      </c>
      <c r="M2430" s="2" t="s">
        <v>16521</v>
      </c>
    </row>
    <row r="2431" spans="1:13">
      <c r="A2431">
        <v>0</v>
      </c>
      <c r="B2431">
        <v>0</v>
      </c>
      <c r="C2431">
        <v>0</v>
      </c>
      <c r="D2431">
        <f t="shared" si="37"/>
        <v>0</v>
      </c>
      <c r="E2431" t="s">
        <v>2344</v>
      </c>
      <c r="F2431" s="2" t="s">
        <v>2344</v>
      </c>
      <c r="G2431" s="2" t="s">
        <v>16522</v>
      </c>
      <c r="H2431" s="2" t="s">
        <v>16523</v>
      </c>
      <c r="I2431" s="2" t="s">
        <v>3742</v>
      </c>
      <c r="J2431" s="2" t="s">
        <v>3031</v>
      </c>
      <c r="K2431" s="2" t="s">
        <v>2493</v>
      </c>
      <c r="L2431" s="2" t="s">
        <v>14150</v>
      </c>
      <c r="M2431" s="2" t="s">
        <v>16524</v>
      </c>
    </row>
    <row r="2432" spans="1:13">
      <c r="A2432">
        <v>0</v>
      </c>
      <c r="B2432">
        <v>0</v>
      </c>
      <c r="C2432">
        <v>0</v>
      </c>
      <c r="D2432">
        <f t="shared" si="37"/>
        <v>0</v>
      </c>
      <c r="E2432" t="s">
        <v>2345</v>
      </c>
      <c r="F2432" s="2" t="s">
        <v>2345</v>
      </c>
      <c r="G2432" s="2" t="s">
        <v>16525</v>
      </c>
      <c r="H2432" s="2" t="s">
        <v>16526</v>
      </c>
      <c r="I2432" s="2" t="s">
        <v>12167</v>
      </c>
      <c r="J2432" s="2" t="s">
        <v>8370</v>
      </c>
      <c r="K2432" s="2" t="s">
        <v>3940</v>
      </c>
      <c r="L2432" s="2" t="s">
        <v>16527</v>
      </c>
      <c r="M2432" s="2" t="s">
        <v>16528</v>
      </c>
    </row>
    <row r="2433" spans="1:13">
      <c r="A2433">
        <v>0</v>
      </c>
      <c r="B2433">
        <v>0</v>
      </c>
      <c r="C2433">
        <v>0</v>
      </c>
      <c r="D2433">
        <f t="shared" si="37"/>
        <v>0</v>
      </c>
      <c r="E2433" t="s">
        <v>2346</v>
      </c>
      <c r="F2433" s="2" t="s">
        <v>2346</v>
      </c>
      <c r="G2433" s="2" t="s">
        <v>16529</v>
      </c>
      <c r="H2433" s="2" t="s">
        <v>16530</v>
      </c>
      <c r="I2433" s="2" t="s">
        <v>16531</v>
      </c>
      <c r="J2433" s="2" t="s">
        <v>16532</v>
      </c>
      <c r="K2433" s="2" t="s">
        <v>16533</v>
      </c>
      <c r="L2433" s="2" t="s">
        <v>16534</v>
      </c>
      <c r="M2433" s="2" t="s">
        <v>16535</v>
      </c>
    </row>
    <row r="2434" spans="1:13">
      <c r="A2434">
        <v>0</v>
      </c>
      <c r="B2434">
        <v>0</v>
      </c>
      <c r="C2434">
        <v>0</v>
      </c>
      <c r="D2434">
        <f t="shared" ref="D2434:D2439" si="38">MEDIAN(A2434:C2434)</f>
        <v>0</v>
      </c>
      <c r="E2434" t="s">
        <v>2347</v>
      </c>
      <c r="F2434" s="2" t="s">
        <v>2347</v>
      </c>
      <c r="G2434" s="2" t="s">
        <v>16536</v>
      </c>
      <c r="H2434" s="2" t="s">
        <v>2347</v>
      </c>
      <c r="I2434" s="2" t="s">
        <v>2519</v>
      </c>
      <c r="J2434" s="2" t="s">
        <v>16537</v>
      </c>
      <c r="K2434" s="2" t="s">
        <v>16538</v>
      </c>
      <c r="L2434" s="2" t="s">
        <v>16537</v>
      </c>
      <c r="M2434" s="2" t="s">
        <v>16539</v>
      </c>
    </row>
    <row r="2435" spans="1:13">
      <c r="A2435">
        <v>0</v>
      </c>
      <c r="B2435">
        <v>0</v>
      </c>
      <c r="C2435">
        <v>0</v>
      </c>
      <c r="D2435">
        <f t="shared" si="38"/>
        <v>0</v>
      </c>
      <c r="E2435" t="s">
        <v>2348</v>
      </c>
      <c r="F2435" s="2" t="s">
        <v>2348</v>
      </c>
      <c r="G2435" s="2" t="s">
        <v>16540</v>
      </c>
      <c r="H2435" s="2" t="s">
        <v>16541</v>
      </c>
      <c r="I2435" s="2" t="s">
        <v>16542</v>
      </c>
      <c r="J2435" s="2" t="s">
        <v>16543</v>
      </c>
      <c r="K2435" s="2" t="s">
        <v>2931</v>
      </c>
      <c r="L2435" s="2" t="s">
        <v>16544</v>
      </c>
      <c r="M2435" s="2" t="s">
        <v>16545</v>
      </c>
    </row>
    <row r="2436" spans="1:13">
      <c r="A2436">
        <v>0</v>
      </c>
      <c r="B2436">
        <v>0</v>
      </c>
      <c r="C2436">
        <v>0</v>
      </c>
      <c r="D2436">
        <f t="shared" si="38"/>
        <v>0</v>
      </c>
      <c r="E2436" t="s">
        <v>2349</v>
      </c>
      <c r="F2436" s="2" t="s">
        <v>2349</v>
      </c>
      <c r="G2436" s="2" t="s">
        <v>16546</v>
      </c>
      <c r="H2436" s="2" t="s">
        <v>16547</v>
      </c>
      <c r="I2436" s="2" t="s">
        <v>16548</v>
      </c>
      <c r="J2436" s="2" t="s">
        <v>5537</v>
      </c>
      <c r="K2436" s="2" t="s">
        <v>2804</v>
      </c>
      <c r="L2436" s="2" t="s">
        <v>16549</v>
      </c>
      <c r="M2436" s="2" t="s">
        <v>16550</v>
      </c>
    </row>
    <row r="2437" spans="1:13">
      <c r="A2437">
        <v>0</v>
      </c>
      <c r="B2437">
        <v>0</v>
      </c>
      <c r="C2437">
        <v>0</v>
      </c>
      <c r="D2437">
        <f t="shared" si="38"/>
        <v>0</v>
      </c>
      <c r="E2437" t="s">
        <v>2352</v>
      </c>
      <c r="F2437" s="2" t="s">
        <v>2352</v>
      </c>
      <c r="G2437" s="2" t="s">
        <v>16565</v>
      </c>
      <c r="H2437" s="2" t="s">
        <v>16566</v>
      </c>
      <c r="I2437" s="2" t="s">
        <v>16567</v>
      </c>
      <c r="J2437" s="2" t="s">
        <v>3673</v>
      </c>
      <c r="K2437" s="2" t="s">
        <v>15223</v>
      </c>
      <c r="L2437" s="2" t="s">
        <v>16568</v>
      </c>
      <c r="M2437" s="2" t="s">
        <v>16569</v>
      </c>
    </row>
    <row r="2438" spans="1:13">
      <c r="A2438">
        <v>0</v>
      </c>
      <c r="B2438">
        <v>0</v>
      </c>
      <c r="C2438">
        <v>0</v>
      </c>
      <c r="D2438">
        <f t="shared" si="38"/>
        <v>0</v>
      </c>
      <c r="E2438" t="s">
        <v>2353</v>
      </c>
      <c r="F2438" s="2" t="s">
        <v>2353</v>
      </c>
      <c r="G2438" s="2" t="s">
        <v>16570</v>
      </c>
      <c r="H2438" s="2" t="s">
        <v>16571</v>
      </c>
      <c r="I2438" s="2" t="s">
        <v>16572</v>
      </c>
      <c r="J2438" s="2" t="s">
        <v>16573</v>
      </c>
      <c r="K2438" s="2" t="s">
        <v>16574</v>
      </c>
      <c r="L2438" s="2" t="s">
        <v>16575</v>
      </c>
      <c r="M2438" s="2" t="s">
        <v>16576</v>
      </c>
    </row>
    <row r="2439" spans="1:13">
      <c r="A2439">
        <v>0</v>
      </c>
      <c r="B2439">
        <v>0</v>
      </c>
      <c r="C2439">
        <v>0</v>
      </c>
      <c r="D2439">
        <f t="shared" si="38"/>
        <v>0</v>
      </c>
      <c r="E2439" t="s">
        <v>2355</v>
      </c>
      <c r="F2439" s="2" t="s">
        <v>2355</v>
      </c>
      <c r="G2439" s="2" t="s">
        <v>16583</v>
      </c>
      <c r="H2439" s="2" t="s">
        <v>16584</v>
      </c>
      <c r="I2439" s="2" t="s">
        <v>4655</v>
      </c>
      <c r="J2439" s="2" t="s">
        <v>16585</v>
      </c>
      <c r="K2439" s="2" t="s">
        <v>2931</v>
      </c>
      <c r="L2439" s="2" t="s">
        <v>16586</v>
      </c>
      <c r="M2439" s="2" t="s">
        <v>16587</v>
      </c>
    </row>
    <row r="2440" spans="1:13">
      <c r="D2440">
        <f>SUM(D2:D2439)</f>
        <v>30209019070</v>
      </c>
    </row>
  </sheetData>
  <sortState ref="A2:M2439">
    <sortCondition descending="1" ref="D2"/>
  </sortState>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M891"/>
  <sheetViews>
    <sheetView topLeftCell="A881" workbookViewId="0">
      <selection activeCell="D892" sqref="D892"/>
    </sheetView>
  </sheetViews>
  <sheetFormatPr defaultRowHeight="14.4"/>
  <cols>
    <col min="4" max="4" width="9.44140625" customWidth="1"/>
  </cols>
  <sheetData>
    <row r="1" spans="1:13" s="1" customFormat="1" ht="72">
      <c r="A1" s="5" t="s">
        <v>0</v>
      </c>
      <c r="B1" s="5" t="s">
        <v>1</v>
      </c>
      <c r="C1" s="5" t="s">
        <v>2</v>
      </c>
      <c r="D1" s="5" t="s">
        <v>16595</v>
      </c>
      <c r="E1" s="5" t="s">
        <v>3</v>
      </c>
      <c r="F1" s="4" t="s">
        <v>2442</v>
      </c>
      <c r="G1" s="4" t="s">
        <v>2443</v>
      </c>
      <c r="H1" s="4" t="s">
        <v>2444</v>
      </c>
      <c r="I1" s="4" t="s">
        <v>2445</v>
      </c>
      <c r="J1" s="4" t="s">
        <v>2446</v>
      </c>
      <c r="K1" s="4" t="s">
        <v>2447</v>
      </c>
      <c r="L1" s="4" t="s">
        <v>2448</v>
      </c>
      <c r="M1" s="4" t="s">
        <v>2449</v>
      </c>
    </row>
    <row r="2" spans="1:13">
      <c r="A2">
        <v>33554000</v>
      </c>
      <c r="B2">
        <v>31421000</v>
      </c>
      <c r="C2">
        <v>30619000</v>
      </c>
      <c r="D2">
        <f t="shared" ref="D2:D65" si="0">MEDIAN(A2:C2)</f>
        <v>31421000</v>
      </c>
      <c r="E2" t="s">
        <v>15</v>
      </c>
      <c r="F2" s="2" t="s">
        <v>15</v>
      </c>
      <c r="G2" s="2" t="s">
        <v>2522</v>
      </c>
      <c r="H2" s="2" t="s">
        <v>2523</v>
      </c>
      <c r="I2" s="2" t="s">
        <v>2524</v>
      </c>
      <c r="J2" s="2" t="s">
        <v>2525</v>
      </c>
      <c r="K2" s="8" t="s">
        <v>2526</v>
      </c>
      <c r="L2" s="2" t="s">
        <v>2527</v>
      </c>
      <c r="M2" s="2" t="s">
        <v>2528</v>
      </c>
    </row>
    <row r="3" spans="1:13">
      <c r="A3">
        <v>12633000</v>
      </c>
      <c r="B3">
        <v>11060000</v>
      </c>
      <c r="C3">
        <v>12961000</v>
      </c>
      <c r="D3">
        <f t="shared" si="0"/>
        <v>12633000</v>
      </c>
      <c r="E3" t="s">
        <v>17</v>
      </c>
      <c r="F3" s="2" t="s">
        <v>17</v>
      </c>
      <c r="G3" s="2" t="s">
        <v>2536</v>
      </c>
      <c r="H3" s="2" t="s">
        <v>2537</v>
      </c>
      <c r="I3" s="2" t="s">
        <v>2538</v>
      </c>
      <c r="J3" s="2" t="s">
        <v>2539</v>
      </c>
      <c r="K3" s="8" t="s">
        <v>2540</v>
      </c>
      <c r="L3" s="2" t="s">
        <v>2541</v>
      </c>
      <c r="M3" s="2" t="s">
        <v>2542</v>
      </c>
    </row>
    <row r="4" spans="1:13">
      <c r="A4">
        <v>9140600</v>
      </c>
      <c r="B4">
        <v>9880300</v>
      </c>
      <c r="C4">
        <v>9668600</v>
      </c>
      <c r="D4">
        <f t="shared" si="0"/>
        <v>9668600</v>
      </c>
      <c r="E4" t="s">
        <v>20</v>
      </c>
      <c r="F4" s="2" t="s">
        <v>20</v>
      </c>
      <c r="G4" s="2" t="s">
        <v>2556</v>
      </c>
      <c r="H4" s="2" t="s">
        <v>2557</v>
      </c>
      <c r="I4" s="2" t="s">
        <v>2558</v>
      </c>
      <c r="J4" s="2" t="s">
        <v>2559</v>
      </c>
      <c r="K4" s="8" t="s">
        <v>2540</v>
      </c>
      <c r="L4" s="2" t="s">
        <v>2560</v>
      </c>
      <c r="M4" s="2" t="s">
        <v>2561</v>
      </c>
    </row>
    <row r="5" spans="1:13">
      <c r="A5">
        <v>11774000</v>
      </c>
      <c r="B5">
        <v>13925000</v>
      </c>
      <c r="C5">
        <v>12117000</v>
      </c>
      <c r="D5">
        <f t="shared" si="0"/>
        <v>12117000</v>
      </c>
      <c r="E5" t="s">
        <v>22</v>
      </c>
      <c r="F5" s="2" t="s">
        <v>22</v>
      </c>
      <c r="G5" s="2" t="s">
        <v>2569</v>
      </c>
      <c r="H5" s="2" t="s">
        <v>2570</v>
      </c>
      <c r="I5" s="2" t="s">
        <v>2571</v>
      </c>
      <c r="J5" s="2" t="s">
        <v>2572</v>
      </c>
      <c r="K5" s="8" t="s">
        <v>2573</v>
      </c>
      <c r="L5" s="2" t="s">
        <v>2574</v>
      </c>
      <c r="M5" s="2" t="s">
        <v>2575</v>
      </c>
    </row>
    <row r="6" spans="1:13">
      <c r="A6">
        <v>14346000</v>
      </c>
      <c r="B6">
        <v>14897000</v>
      </c>
      <c r="C6">
        <v>11329000</v>
      </c>
      <c r="D6">
        <f t="shared" si="0"/>
        <v>14346000</v>
      </c>
      <c r="E6" t="s">
        <v>28</v>
      </c>
      <c r="F6" s="2" t="s">
        <v>28</v>
      </c>
      <c r="G6" s="2" t="s">
        <v>2610</v>
      </c>
      <c r="H6" s="2" t="s">
        <v>2611</v>
      </c>
      <c r="I6" s="2" t="s">
        <v>2612</v>
      </c>
      <c r="J6" s="2" t="s">
        <v>2613</v>
      </c>
      <c r="K6" s="8" t="s">
        <v>2614</v>
      </c>
      <c r="L6" s="2" t="s">
        <v>2615</v>
      </c>
      <c r="M6" s="2" t="s">
        <v>2616</v>
      </c>
    </row>
    <row r="7" spans="1:13">
      <c r="A7">
        <v>0</v>
      </c>
      <c r="B7">
        <v>0</v>
      </c>
      <c r="C7">
        <v>0</v>
      </c>
      <c r="D7">
        <f t="shared" si="0"/>
        <v>0</v>
      </c>
      <c r="E7" t="s">
        <v>29</v>
      </c>
      <c r="F7" s="2" t="s">
        <v>29</v>
      </c>
      <c r="G7" s="2" t="s">
        <v>2617</v>
      </c>
      <c r="H7" s="2" t="s">
        <v>2618</v>
      </c>
      <c r="I7" s="2" t="s">
        <v>2619</v>
      </c>
      <c r="J7" s="2" t="s">
        <v>2620</v>
      </c>
      <c r="K7" s="8" t="s">
        <v>2540</v>
      </c>
      <c r="L7" s="2" t="s">
        <v>2621</v>
      </c>
      <c r="M7" s="2" t="s">
        <v>2622</v>
      </c>
    </row>
    <row r="8" spans="1:13">
      <c r="A8">
        <v>0</v>
      </c>
      <c r="B8">
        <v>0</v>
      </c>
      <c r="C8">
        <v>0</v>
      </c>
      <c r="D8">
        <f t="shared" si="0"/>
        <v>0</v>
      </c>
      <c r="E8" t="s">
        <v>35</v>
      </c>
      <c r="F8" s="2" t="s">
        <v>35</v>
      </c>
      <c r="G8" s="2" t="s">
        <v>2656</v>
      </c>
      <c r="H8" s="2" t="s">
        <v>2657</v>
      </c>
      <c r="I8" s="2" t="s">
        <v>2658</v>
      </c>
      <c r="J8" s="2" t="s">
        <v>2659</v>
      </c>
      <c r="K8" s="8" t="s">
        <v>2660</v>
      </c>
      <c r="L8" s="2" t="s">
        <v>2661</v>
      </c>
      <c r="M8" s="2" t="s">
        <v>2662</v>
      </c>
    </row>
    <row r="9" spans="1:13">
      <c r="A9">
        <v>0</v>
      </c>
      <c r="B9">
        <v>0</v>
      </c>
      <c r="C9">
        <v>0</v>
      </c>
      <c r="D9">
        <f t="shared" si="0"/>
        <v>0</v>
      </c>
      <c r="E9" t="s">
        <v>36</v>
      </c>
      <c r="F9" s="2" t="s">
        <v>36</v>
      </c>
      <c r="G9" s="2" t="s">
        <v>2663</v>
      </c>
      <c r="H9" s="2" t="s">
        <v>2664</v>
      </c>
      <c r="I9" s="2" t="s">
        <v>2665</v>
      </c>
      <c r="J9" s="2" t="s">
        <v>2666</v>
      </c>
      <c r="K9" s="8" t="s">
        <v>2667</v>
      </c>
      <c r="L9" s="2" t="s">
        <v>2668</v>
      </c>
      <c r="M9" s="2" t="s">
        <v>2669</v>
      </c>
    </row>
    <row r="10" spans="1:13">
      <c r="A10">
        <v>0</v>
      </c>
      <c r="B10">
        <v>0</v>
      </c>
      <c r="C10">
        <v>0</v>
      </c>
      <c r="D10">
        <f t="shared" si="0"/>
        <v>0</v>
      </c>
      <c r="E10" t="s">
        <v>37</v>
      </c>
      <c r="F10" s="2" t="s">
        <v>37</v>
      </c>
      <c r="G10" s="2" t="s">
        <v>2670</v>
      </c>
      <c r="H10" s="2" t="s">
        <v>2671</v>
      </c>
      <c r="I10" s="2" t="s">
        <v>2672</v>
      </c>
      <c r="J10" s="2" t="s">
        <v>2673</v>
      </c>
      <c r="K10" s="8" t="s">
        <v>2540</v>
      </c>
      <c r="L10" s="2" t="s">
        <v>2674</v>
      </c>
      <c r="M10" s="2" t="s">
        <v>2675</v>
      </c>
    </row>
    <row r="11" spans="1:13">
      <c r="A11">
        <v>0</v>
      </c>
      <c r="B11">
        <v>0</v>
      </c>
      <c r="C11">
        <v>0</v>
      </c>
      <c r="D11">
        <f t="shared" si="0"/>
        <v>0</v>
      </c>
      <c r="E11" t="s">
        <v>40</v>
      </c>
      <c r="F11" s="2" t="s">
        <v>40</v>
      </c>
      <c r="G11" s="2" t="s">
        <v>2689</v>
      </c>
      <c r="H11" s="2" t="s">
        <v>2690</v>
      </c>
      <c r="I11" s="2" t="s">
        <v>2691</v>
      </c>
      <c r="J11" s="2" t="s">
        <v>2692</v>
      </c>
      <c r="K11" s="8" t="s">
        <v>2693</v>
      </c>
      <c r="L11" s="2" t="s">
        <v>2694</v>
      </c>
      <c r="M11" s="2" t="s">
        <v>2695</v>
      </c>
    </row>
    <row r="12" spans="1:13">
      <c r="A12">
        <v>0</v>
      </c>
      <c r="B12">
        <v>0</v>
      </c>
      <c r="C12">
        <v>0</v>
      </c>
      <c r="D12">
        <f t="shared" si="0"/>
        <v>0</v>
      </c>
      <c r="E12" t="s">
        <v>43</v>
      </c>
      <c r="F12" s="2" t="s">
        <v>43</v>
      </c>
      <c r="G12" s="2" t="s">
        <v>2707</v>
      </c>
      <c r="H12" s="2" t="s">
        <v>2708</v>
      </c>
      <c r="I12" s="2" t="s">
        <v>2709</v>
      </c>
      <c r="J12" s="2" t="s">
        <v>2710</v>
      </c>
      <c r="K12" s="8" t="s">
        <v>2711</v>
      </c>
      <c r="L12" s="2" t="s">
        <v>2712</v>
      </c>
      <c r="M12" s="2" t="s">
        <v>2713</v>
      </c>
    </row>
    <row r="13" spans="1:13">
      <c r="A13">
        <v>0</v>
      </c>
      <c r="B13">
        <v>0</v>
      </c>
      <c r="C13">
        <v>0</v>
      </c>
      <c r="D13">
        <f t="shared" si="0"/>
        <v>0</v>
      </c>
      <c r="E13" t="s">
        <v>46</v>
      </c>
      <c r="F13" s="2" t="s">
        <v>46</v>
      </c>
      <c r="G13" s="2" t="s">
        <v>2740</v>
      </c>
      <c r="H13" s="2" t="s">
        <v>2741</v>
      </c>
      <c r="I13" s="2" t="s">
        <v>2742</v>
      </c>
      <c r="J13" s="2" t="s">
        <v>2743</v>
      </c>
      <c r="K13" s="8" t="s">
        <v>2744</v>
      </c>
      <c r="L13" s="2" t="s">
        <v>2745</v>
      </c>
      <c r="M13" s="2" t="s">
        <v>2746</v>
      </c>
    </row>
    <row r="14" spans="1:13">
      <c r="A14">
        <v>0</v>
      </c>
      <c r="B14">
        <v>0</v>
      </c>
      <c r="C14">
        <v>0</v>
      </c>
      <c r="D14">
        <f t="shared" si="0"/>
        <v>0</v>
      </c>
      <c r="E14" t="s">
        <v>48</v>
      </c>
      <c r="F14" s="2" t="s">
        <v>48</v>
      </c>
      <c r="G14" s="2" t="s">
        <v>2753</v>
      </c>
      <c r="H14" s="2" t="s">
        <v>2754</v>
      </c>
      <c r="I14" s="2" t="s">
        <v>2755</v>
      </c>
      <c r="J14" s="2" t="s">
        <v>2756</v>
      </c>
      <c r="K14" s="8" t="s">
        <v>2757</v>
      </c>
      <c r="L14" s="2" t="s">
        <v>2758</v>
      </c>
      <c r="M14" s="2" t="s">
        <v>2759</v>
      </c>
    </row>
    <row r="15" spans="1:13">
      <c r="A15">
        <v>5658000</v>
      </c>
      <c r="B15">
        <v>0</v>
      </c>
      <c r="C15">
        <v>0</v>
      </c>
      <c r="D15">
        <f t="shared" si="0"/>
        <v>0</v>
      </c>
      <c r="E15" t="s">
        <v>52</v>
      </c>
      <c r="F15" s="2" t="s">
        <v>52</v>
      </c>
      <c r="G15" s="2" t="s">
        <v>2779</v>
      </c>
      <c r="H15" s="2" t="s">
        <v>2780</v>
      </c>
      <c r="I15" s="2" t="s">
        <v>2781</v>
      </c>
      <c r="J15" s="2" t="s">
        <v>2782</v>
      </c>
      <c r="K15" s="8" t="s">
        <v>2783</v>
      </c>
      <c r="L15" s="2" t="s">
        <v>2784</v>
      </c>
      <c r="M15" s="2" t="s">
        <v>2785</v>
      </c>
    </row>
    <row r="16" spans="1:13">
      <c r="A16">
        <v>16642000</v>
      </c>
      <c r="B16">
        <v>17567000</v>
      </c>
      <c r="C16">
        <v>16831000</v>
      </c>
      <c r="D16">
        <f t="shared" si="0"/>
        <v>16831000</v>
      </c>
      <c r="E16" t="s">
        <v>53</v>
      </c>
      <c r="F16" s="2" t="s">
        <v>53</v>
      </c>
      <c r="G16" s="2" t="s">
        <v>2786</v>
      </c>
      <c r="H16" s="2" t="s">
        <v>2787</v>
      </c>
      <c r="I16" s="2" t="s">
        <v>2788</v>
      </c>
      <c r="J16" s="2" t="s">
        <v>2789</v>
      </c>
      <c r="K16" s="8" t="s">
        <v>2790</v>
      </c>
      <c r="L16" s="2" t="s">
        <v>2791</v>
      </c>
      <c r="M16" s="2" t="s">
        <v>2792</v>
      </c>
    </row>
    <row r="17" spans="1:13">
      <c r="A17">
        <v>0</v>
      </c>
      <c r="B17">
        <v>0</v>
      </c>
      <c r="C17">
        <v>0</v>
      </c>
      <c r="D17">
        <f t="shared" si="0"/>
        <v>0</v>
      </c>
      <c r="E17" t="s">
        <v>60</v>
      </c>
      <c r="F17" s="2" t="s">
        <v>60</v>
      </c>
      <c r="G17" s="2" t="s">
        <v>2833</v>
      </c>
      <c r="H17" s="2" t="s">
        <v>2834</v>
      </c>
      <c r="I17" s="2" t="s">
        <v>2835</v>
      </c>
      <c r="J17" s="2" t="s">
        <v>2836</v>
      </c>
      <c r="K17" s="8" t="s">
        <v>2837</v>
      </c>
      <c r="L17" s="2" t="s">
        <v>2838</v>
      </c>
      <c r="M17" s="2" t="s">
        <v>2839</v>
      </c>
    </row>
    <row r="18" spans="1:13">
      <c r="A18">
        <v>206460000</v>
      </c>
      <c r="B18">
        <v>200260000</v>
      </c>
      <c r="C18">
        <v>201240000</v>
      </c>
      <c r="D18">
        <f t="shared" si="0"/>
        <v>201240000</v>
      </c>
      <c r="E18" t="s">
        <v>2359</v>
      </c>
      <c r="F18" s="2" t="s">
        <v>2359</v>
      </c>
      <c r="G18" s="2" t="s">
        <v>2840</v>
      </c>
      <c r="H18" s="2" t="s">
        <v>2841</v>
      </c>
      <c r="I18" s="2" t="s">
        <v>2842</v>
      </c>
      <c r="J18" s="2" t="s">
        <v>2843</v>
      </c>
      <c r="K18" s="8" t="s">
        <v>2844</v>
      </c>
      <c r="L18" s="2" t="s">
        <v>2845</v>
      </c>
      <c r="M18" s="2" t="s">
        <v>2846</v>
      </c>
    </row>
    <row r="19" spans="1:13">
      <c r="A19">
        <v>0</v>
      </c>
      <c r="B19">
        <v>0</v>
      </c>
      <c r="C19">
        <v>0</v>
      </c>
      <c r="D19">
        <f t="shared" si="0"/>
        <v>0</v>
      </c>
      <c r="E19" t="s">
        <v>62</v>
      </c>
      <c r="F19" s="2" t="s">
        <v>62</v>
      </c>
      <c r="G19" s="2" t="s">
        <v>2854</v>
      </c>
      <c r="H19" s="2" t="s">
        <v>2855</v>
      </c>
      <c r="I19" s="2" t="s">
        <v>2856</v>
      </c>
      <c r="J19" s="2" t="s">
        <v>2857</v>
      </c>
      <c r="K19" s="8" t="s">
        <v>2858</v>
      </c>
      <c r="L19" s="2" t="s">
        <v>2859</v>
      </c>
      <c r="M19" s="2" t="s">
        <v>2860</v>
      </c>
    </row>
    <row r="20" spans="1:13">
      <c r="A20">
        <v>0</v>
      </c>
      <c r="B20">
        <v>0</v>
      </c>
      <c r="C20">
        <v>0</v>
      </c>
      <c r="D20">
        <f t="shared" si="0"/>
        <v>0</v>
      </c>
      <c r="E20" t="s">
        <v>63</v>
      </c>
      <c r="F20" s="2" t="s">
        <v>63</v>
      </c>
      <c r="G20" s="2" t="s">
        <v>2861</v>
      </c>
      <c r="H20" s="2" t="s">
        <v>2862</v>
      </c>
      <c r="I20" s="2" t="s">
        <v>2863</v>
      </c>
      <c r="J20" s="2" t="s">
        <v>2864</v>
      </c>
      <c r="K20" s="8" t="s">
        <v>2865</v>
      </c>
      <c r="L20" s="2" t="s">
        <v>2866</v>
      </c>
      <c r="M20" s="2" t="s">
        <v>2867</v>
      </c>
    </row>
    <row r="21" spans="1:13">
      <c r="A21">
        <v>2427400</v>
      </c>
      <c r="B21">
        <v>0</v>
      </c>
      <c r="C21">
        <v>0</v>
      </c>
      <c r="D21">
        <f t="shared" si="0"/>
        <v>0</v>
      </c>
      <c r="E21" t="s">
        <v>64</v>
      </c>
      <c r="F21" s="2" t="s">
        <v>64</v>
      </c>
      <c r="G21" s="2" t="s">
        <v>2868</v>
      </c>
      <c r="H21" s="2" t="s">
        <v>2869</v>
      </c>
      <c r="I21" s="2" t="s">
        <v>2870</v>
      </c>
      <c r="J21" s="2" t="s">
        <v>2871</v>
      </c>
      <c r="K21" s="8" t="s">
        <v>2872</v>
      </c>
      <c r="L21" s="2" t="s">
        <v>2873</v>
      </c>
      <c r="M21" s="2" t="s">
        <v>2874</v>
      </c>
    </row>
    <row r="22" spans="1:13">
      <c r="A22">
        <v>0</v>
      </c>
      <c r="B22">
        <v>0</v>
      </c>
      <c r="C22">
        <v>0</v>
      </c>
      <c r="D22">
        <f t="shared" si="0"/>
        <v>0</v>
      </c>
      <c r="E22" t="s">
        <v>68</v>
      </c>
      <c r="F22" s="2" t="s">
        <v>68</v>
      </c>
      <c r="G22" s="2" t="s">
        <v>2894</v>
      </c>
      <c r="H22" s="2" t="s">
        <v>2895</v>
      </c>
      <c r="I22" s="2" t="s">
        <v>2896</v>
      </c>
      <c r="J22" s="2" t="s">
        <v>2897</v>
      </c>
      <c r="K22" s="8" t="s">
        <v>2898</v>
      </c>
      <c r="L22" s="2" t="s">
        <v>2899</v>
      </c>
      <c r="M22" s="2" t="s">
        <v>2900</v>
      </c>
    </row>
    <row r="23" spans="1:13">
      <c r="A23">
        <v>0</v>
      </c>
      <c r="B23">
        <v>0</v>
      </c>
      <c r="C23">
        <v>0</v>
      </c>
      <c r="D23">
        <f t="shared" si="0"/>
        <v>0</v>
      </c>
      <c r="E23" t="s">
        <v>72</v>
      </c>
      <c r="F23" s="2" t="s">
        <v>72</v>
      </c>
      <c r="G23" s="2" t="s">
        <v>2921</v>
      </c>
      <c r="H23" s="2" t="s">
        <v>2922</v>
      </c>
      <c r="I23" s="2" t="s">
        <v>2923</v>
      </c>
      <c r="J23" s="2" t="s">
        <v>2924</v>
      </c>
      <c r="K23" s="8" t="s">
        <v>2925</v>
      </c>
      <c r="L23" s="2" t="s">
        <v>2926</v>
      </c>
      <c r="M23" s="2" t="s">
        <v>2927</v>
      </c>
    </row>
    <row r="24" spans="1:13">
      <c r="A24">
        <v>5417400</v>
      </c>
      <c r="B24">
        <v>4504600</v>
      </c>
      <c r="C24">
        <v>0</v>
      </c>
      <c r="D24">
        <f t="shared" si="0"/>
        <v>4504600</v>
      </c>
      <c r="E24" t="s">
        <v>73</v>
      </c>
      <c r="F24" s="2" t="s">
        <v>73</v>
      </c>
      <c r="G24" s="2" t="s">
        <v>2928</v>
      </c>
      <c r="H24" s="2" t="s">
        <v>2929</v>
      </c>
      <c r="I24" s="2" t="s">
        <v>2930</v>
      </c>
      <c r="J24" s="2" t="s">
        <v>2539</v>
      </c>
      <c r="K24" s="8" t="s">
        <v>2931</v>
      </c>
      <c r="L24" s="2" t="s">
        <v>2932</v>
      </c>
      <c r="M24" s="2" t="s">
        <v>2933</v>
      </c>
    </row>
    <row r="25" spans="1:13">
      <c r="A25">
        <v>0</v>
      </c>
      <c r="B25">
        <v>0</v>
      </c>
      <c r="C25">
        <v>0</v>
      </c>
      <c r="D25">
        <f t="shared" si="0"/>
        <v>0</v>
      </c>
      <c r="E25" t="s">
        <v>74</v>
      </c>
      <c r="F25" s="2" t="s">
        <v>74</v>
      </c>
      <c r="G25" s="2" t="s">
        <v>2934</v>
      </c>
      <c r="H25" s="2" t="s">
        <v>2935</v>
      </c>
      <c r="I25" s="2" t="s">
        <v>2936</v>
      </c>
      <c r="J25" s="2" t="s">
        <v>2937</v>
      </c>
      <c r="K25" s="8" t="s">
        <v>2938</v>
      </c>
      <c r="L25" s="2" t="s">
        <v>2939</v>
      </c>
      <c r="M25" s="2" t="s">
        <v>2940</v>
      </c>
    </row>
    <row r="26" spans="1:13">
      <c r="A26">
        <v>0</v>
      </c>
      <c r="B26">
        <v>0</v>
      </c>
      <c r="C26">
        <v>0</v>
      </c>
      <c r="D26">
        <f t="shared" si="0"/>
        <v>0</v>
      </c>
      <c r="E26" t="s">
        <v>76</v>
      </c>
      <c r="F26" s="2" t="s">
        <v>76</v>
      </c>
      <c r="G26" s="2" t="s">
        <v>2946</v>
      </c>
      <c r="H26" s="2" t="s">
        <v>2947</v>
      </c>
      <c r="I26" s="2" t="s">
        <v>2948</v>
      </c>
      <c r="J26" s="2" t="s">
        <v>2949</v>
      </c>
      <c r="K26" s="8" t="s">
        <v>2950</v>
      </c>
      <c r="L26" s="2" t="s">
        <v>2951</v>
      </c>
      <c r="M26" s="2" t="s">
        <v>2952</v>
      </c>
    </row>
    <row r="27" spans="1:13">
      <c r="A27">
        <v>0</v>
      </c>
      <c r="B27">
        <v>0</v>
      </c>
      <c r="C27">
        <v>0</v>
      </c>
      <c r="D27">
        <f t="shared" si="0"/>
        <v>0</v>
      </c>
      <c r="E27" t="s">
        <v>79</v>
      </c>
      <c r="F27" s="2" t="s">
        <v>79</v>
      </c>
      <c r="G27" s="2" t="s">
        <v>2965</v>
      </c>
      <c r="H27" s="2" t="s">
        <v>2966</v>
      </c>
      <c r="I27" s="2" t="s">
        <v>2967</v>
      </c>
      <c r="J27" s="2" t="s">
        <v>2968</v>
      </c>
      <c r="K27" s="8" t="s">
        <v>2540</v>
      </c>
      <c r="L27" s="2" t="s">
        <v>2969</v>
      </c>
      <c r="M27" s="2" t="s">
        <v>2970</v>
      </c>
    </row>
    <row r="28" spans="1:13">
      <c r="A28">
        <v>338030000</v>
      </c>
      <c r="B28">
        <v>348400000</v>
      </c>
      <c r="C28">
        <v>341600000</v>
      </c>
      <c r="D28">
        <f t="shared" si="0"/>
        <v>341600000</v>
      </c>
      <c r="E28" t="s">
        <v>2360</v>
      </c>
      <c r="F28" s="2" t="s">
        <v>2360</v>
      </c>
      <c r="G28" s="2" t="s">
        <v>2978</v>
      </c>
      <c r="H28" s="2" t="s">
        <v>2979</v>
      </c>
      <c r="I28" s="2" t="s">
        <v>2980</v>
      </c>
      <c r="J28" s="2" t="s">
        <v>2981</v>
      </c>
      <c r="K28" s="8" t="s">
        <v>2844</v>
      </c>
      <c r="L28" s="2" t="s">
        <v>2982</v>
      </c>
      <c r="M28" s="2" t="s">
        <v>2983</v>
      </c>
    </row>
    <row r="29" spans="1:13">
      <c r="A29">
        <v>2996800</v>
      </c>
      <c r="B29">
        <v>3991900</v>
      </c>
      <c r="C29">
        <v>4322400</v>
      </c>
      <c r="D29">
        <f t="shared" si="0"/>
        <v>3991900</v>
      </c>
      <c r="E29" t="s">
        <v>81</v>
      </c>
      <c r="F29" s="2" t="s">
        <v>81</v>
      </c>
      <c r="G29" s="2" t="s">
        <v>2984</v>
      </c>
      <c r="H29" s="2" t="s">
        <v>2985</v>
      </c>
      <c r="I29" s="2" t="s">
        <v>2986</v>
      </c>
      <c r="J29" s="2" t="s">
        <v>2987</v>
      </c>
      <c r="K29" s="8" t="s">
        <v>2938</v>
      </c>
      <c r="L29" s="2" t="s">
        <v>2988</v>
      </c>
      <c r="M29" s="2" t="s">
        <v>2989</v>
      </c>
    </row>
    <row r="30" spans="1:13">
      <c r="A30">
        <v>23823000</v>
      </c>
      <c r="B30">
        <v>10760000</v>
      </c>
      <c r="C30">
        <v>19220000</v>
      </c>
      <c r="D30">
        <f t="shared" si="0"/>
        <v>19220000</v>
      </c>
      <c r="E30" t="s">
        <v>82</v>
      </c>
      <c r="F30" s="2" t="s">
        <v>82</v>
      </c>
      <c r="G30" s="2" t="s">
        <v>2990</v>
      </c>
      <c r="H30" s="2" t="s">
        <v>2991</v>
      </c>
      <c r="I30" s="2" t="s">
        <v>2992</v>
      </c>
      <c r="J30" s="2" t="s">
        <v>2993</v>
      </c>
      <c r="K30" s="8" t="s">
        <v>2994</v>
      </c>
      <c r="L30" s="2" t="s">
        <v>2995</v>
      </c>
      <c r="M30" s="2" t="s">
        <v>2996</v>
      </c>
    </row>
    <row r="31" spans="1:13">
      <c r="A31">
        <v>0</v>
      </c>
      <c r="B31">
        <v>0</v>
      </c>
      <c r="C31">
        <v>0</v>
      </c>
      <c r="D31">
        <f t="shared" si="0"/>
        <v>0</v>
      </c>
      <c r="E31" t="s">
        <v>85</v>
      </c>
      <c r="F31" s="2" t="s">
        <v>85</v>
      </c>
      <c r="G31" s="2" t="s">
        <v>3010</v>
      </c>
      <c r="H31" s="2" t="s">
        <v>3011</v>
      </c>
      <c r="I31" s="2" t="s">
        <v>3012</v>
      </c>
      <c r="J31" s="2" t="s">
        <v>3013</v>
      </c>
      <c r="K31" s="8" t="s">
        <v>2931</v>
      </c>
      <c r="L31" s="2" t="s">
        <v>3014</v>
      </c>
      <c r="M31" s="2" t="s">
        <v>3015</v>
      </c>
    </row>
    <row r="32" spans="1:13">
      <c r="A32">
        <v>87961000</v>
      </c>
      <c r="B32">
        <v>89328000</v>
      </c>
      <c r="C32">
        <v>93559000</v>
      </c>
      <c r="D32">
        <f t="shared" si="0"/>
        <v>89328000</v>
      </c>
      <c r="E32" t="s">
        <v>2361</v>
      </c>
      <c r="F32" s="2" t="s">
        <v>2361</v>
      </c>
      <c r="G32" s="2" t="s">
        <v>3022</v>
      </c>
      <c r="H32" s="2" t="s">
        <v>3023</v>
      </c>
      <c r="I32" s="2" t="s">
        <v>2842</v>
      </c>
      <c r="J32" s="2" t="s">
        <v>3024</v>
      </c>
      <c r="K32" s="8" t="s">
        <v>3025</v>
      </c>
      <c r="L32" s="2" t="s">
        <v>3026</v>
      </c>
      <c r="M32" s="2" t="s">
        <v>3027</v>
      </c>
    </row>
    <row r="33" spans="1:13">
      <c r="A33">
        <v>52045000</v>
      </c>
      <c r="B33">
        <v>62090000</v>
      </c>
      <c r="C33">
        <v>60656000</v>
      </c>
      <c r="D33">
        <f t="shared" si="0"/>
        <v>60656000</v>
      </c>
      <c r="E33" t="s">
        <v>88</v>
      </c>
      <c r="F33" s="2" t="s">
        <v>88</v>
      </c>
      <c r="G33" s="2" t="s">
        <v>3034</v>
      </c>
      <c r="H33" s="2" t="s">
        <v>3035</v>
      </c>
      <c r="I33" s="2" t="s">
        <v>2842</v>
      </c>
      <c r="J33" s="2" t="s">
        <v>3036</v>
      </c>
      <c r="K33" s="8" t="s">
        <v>3025</v>
      </c>
      <c r="L33" s="2" t="s">
        <v>3037</v>
      </c>
      <c r="M33" s="2" t="s">
        <v>3038</v>
      </c>
    </row>
    <row r="34" spans="1:13">
      <c r="A34">
        <v>3213900</v>
      </c>
      <c r="B34">
        <v>0</v>
      </c>
      <c r="C34">
        <v>0</v>
      </c>
      <c r="D34">
        <f t="shared" si="0"/>
        <v>0</v>
      </c>
      <c r="E34" t="s">
        <v>92</v>
      </c>
      <c r="F34" s="2" t="s">
        <v>92</v>
      </c>
      <c r="G34" s="2" t="s">
        <v>3055</v>
      </c>
      <c r="H34" s="2" t="s">
        <v>3056</v>
      </c>
      <c r="I34" s="2" t="s">
        <v>3057</v>
      </c>
      <c r="J34" s="2" t="s">
        <v>3058</v>
      </c>
      <c r="K34" s="8" t="s">
        <v>3059</v>
      </c>
      <c r="L34" s="2" t="s">
        <v>3060</v>
      </c>
      <c r="M34" s="2" t="s">
        <v>3061</v>
      </c>
    </row>
    <row r="35" spans="1:13">
      <c r="A35">
        <v>0</v>
      </c>
      <c r="B35">
        <v>0</v>
      </c>
      <c r="C35">
        <v>0</v>
      </c>
      <c r="D35">
        <f t="shared" si="0"/>
        <v>0</v>
      </c>
      <c r="E35" t="s">
        <v>95</v>
      </c>
      <c r="F35" s="2" t="s">
        <v>95</v>
      </c>
      <c r="G35" s="2" t="s">
        <v>3088</v>
      </c>
      <c r="H35" s="2" t="s">
        <v>3089</v>
      </c>
      <c r="I35" s="2" t="s">
        <v>3090</v>
      </c>
      <c r="J35" s="2" t="s">
        <v>2539</v>
      </c>
      <c r="K35" s="8" t="s">
        <v>2938</v>
      </c>
      <c r="L35" s="2" t="s">
        <v>3091</v>
      </c>
      <c r="M35" s="2" t="s">
        <v>3092</v>
      </c>
    </row>
    <row r="36" spans="1:13">
      <c r="A36">
        <v>18364000</v>
      </c>
      <c r="B36">
        <v>14056000</v>
      </c>
      <c r="C36">
        <v>17819000</v>
      </c>
      <c r="D36">
        <f t="shared" si="0"/>
        <v>17819000</v>
      </c>
      <c r="E36" t="s">
        <v>97</v>
      </c>
      <c r="F36" s="2" t="s">
        <v>97</v>
      </c>
      <c r="G36" s="2" t="s">
        <v>3099</v>
      </c>
      <c r="H36" s="2" t="s">
        <v>3100</v>
      </c>
      <c r="I36" s="2" t="s">
        <v>3101</v>
      </c>
      <c r="J36" s="2" t="s">
        <v>3102</v>
      </c>
      <c r="K36" s="8" t="s">
        <v>3103</v>
      </c>
      <c r="L36" s="2" t="s">
        <v>3104</v>
      </c>
      <c r="M36" s="2" t="s">
        <v>3105</v>
      </c>
    </row>
    <row r="37" spans="1:13">
      <c r="A37">
        <v>0</v>
      </c>
      <c r="B37">
        <v>0</v>
      </c>
      <c r="C37">
        <v>0</v>
      </c>
      <c r="D37">
        <f t="shared" si="0"/>
        <v>0</v>
      </c>
      <c r="E37" t="s">
        <v>101</v>
      </c>
      <c r="F37" s="2" t="s">
        <v>101</v>
      </c>
      <c r="G37" s="2" t="s">
        <v>3121</v>
      </c>
      <c r="H37" s="2" t="s">
        <v>3122</v>
      </c>
      <c r="I37" s="2" t="s">
        <v>3123</v>
      </c>
      <c r="J37" s="2" t="s">
        <v>3124</v>
      </c>
      <c r="K37" s="8" t="s">
        <v>3125</v>
      </c>
      <c r="L37" s="2" t="s">
        <v>3126</v>
      </c>
      <c r="M37" s="2" t="s">
        <v>3127</v>
      </c>
    </row>
    <row r="38" spans="1:13">
      <c r="A38">
        <v>21977000</v>
      </c>
      <c r="B38">
        <v>18462000</v>
      </c>
      <c r="C38">
        <v>18068000</v>
      </c>
      <c r="D38">
        <f t="shared" si="0"/>
        <v>18462000</v>
      </c>
      <c r="E38" t="s">
        <v>102</v>
      </c>
      <c r="F38" s="2" t="s">
        <v>102</v>
      </c>
      <c r="G38" s="2" t="s">
        <v>3128</v>
      </c>
      <c r="H38" s="2" t="s">
        <v>3129</v>
      </c>
      <c r="I38" s="2" t="s">
        <v>2519</v>
      </c>
      <c r="J38" s="2" t="s">
        <v>2673</v>
      </c>
      <c r="K38" s="8" t="s">
        <v>3130</v>
      </c>
      <c r="L38" s="2" t="s">
        <v>3131</v>
      </c>
      <c r="M38" s="2" t="s">
        <v>3132</v>
      </c>
    </row>
    <row r="39" spans="1:13">
      <c r="A39">
        <v>4408200</v>
      </c>
      <c r="B39">
        <v>4161900</v>
      </c>
      <c r="C39">
        <v>3997200</v>
      </c>
      <c r="D39">
        <f t="shared" si="0"/>
        <v>4161900</v>
      </c>
      <c r="E39" t="s">
        <v>104</v>
      </c>
      <c r="F39" s="2" t="s">
        <v>104</v>
      </c>
      <c r="G39" s="2" t="s">
        <v>3139</v>
      </c>
      <c r="H39" s="2" t="s">
        <v>3140</v>
      </c>
      <c r="I39" s="2" t="s">
        <v>3141</v>
      </c>
      <c r="J39" s="2" t="s">
        <v>3142</v>
      </c>
      <c r="K39" s="8" t="s">
        <v>2540</v>
      </c>
      <c r="L39" s="2" t="s">
        <v>3143</v>
      </c>
      <c r="M39" s="2" t="s">
        <v>3144</v>
      </c>
    </row>
    <row r="40" spans="1:13">
      <c r="A40">
        <v>0</v>
      </c>
      <c r="B40">
        <v>0</v>
      </c>
      <c r="C40">
        <v>0</v>
      </c>
      <c r="D40">
        <f t="shared" si="0"/>
        <v>0</v>
      </c>
      <c r="E40" t="s">
        <v>105</v>
      </c>
      <c r="F40" s="2" t="s">
        <v>105</v>
      </c>
      <c r="G40" s="2" t="s">
        <v>3145</v>
      </c>
      <c r="H40" s="2" t="s">
        <v>3146</v>
      </c>
      <c r="I40" s="2" t="s">
        <v>3147</v>
      </c>
      <c r="J40" s="2" t="s">
        <v>3148</v>
      </c>
      <c r="K40" s="8" t="s">
        <v>3149</v>
      </c>
      <c r="L40" s="2" t="s">
        <v>3150</v>
      </c>
      <c r="M40" s="2" t="s">
        <v>3151</v>
      </c>
    </row>
    <row r="41" spans="1:13">
      <c r="A41">
        <v>378350000</v>
      </c>
      <c r="B41">
        <v>383630000</v>
      </c>
      <c r="C41">
        <v>379660000</v>
      </c>
      <c r="D41">
        <f t="shared" si="0"/>
        <v>379660000</v>
      </c>
      <c r="E41" t="s">
        <v>107</v>
      </c>
      <c r="F41" s="2" t="s">
        <v>107</v>
      </c>
      <c r="G41" s="2" t="s">
        <v>3157</v>
      </c>
      <c r="H41" s="2" t="s">
        <v>3158</v>
      </c>
      <c r="I41" s="2" t="s">
        <v>2842</v>
      </c>
      <c r="J41" s="2" t="s">
        <v>3024</v>
      </c>
      <c r="K41" s="8" t="s">
        <v>3159</v>
      </c>
      <c r="L41" s="2" t="s">
        <v>3160</v>
      </c>
      <c r="M41" s="2" t="s">
        <v>3161</v>
      </c>
    </row>
    <row r="42" spans="1:13">
      <c r="A42">
        <v>115960000</v>
      </c>
      <c r="B42">
        <v>130390000</v>
      </c>
      <c r="C42">
        <v>134790000</v>
      </c>
      <c r="D42">
        <f t="shared" si="0"/>
        <v>130390000</v>
      </c>
      <c r="E42" t="s">
        <v>2364</v>
      </c>
      <c r="F42" s="2" t="s">
        <v>2364</v>
      </c>
      <c r="G42" s="2" t="s">
        <v>3215</v>
      </c>
      <c r="H42" s="2" t="s">
        <v>3216</v>
      </c>
      <c r="I42" s="2" t="s">
        <v>3217</v>
      </c>
      <c r="J42" s="2" t="s">
        <v>2981</v>
      </c>
      <c r="K42" s="8" t="s">
        <v>2844</v>
      </c>
      <c r="L42" s="2" t="s">
        <v>3218</v>
      </c>
      <c r="M42" s="2" t="s">
        <v>3219</v>
      </c>
    </row>
    <row r="43" spans="1:13">
      <c r="A43">
        <v>0</v>
      </c>
      <c r="B43">
        <v>0</v>
      </c>
      <c r="C43">
        <v>0</v>
      </c>
      <c r="D43">
        <f t="shared" si="0"/>
        <v>0</v>
      </c>
      <c r="E43" t="s">
        <v>116</v>
      </c>
      <c r="F43" s="2" t="s">
        <v>116</v>
      </c>
      <c r="G43" s="2" t="s">
        <v>3220</v>
      </c>
      <c r="H43" s="2" t="s">
        <v>3221</v>
      </c>
      <c r="I43" s="2" t="s">
        <v>2519</v>
      </c>
      <c r="J43" s="2" t="s">
        <v>3222</v>
      </c>
      <c r="K43" s="8" t="s">
        <v>3223</v>
      </c>
      <c r="L43" s="2" t="s">
        <v>3224</v>
      </c>
      <c r="M43" s="2" t="s">
        <v>3225</v>
      </c>
    </row>
    <row r="44" spans="1:13">
      <c r="A44">
        <v>0</v>
      </c>
      <c r="B44">
        <v>0</v>
      </c>
      <c r="C44">
        <v>0</v>
      </c>
      <c r="D44">
        <f t="shared" si="0"/>
        <v>0</v>
      </c>
      <c r="E44" t="s">
        <v>121</v>
      </c>
      <c r="F44" s="2" t="s">
        <v>121</v>
      </c>
      <c r="G44" s="2" t="s">
        <v>3249</v>
      </c>
      <c r="H44" s="2" t="s">
        <v>3250</v>
      </c>
      <c r="I44" s="2" t="s">
        <v>3251</v>
      </c>
      <c r="J44" s="2" t="s">
        <v>3252</v>
      </c>
      <c r="K44" s="8" t="s">
        <v>3253</v>
      </c>
      <c r="L44" s="2" t="s">
        <v>3254</v>
      </c>
      <c r="M44" s="2" t="s">
        <v>3255</v>
      </c>
    </row>
    <row r="45" spans="1:13">
      <c r="A45">
        <v>58009000</v>
      </c>
      <c r="B45">
        <v>58025000</v>
      </c>
      <c r="C45">
        <v>53623000</v>
      </c>
      <c r="D45">
        <f t="shared" si="0"/>
        <v>58009000</v>
      </c>
      <c r="E45" t="s">
        <v>127</v>
      </c>
      <c r="F45" s="2" t="s">
        <v>127</v>
      </c>
      <c r="G45" s="2" t="s">
        <v>3287</v>
      </c>
      <c r="H45" s="2" t="s">
        <v>3288</v>
      </c>
      <c r="I45" s="2" t="s">
        <v>3289</v>
      </c>
      <c r="J45" s="2" t="s">
        <v>3290</v>
      </c>
      <c r="K45" s="8" t="s">
        <v>3291</v>
      </c>
      <c r="L45" s="2" t="s">
        <v>3292</v>
      </c>
      <c r="M45" s="2" t="s">
        <v>3293</v>
      </c>
    </row>
    <row r="46" spans="1:13">
      <c r="A46">
        <v>22929000</v>
      </c>
      <c r="B46">
        <v>19731000</v>
      </c>
      <c r="C46">
        <v>21179000</v>
      </c>
      <c r="D46">
        <f t="shared" si="0"/>
        <v>21179000</v>
      </c>
      <c r="E46" t="s">
        <v>128</v>
      </c>
      <c r="F46" s="2" t="s">
        <v>128</v>
      </c>
      <c r="G46" s="2" t="s">
        <v>3294</v>
      </c>
      <c r="H46" s="2" t="s">
        <v>3295</v>
      </c>
      <c r="I46" s="2" t="s">
        <v>3296</v>
      </c>
      <c r="J46" s="2" t="s">
        <v>3297</v>
      </c>
      <c r="K46" s="8" t="s">
        <v>2938</v>
      </c>
      <c r="L46" s="2" t="s">
        <v>3298</v>
      </c>
      <c r="M46" s="2" t="s">
        <v>3299</v>
      </c>
    </row>
    <row r="47" spans="1:13">
      <c r="A47">
        <v>13424000</v>
      </c>
      <c r="B47">
        <v>15908000</v>
      </c>
      <c r="C47">
        <v>14545000</v>
      </c>
      <c r="D47">
        <f t="shared" si="0"/>
        <v>14545000</v>
      </c>
      <c r="E47" t="s">
        <v>135</v>
      </c>
      <c r="F47" s="2" t="s">
        <v>135</v>
      </c>
      <c r="G47" s="2" t="s">
        <v>3343</v>
      </c>
      <c r="H47" s="2" t="s">
        <v>3344</v>
      </c>
      <c r="I47" s="2" t="s">
        <v>3345</v>
      </c>
      <c r="J47" s="2" t="s">
        <v>3346</v>
      </c>
      <c r="K47" s="8" t="s">
        <v>3347</v>
      </c>
      <c r="L47" s="2" t="s">
        <v>3348</v>
      </c>
      <c r="M47" s="2" t="s">
        <v>3349</v>
      </c>
    </row>
    <row r="48" spans="1:13">
      <c r="A48">
        <v>7478600</v>
      </c>
      <c r="B48">
        <v>0</v>
      </c>
      <c r="C48">
        <v>0</v>
      </c>
      <c r="D48">
        <f t="shared" si="0"/>
        <v>0</v>
      </c>
      <c r="E48" t="s">
        <v>140</v>
      </c>
      <c r="F48" s="2" t="s">
        <v>140</v>
      </c>
      <c r="G48" s="2" t="s">
        <v>3375</v>
      </c>
      <c r="H48" s="2" t="s">
        <v>3376</v>
      </c>
      <c r="I48" s="2" t="s">
        <v>3377</v>
      </c>
      <c r="J48" s="2" t="s">
        <v>3378</v>
      </c>
      <c r="K48" s="8" t="s">
        <v>3379</v>
      </c>
      <c r="L48" s="2" t="s">
        <v>3380</v>
      </c>
      <c r="M48" s="2" t="s">
        <v>3381</v>
      </c>
    </row>
    <row r="49" spans="1:13">
      <c r="A49">
        <v>486050000</v>
      </c>
      <c r="B49">
        <v>420080000</v>
      </c>
      <c r="C49">
        <v>440360000</v>
      </c>
      <c r="D49">
        <f t="shared" si="0"/>
        <v>440360000</v>
      </c>
      <c r="E49" t="s">
        <v>2366</v>
      </c>
      <c r="F49" s="2" t="s">
        <v>2366</v>
      </c>
      <c r="G49" s="2" t="s">
        <v>3412</v>
      </c>
      <c r="H49" s="2" t="s">
        <v>3413</v>
      </c>
      <c r="I49" s="2" t="s">
        <v>3414</v>
      </c>
      <c r="J49" s="2" t="s">
        <v>3415</v>
      </c>
      <c r="K49" s="8" t="s">
        <v>3416</v>
      </c>
      <c r="L49" s="2" t="s">
        <v>3417</v>
      </c>
      <c r="M49" s="2" t="s">
        <v>3418</v>
      </c>
    </row>
    <row r="50" spans="1:13">
      <c r="A50">
        <v>21467000</v>
      </c>
      <c r="B50">
        <v>20103000</v>
      </c>
      <c r="C50">
        <v>19910000</v>
      </c>
      <c r="D50">
        <f t="shared" si="0"/>
        <v>20103000</v>
      </c>
      <c r="E50" t="s">
        <v>147</v>
      </c>
      <c r="F50" s="2" t="s">
        <v>147</v>
      </c>
      <c r="G50" s="2" t="s">
        <v>3426</v>
      </c>
      <c r="H50" s="2" t="s">
        <v>3427</v>
      </c>
      <c r="I50" s="2" t="s">
        <v>3428</v>
      </c>
      <c r="J50" s="2" t="s">
        <v>3429</v>
      </c>
      <c r="K50" s="8" t="s">
        <v>3430</v>
      </c>
      <c r="L50" s="2" t="s">
        <v>3431</v>
      </c>
      <c r="M50" s="2" t="s">
        <v>3432</v>
      </c>
    </row>
    <row r="51" spans="1:13">
      <c r="A51">
        <v>2547900</v>
      </c>
      <c r="B51">
        <v>0</v>
      </c>
      <c r="C51">
        <v>2140700</v>
      </c>
      <c r="D51">
        <f t="shared" si="0"/>
        <v>2140700</v>
      </c>
      <c r="E51" t="s">
        <v>150</v>
      </c>
      <c r="F51" s="2" t="s">
        <v>150</v>
      </c>
      <c r="G51" s="2" t="s">
        <v>3442</v>
      </c>
      <c r="H51" s="2" t="s">
        <v>3443</v>
      </c>
      <c r="I51" s="2" t="s">
        <v>3444</v>
      </c>
      <c r="J51" s="2" t="s">
        <v>3445</v>
      </c>
      <c r="K51" s="8" t="s">
        <v>2540</v>
      </c>
      <c r="L51" s="2" t="s">
        <v>3446</v>
      </c>
      <c r="M51" s="2" t="s">
        <v>3447</v>
      </c>
    </row>
    <row r="52" spans="1:13">
      <c r="A52">
        <v>120950000</v>
      </c>
      <c r="B52">
        <v>124400000</v>
      </c>
      <c r="C52">
        <v>125340000</v>
      </c>
      <c r="D52">
        <f t="shared" si="0"/>
        <v>124400000</v>
      </c>
      <c r="E52" t="s">
        <v>151</v>
      </c>
      <c r="F52" s="2" t="s">
        <v>151</v>
      </c>
      <c r="G52" s="2" t="s">
        <v>3448</v>
      </c>
      <c r="H52" s="2" t="s">
        <v>3449</v>
      </c>
      <c r="I52" s="2" t="s">
        <v>3450</v>
      </c>
      <c r="J52" s="2" t="s">
        <v>3451</v>
      </c>
      <c r="K52" s="8" t="s">
        <v>3452</v>
      </c>
      <c r="L52" s="2" t="s">
        <v>3453</v>
      </c>
      <c r="M52" s="2" t="s">
        <v>3454</v>
      </c>
    </row>
    <row r="53" spans="1:13">
      <c r="A53">
        <v>0</v>
      </c>
      <c r="B53">
        <v>0</v>
      </c>
      <c r="C53">
        <v>0</v>
      </c>
      <c r="D53">
        <f t="shared" si="0"/>
        <v>0</v>
      </c>
      <c r="E53" t="s">
        <v>158</v>
      </c>
      <c r="F53" s="2" t="s">
        <v>158</v>
      </c>
      <c r="G53" s="2" t="s">
        <v>3495</v>
      </c>
      <c r="H53" s="2" t="s">
        <v>3496</v>
      </c>
      <c r="I53" s="2" t="s">
        <v>3497</v>
      </c>
      <c r="J53" s="2" t="s">
        <v>2467</v>
      </c>
      <c r="K53" s="8" t="s">
        <v>2540</v>
      </c>
      <c r="L53" s="2" t="s">
        <v>3498</v>
      </c>
      <c r="M53" s="2" t="s">
        <v>3499</v>
      </c>
    </row>
    <row r="54" spans="1:13">
      <c r="A54">
        <v>17610000</v>
      </c>
      <c r="B54">
        <v>17626000</v>
      </c>
      <c r="C54">
        <v>16599000</v>
      </c>
      <c r="D54">
        <f t="shared" si="0"/>
        <v>17610000</v>
      </c>
      <c r="E54" t="s">
        <v>160</v>
      </c>
      <c r="F54" s="2" t="s">
        <v>160</v>
      </c>
      <c r="G54" s="2" t="s">
        <v>3507</v>
      </c>
      <c r="H54" s="2" t="s">
        <v>3508</v>
      </c>
      <c r="I54" s="2" t="s">
        <v>3509</v>
      </c>
      <c r="J54" s="2" t="s">
        <v>3510</v>
      </c>
      <c r="K54" s="8" t="s">
        <v>2540</v>
      </c>
      <c r="L54" s="2" t="s">
        <v>3511</v>
      </c>
      <c r="M54" s="2" t="s">
        <v>3512</v>
      </c>
    </row>
    <row r="55" spans="1:13">
      <c r="A55">
        <v>0</v>
      </c>
      <c r="B55">
        <v>0</v>
      </c>
      <c r="C55">
        <v>0</v>
      </c>
      <c r="D55">
        <f t="shared" si="0"/>
        <v>0</v>
      </c>
      <c r="E55" t="s">
        <v>161</v>
      </c>
      <c r="F55" s="2" t="s">
        <v>161</v>
      </c>
      <c r="G55" s="2" t="s">
        <v>3513</v>
      </c>
      <c r="H55" s="2" t="s">
        <v>3514</v>
      </c>
      <c r="I55" s="2" t="s">
        <v>3515</v>
      </c>
      <c r="J55" s="2" t="s">
        <v>2539</v>
      </c>
      <c r="K55" s="8" t="s">
        <v>2540</v>
      </c>
      <c r="L55" s="2" t="s">
        <v>3516</v>
      </c>
      <c r="M55" s="2" t="s">
        <v>3517</v>
      </c>
    </row>
    <row r="56" spans="1:13">
      <c r="A56">
        <v>0</v>
      </c>
      <c r="B56">
        <v>0</v>
      </c>
      <c r="C56">
        <v>0</v>
      </c>
      <c r="D56">
        <f t="shared" si="0"/>
        <v>0</v>
      </c>
      <c r="E56" t="s">
        <v>163</v>
      </c>
      <c r="F56" s="2" t="s">
        <v>163</v>
      </c>
      <c r="G56" s="2" t="s">
        <v>3522</v>
      </c>
      <c r="H56" s="2" t="s">
        <v>3523</v>
      </c>
      <c r="I56" s="2" t="s">
        <v>3524</v>
      </c>
      <c r="J56" s="2" t="s">
        <v>2987</v>
      </c>
      <c r="K56" s="8" t="s">
        <v>2938</v>
      </c>
      <c r="L56" s="2" t="s">
        <v>3525</v>
      </c>
      <c r="M56" s="2" t="s">
        <v>3526</v>
      </c>
    </row>
    <row r="57" spans="1:13">
      <c r="A57">
        <v>10125000</v>
      </c>
      <c r="B57">
        <v>10126000</v>
      </c>
      <c r="C57">
        <v>10038000</v>
      </c>
      <c r="D57">
        <f t="shared" si="0"/>
        <v>10125000</v>
      </c>
      <c r="E57" t="s">
        <v>171</v>
      </c>
      <c r="F57" s="2" t="s">
        <v>171</v>
      </c>
      <c r="G57" s="2" t="s">
        <v>3569</v>
      </c>
      <c r="H57" s="2" t="s">
        <v>3570</v>
      </c>
      <c r="I57" s="2" t="s">
        <v>3571</v>
      </c>
      <c r="J57" s="2" t="s">
        <v>3572</v>
      </c>
      <c r="K57" s="8" t="s">
        <v>2540</v>
      </c>
      <c r="L57" s="2" t="s">
        <v>3573</v>
      </c>
      <c r="M57" s="2" t="s">
        <v>3574</v>
      </c>
    </row>
    <row r="58" spans="1:13">
      <c r="A58">
        <v>142540000</v>
      </c>
      <c r="B58">
        <v>210790000</v>
      </c>
      <c r="C58">
        <v>209790000</v>
      </c>
      <c r="D58">
        <f t="shared" si="0"/>
        <v>209790000</v>
      </c>
      <c r="E58" t="s">
        <v>2367</v>
      </c>
      <c r="F58" s="2" t="s">
        <v>2367</v>
      </c>
      <c r="G58" s="2" t="s">
        <v>3588</v>
      </c>
      <c r="H58" s="2" t="s">
        <v>3589</v>
      </c>
      <c r="I58" s="2" t="s">
        <v>2980</v>
      </c>
      <c r="J58" s="2" t="s">
        <v>3590</v>
      </c>
      <c r="K58" s="8" t="s">
        <v>3591</v>
      </c>
      <c r="L58" s="2" t="s">
        <v>3592</v>
      </c>
      <c r="M58" s="2" t="s">
        <v>3593</v>
      </c>
    </row>
    <row r="59" spans="1:13">
      <c r="A59">
        <v>144100000</v>
      </c>
      <c r="B59">
        <v>146480000</v>
      </c>
      <c r="C59">
        <v>134980000</v>
      </c>
      <c r="D59">
        <f t="shared" si="0"/>
        <v>144100000</v>
      </c>
      <c r="E59" t="s">
        <v>2368</v>
      </c>
      <c r="F59" s="2" t="s">
        <v>2368</v>
      </c>
      <c r="G59" s="2" t="s">
        <v>3607</v>
      </c>
      <c r="H59" s="2" t="s">
        <v>3608</v>
      </c>
      <c r="I59" s="2" t="s">
        <v>3609</v>
      </c>
      <c r="J59" s="2" t="s">
        <v>3610</v>
      </c>
      <c r="K59" s="8" t="s">
        <v>3591</v>
      </c>
      <c r="L59" s="2" t="s">
        <v>3611</v>
      </c>
      <c r="M59" s="2" t="s">
        <v>3612</v>
      </c>
    </row>
    <row r="60" spans="1:13">
      <c r="A60">
        <v>74717000</v>
      </c>
      <c r="B60">
        <v>122040000</v>
      </c>
      <c r="C60">
        <v>114000000</v>
      </c>
      <c r="D60">
        <f t="shared" si="0"/>
        <v>114000000</v>
      </c>
      <c r="E60" t="s">
        <v>176</v>
      </c>
      <c r="F60" s="2" t="s">
        <v>176</v>
      </c>
      <c r="G60" s="2" t="s">
        <v>3613</v>
      </c>
      <c r="H60" s="2" t="s">
        <v>3614</v>
      </c>
      <c r="I60" s="2" t="s">
        <v>2842</v>
      </c>
      <c r="J60" s="2" t="s">
        <v>2843</v>
      </c>
      <c r="K60" s="8" t="s">
        <v>2844</v>
      </c>
      <c r="L60" s="2" t="s">
        <v>3615</v>
      </c>
      <c r="M60" s="2" t="s">
        <v>3616</v>
      </c>
    </row>
    <row r="61" spans="1:13">
      <c r="A61">
        <v>9140600</v>
      </c>
      <c r="B61">
        <v>8570300</v>
      </c>
      <c r="C61">
        <v>8015100</v>
      </c>
      <c r="D61">
        <f t="shared" si="0"/>
        <v>8570300</v>
      </c>
      <c r="E61" t="s">
        <v>178</v>
      </c>
      <c r="F61" s="2" t="s">
        <v>178</v>
      </c>
      <c r="G61" s="2" t="s">
        <v>3623</v>
      </c>
      <c r="H61" s="2" t="s">
        <v>3624</v>
      </c>
      <c r="I61" s="2" t="s">
        <v>3625</v>
      </c>
      <c r="J61" s="2" t="s">
        <v>3626</v>
      </c>
      <c r="K61" s="8" t="s">
        <v>3627</v>
      </c>
      <c r="L61" s="2" t="s">
        <v>3628</v>
      </c>
      <c r="M61" s="2" t="s">
        <v>3629</v>
      </c>
    </row>
    <row r="62" spans="1:13">
      <c r="A62">
        <v>0</v>
      </c>
      <c r="B62">
        <v>0</v>
      </c>
      <c r="C62">
        <v>0</v>
      </c>
      <c r="D62">
        <f t="shared" si="0"/>
        <v>0</v>
      </c>
      <c r="E62" t="s">
        <v>180</v>
      </c>
      <c r="F62" s="2" t="s">
        <v>180</v>
      </c>
      <c r="G62" s="2" t="s">
        <v>3636</v>
      </c>
      <c r="H62" s="2" t="s">
        <v>3637</v>
      </c>
      <c r="I62" s="2" t="s">
        <v>3638</v>
      </c>
      <c r="J62" s="2" t="s">
        <v>3639</v>
      </c>
      <c r="K62" s="8" t="s">
        <v>3640</v>
      </c>
      <c r="L62" s="2" t="s">
        <v>3641</v>
      </c>
      <c r="M62" s="2" t="s">
        <v>3642</v>
      </c>
    </row>
    <row r="63" spans="1:13">
      <c r="A63">
        <v>15396000</v>
      </c>
      <c r="B63">
        <v>16798000</v>
      </c>
      <c r="C63">
        <v>15032000</v>
      </c>
      <c r="D63">
        <f t="shared" si="0"/>
        <v>15396000</v>
      </c>
      <c r="E63" t="s">
        <v>182</v>
      </c>
      <c r="F63" s="2" t="s">
        <v>182</v>
      </c>
      <c r="G63" s="2" t="s">
        <v>3650</v>
      </c>
      <c r="H63" s="2" t="s">
        <v>3651</v>
      </c>
      <c r="I63" s="2" t="s">
        <v>3652</v>
      </c>
      <c r="J63" s="2" t="s">
        <v>3653</v>
      </c>
      <c r="K63" s="8" t="s">
        <v>2931</v>
      </c>
      <c r="L63" s="2" t="s">
        <v>3654</v>
      </c>
      <c r="M63" s="2" t="s">
        <v>3655</v>
      </c>
    </row>
    <row r="64" spans="1:13">
      <c r="A64">
        <v>0</v>
      </c>
      <c r="B64">
        <v>0</v>
      </c>
      <c r="C64">
        <v>0</v>
      </c>
      <c r="D64">
        <f t="shared" si="0"/>
        <v>0</v>
      </c>
      <c r="E64" t="s">
        <v>186</v>
      </c>
      <c r="F64" s="2" t="s">
        <v>186</v>
      </c>
      <c r="G64" s="2" t="s">
        <v>3676</v>
      </c>
      <c r="H64" s="2" t="s">
        <v>3677</v>
      </c>
      <c r="I64" s="2" t="s">
        <v>3678</v>
      </c>
      <c r="J64" s="2" t="s">
        <v>3252</v>
      </c>
      <c r="K64" s="8" t="s">
        <v>2540</v>
      </c>
      <c r="L64" s="2" t="s">
        <v>3679</v>
      </c>
      <c r="M64" s="2" t="s">
        <v>3680</v>
      </c>
    </row>
    <row r="65" spans="1:13">
      <c r="A65">
        <v>0</v>
      </c>
      <c r="B65">
        <v>0</v>
      </c>
      <c r="C65">
        <v>0</v>
      </c>
      <c r="D65">
        <f t="shared" si="0"/>
        <v>0</v>
      </c>
      <c r="E65" t="s">
        <v>187</v>
      </c>
      <c r="F65" s="2" t="s">
        <v>187</v>
      </c>
      <c r="G65" s="2" t="s">
        <v>3681</v>
      </c>
      <c r="H65" s="2" t="s">
        <v>3682</v>
      </c>
      <c r="I65" s="2" t="s">
        <v>3683</v>
      </c>
      <c r="J65" s="2" t="s">
        <v>2673</v>
      </c>
      <c r="K65" s="8" t="s">
        <v>3684</v>
      </c>
      <c r="L65" s="2" t="s">
        <v>3685</v>
      </c>
      <c r="M65" s="2" t="s">
        <v>3686</v>
      </c>
    </row>
    <row r="66" spans="1:13">
      <c r="A66">
        <v>71298000</v>
      </c>
      <c r="B66">
        <v>75418000</v>
      </c>
      <c r="C66">
        <v>63209000</v>
      </c>
      <c r="D66">
        <f t="shared" ref="D66:D129" si="1">MEDIAN(A66:C66)</f>
        <v>71298000</v>
      </c>
      <c r="E66" t="s">
        <v>188</v>
      </c>
      <c r="F66" s="2" t="s">
        <v>188</v>
      </c>
      <c r="G66" s="2" t="s">
        <v>3687</v>
      </c>
      <c r="H66" s="2" t="s">
        <v>3688</v>
      </c>
      <c r="I66" s="2" t="s">
        <v>3689</v>
      </c>
      <c r="J66" s="2" t="s">
        <v>3252</v>
      </c>
      <c r="K66" s="8" t="s">
        <v>2938</v>
      </c>
      <c r="L66" s="2" t="s">
        <v>3690</v>
      </c>
      <c r="M66" s="2" t="s">
        <v>3691</v>
      </c>
    </row>
    <row r="67" spans="1:13">
      <c r="A67">
        <v>14143000</v>
      </c>
      <c r="B67">
        <v>12319000</v>
      </c>
      <c r="C67">
        <v>12609000</v>
      </c>
      <c r="D67">
        <f t="shared" si="1"/>
        <v>12609000</v>
      </c>
      <c r="E67" t="s">
        <v>195</v>
      </c>
      <c r="F67" s="2" t="s">
        <v>195</v>
      </c>
      <c r="G67" s="2" t="s">
        <v>3729</v>
      </c>
      <c r="H67" s="2" t="s">
        <v>3730</v>
      </c>
      <c r="I67" s="2" t="s">
        <v>3731</v>
      </c>
      <c r="J67" s="2" t="s">
        <v>3732</v>
      </c>
      <c r="K67" s="8" t="s">
        <v>2744</v>
      </c>
      <c r="L67" s="2" t="s">
        <v>3733</v>
      </c>
      <c r="M67" s="2" t="s">
        <v>3734</v>
      </c>
    </row>
    <row r="68" spans="1:13">
      <c r="A68">
        <v>0</v>
      </c>
      <c r="B68">
        <v>0</v>
      </c>
      <c r="C68">
        <v>0</v>
      </c>
      <c r="D68">
        <f t="shared" si="1"/>
        <v>0</v>
      </c>
      <c r="E68" t="s">
        <v>200</v>
      </c>
      <c r="F68" s="2" t="s">
        <v>200</v>
      </c>
      <c r="G68" s="2" t="s">
        <v>3755</v>
      </c>
      <c r="H68" s="2" t="s">
        <v>3756</v>
      </c>
      <c r="I68" s="2" t="s">
        <v>3757</v>
      </c>
      <c r="J68" s="2" t="s">
        <v>3758</v>
      </c>
      <c r="K68" s="8" t="s">
        <v>3759</v>
      </c>
      <c r="L68" s="2" t="s">
        <v>3760</v>
      </c>
      <c r="M68" s="2" t="s">
        <v>3761</v>
      </c>
    </row>
    <row r="69" spans="1:13">
      <c r="A69">
        <v>0</v>
      </c>
      <c r="B69">
        <v>0</v>
      </c>
      <c r="C69">
        <v>0</v>
      </c>
      <c r="D69">
        <f t="shared" si="1"/>
        <v>0</v>
      </c>
      <c r="E69" t="s">
        <v>201</v>
      </c>
      <c r="F69" s="2" t="s">
        <v>201</v>
      </c>
      <c r="G69" s="2" t="s">
        <v>3762</v>
      </c>
      <c r="H69" s="2" t="s">
        <v>3763</v>
      </c>
      <c r="I69" s="2" t="s">
        <v>3764</v>
      </c>
      <c r="J69" s="2" t="s">
        <v>3252</v>
      </c>
      <c r="K69" s="8" t="s">
        <v>2540</v>
      </c>
      <c r="L69" s="2" t="s">
        <v>3765</v>
      </c>
      <c r="M69" s="2" t="s">
        <v>3766</v>
      </c>
    </row>
    <row r="70" spans="1:13">
      <c r="A70">
        <v>0</v>
      </c>
      <c r="B70">
        <v>0</v>
      </c>
      <c r="C70">
        <v>0</v>
      </c>
      <c r="D70">
        <f t="shared" si="1"/>
        <v>0</v>
      </c>
      <c r="E70" t="s">
        <v>206</v>
      </c>
      <c r="F70" s="2" t="s">
        <v>206</v>
      </c>
      <c r="G70" s="2" t="s">
        <v>3791</v>
      </c>
      <c r="H70" s="2" t="s">
        <v>3792</v>
      </c>
      <c r="I70" s="2" t="s">
        <v>3793</v>
      </c>
      <c r="J70" s="2" t="s">
        <v>2559</v>
      </c>
      <c r="K70" s="8" t="s">
        <v>2540</v>
      </c>
      <c r="L70" s="2" t="s">
        <v>3794</v>
      </c>
      <c r="M70" s="2" t="s">
        <v>3795</v>
      </c>
    </row>
    <row r="71" spans="1:13">
      <c r="A71">
        <v>7553400</v>
      </c>
      <c r="B71">
        <v>5842600</v>
      </c>
      <c r="C71">
        <v>5107100</v>
      </c>
      <c r="D71">
        <f t="shared" si="1"/>
        <v>5842600</v>
      </c>
      <c r="E71" t="s">
        <v>215</v>
      </c>
      <c r="F71" s="2" t="s">
        <v>215</v>
      </c>
      <c r="G71" s="2" t="s">
        <v>3845</v>
      </c>
      <c r="H71" s="2" t="s">
        <v>3846</v>
      </c>
      <c r="I71" s="2" t="s">
        <v>3847</v>
      </c>
      <c r="J71" s="2" t="s">
        <v>3848</v>
      </c>
      <c r="K71" s="8" t="s">
        <v>3849</v>
      </c>
      <c r="L71" s="2" t="s">
        <v>3850</v>
      </c>
      <c r="M71" s="2" t="s">
        <v>3851</v>
      </c>
    </row>
    <row r="72" spans="1:13">
      <c r="A72">
        <v>0</v>
      </c>
      <c r="B72">
        <v>0</v>
      </c>
      <c r="C72">
        <v>0</v>
      </c>
      <c r="D72">
        <f t="shared" si="1"/>
        <v>0</v>
      </c>
      <c r="E72" t="s">
        <v>218</v>
      </c>
      <c r="F72" s="2" t="s">
        <v>218</v>
      </c>
      <c r="G72" s="2" t="s">
        <v>3868</v>
      </c>
      <c r="H72" s="2" t="s">
        <v>3869</v>
      </c>
      <c r="I72" s="2" t="s">
        <v>3870</v>
      </c>
      <c r="J72" s="2" t="s">
        <v>3871</v>
      </c>
      <c r="K72" s="8" t="s">
        <v>3872</v>
      </c>
      <c r="L72" s="2" t="s">
        <v>3873</v>
      </c>
      <c r="M72" s="2" t="s">
        <v>3874</v>
      </c>
    </row>
    <row r="73" spans="1:13">
      <c r="A73">
        <v>0</v>
      </c>
      <c r="B73">
        <v>0</v>
      </c>
      <c r="C73">
        <v>0</v>
      </c>
      <c r="D73">
        <f t="shared" si="1"/>
        <v>0</v>
      </c>
      <c r="E73" t="s">
        <v>220</v>
      </c>
      <c r="F73" s="2" t="s">
        <v>220</v>
      </c>
      <c r="G73" s="2" t="s">
        <v>3882</v>
      </c>
      <c r="H73" s="2" t="s">
        <v>3883</v>
      </c>
      <c r="I73" s="2" t="s">
        <v>3884</v>
      </c>
      <c r="J73" s="2" t="s">
        <v>3885</v>
      </c>
      <c r="K73" s="8" t="s">
        <v>3886</v>
      </c>
      <c r="L73" s="2" t="s">
        <v>3887</v>
      </c>
      <c r="M73" s="2" t="s">
        <v>3888</v>
      </c>
    </row>
    <row r="74" spans="1:13">
      <c r="A74">
        <v>10009000</v>
      </c>
      <c r="B74">
        <v>7047200</v>
      </c>
      <c r="C74">
        <v>8579700</v>
      </c>
      <c r="D74">
        <f t="shared" si="1"/>
        <v>8579700</v>
      </c>
      <c r="E74" t="s">
        <v>224</v>
      </c>
      <c r="F74" s="2" t="s">
        <v>224</v>
      </c>
      <c r="G74" s="2" t="s">
        <v>3908</v>
      </c>
      <c r="H74" s="2" t="s">
        <v>3909</v>
      </c>
      <c r="I74" s="2" t="s">
        <v>3910</v>
      </c>
      <c r="J74" s="2" t="s">
        <v>2987</v>
      </c>
      <c r="K74" s="8" t="s">
        <v>2938</v>
      </c>
      <c r="L74" s="2" t="s">
        <v>3911</v>
      </c>
      <c r="M74" s="2" t="s">
        <v>3912</v>
      </c>
    </row>
    <row r="75" spans="1:13">
      <c r="A75">
        <v>12025000</v>
      </c>
      <c r="B75">
        <v>8510800</v>
      </c>
      <c r="C75">
        <v>10169000</v>
      </c>
      <c r="D75">
        <f t="shared" si="1"/>
        <v>10169000</v>
      </c>
      <c r="E75" t="s">
        <v>227</v>
      </c>
      <c r="F75" s="2" t="s">
        <v>227</v>
      </c>
      <c r="G75" s="2" t="s">
        <v>3927</v>
      </c>
      <c r="H75" s="2" t="s">
        <v>3928</v>
      </c>
      <c r="I75" s="2" t="s">
        <v>2519</v>
      </c>
      <c r="J75" s="2" t="s">
        <v>2962</v>
      </c>
      <c r="K75" s="8" t="s">
        <v>2931</v>
      </c>
      <c r="L75" s="2" t="s">
        <v>3929</v>
      </c>
      <c r="M75" s="2" t="s">
        <v>3930</v>
      </c>
    </row>
    <row r="76" spans="1:13">
      <c r="A76">
        <v>0</v>
      </c>
      <c r="B76">
        <v>0</v>
      </c>
      <c r="C76">
        <v>0</v>
      </c>
      <c r="D76">
        <f t="shared" si="1"/>
        <v>0</v>
      </c>
      <c r="E76" t="s">
        <v>230</v>
      </c>
      <c r="F76" s="2" t="s">
        <v>230</v>
      </c>
      <c r="G76" s="2" t="s">
        <v>3943</v>
      </c>
      <c r="H76" s="2" t="s">
        <v>3944</v>
      </c>
      <c r="I76" s="2" t="s">
        <v>3945</v>
      </c>
      <c r="J76" s="2" t="s">
        <v>2539</v>
      </c>
      <c r="K76" s="8" t="s">
        <v>2931</v>
      </c>
      <c r="L76" s="2" t="s">
        <v>3946</v>
      </c>
      <c r="M76" s="2" t="s">
        <v>3947</v>
      </c>
    </row>
    <row r="77" spans="1:13">
      <c r="A77">
        <v>9954900</v>
      </c>
      <c r="B77">
        <v>8982200</v>
      </c>
      <c r="C77">
        <v>8000500</v>
      </c>
      <c r="D77">
        <f t="shared" si="1"/>
        <v>8982200</v>
      </c>
      <c r="E77" t="s">
        <v>231</v>
      </c>
      <c r="F77" s="2" t="s">
        <v>231</v>
      </c>
      <c r="G77" s="2" t="s">
        <v>3948</v>
      </c>
      <c r="H77" s="2" t="s">
        <v>3949</v>
      </c>
      <c r="I77" s="2" t="s">
        <v>3950</v>
      </c>
      <c r="J77" s="2" t="s">
        <v>3951</v>
      </c>
      <c r="K77" s="8" t="s">
        <v>3952</v>
      </c>
      <c r="L77" s="2" t="s">
        <v>3953</v>
      </c>
      <c r="M77" s="2" t="s">
        <v>3954</v>
      </c>
    </row>
    <row r="78" spans="1:13">
      <c r="A78">
        <v>0</v>
      </c>
      <c r="B78">
        <v>0</v>
      </c>
      <c r="C78">
        <v>0</v>
      </c>
      <c r="D78">
        <f t="shared" si="1"/>
        <v>0</v>
      </c>
      <c r="E78" t="s">
        <v>233</v>
      </c>
      <c r="F78" s="2" t="s">
        <v>233</v>
      </c>
      <c r="G78" s="2" t="s">
        <v>3962</v>
      </c>
      <c r="H78" s="2" t="s">
        <v>3963</v>
      </c>
      <c r="I78" s="2" t="s">
        <v>3964</v>
      </c>
      <c r="J78" s="2" t="s">
        <v>3965</v>
      </c>
      <c r="K78" s="8" t="s">
        <v>3966</v>
      </c>
      <c r="L78" s="2" t="s">
        <v>3967</v>
      </c>
      <c r="M78" s="2" t="s">
        <v>3968</v>
      </c>
    </row>
    <row r="79" spans="1:13">
      <c r="A79">
        <v>129940000</v>
      </c>
      <c r="B79">
        <v>94290000</v>
      </c>
      <c r="C79">
        <v>121650000</v>
      </c>
      <c r="D79">
        <f t="shared" si="1"/>
        <v>121650000</v>
      </c>
      <c r="E79" t="s">
        <v>239</v>
      </c>
      <c r="F79" s="2" t="s">
        <v>239</v>
      </c>
      <c r="G79" s="2" t="s">
        <v>3998</v>
      </c>
      <c r="H79" s="2" t="s">
        <v>3999</v>
      </c>
      <c r="I79" s="2" t="s">
        <v>4000</v>
      </c>
      <c r="J79" s="2" t="s">
        <v>2539</v>
      </c>
      <c r="K79" s="8" t="s">
        <v>2931</v>
      </c>
      <c r="L79" s="2" t="s">
        <v>4001</v>
      </c>
      <c r="M79" s="2" t="s">
        <v>4002</v>
      </c>
    </row>
    <row r="80" spans="1:13">
      <c r="A80">
        <v>0</v>
      </c>
      <c r="B80">
        <v>0</v>
      </c>
      <c r="C80">
        <v>0</v>
      </c>
      <c r="D80">
        <f t="shared" si="1"/>
        <v>0</v>
      </c>
      <c r="E80" t="s">
        <v>244</v>
      </c>
      <c r="F80" s="2" t="s">
        <v>244</v>
      </c>
      <c r="G80" s="2" t="s">
        <v>4028</v>
      </c>
      <c r="H80" s="2" t="s">
        <v>4029</v>
      </c>
      <c r="I80" s="2" t="s">
        <v>4030</v>
      </c>
      <c r="J80" s="2" t="s">
        <v>4031</v>
      </c>
      <c r="K80" s="8" t="s">
        <v>2938</v>
      </c>
      <c r="L80" s="2" t="s">
        <v>4032</v>
      </c>
      <c r="M80" s="2" t="s">
        <v>4033</v>
      </c>
    </row>
    <row r="81" spans="1:13">
      <c r="A81">
        <v>0</v>
      </c>
      <c r="B81">
        <v>0</v>
      </c>
      <c r="C81">
        <v>0</v>
      </c>
      <c r="D81">
        <f t="shared" si="1"/>
        <v>0</v>
      </c>
      <c r="E81" t="s">
        <v>250</v>
      </c>
      <c r="F81" s="2" t="s">
        <v>250</v>
      </c>
      <c r="G81" s="2" t="s">
        <v>4064</v>
      </c>
      <c r="H81" s="2" t="s">
        <v>4065</v>
      </c>
      <c r="I81" s="2" t="s">
        <v>2519</v>
      </c>
      <c r="J81" s="2" t="s">
        <v>4066</v>
      </c>
      <c r="K81" s="8" t="s">
        <v>4067</v>
      </c>
      <c r="L81" s="2" t="s">
        <v>4068</v>
      </c>
      <c r="M81" s="2" t="s">
        <v>4069</v>
      </c>
    </row>
    <row r="82" spans="1:13">
      <c r="A82">
        <v>0</v>
      </c>
      <c r="B82">
        <v>0</v>
      </c>
      <c r="C82">
        <v>0</v>
      </c>
      <c r="D82">
        <f t="shared" si="1"/>
        <v>0</v>
      </c>
      <c r="E82" t="s">
        <v>251</v>
      </c>
      <c r="F82" s="2" t="s">
        <v>251</v>
      </c>
      <c r="G82" s="2" t="s">
        <v>4070</v>
      </c>
      <c r="H82" s="2" t="s">
        <v>4071</v>
      </c>
      <c r="I82" s="2" t="s">
        <v>4072</v>
      </c>
      <c r="J82" s="2" t="s">
        <v>4073</v>
      </c>
      <c r="K82" s="8" t="s">
        <v>3640</v>
      </c>
      <c r="L82" s="2" t="s">
        <v>4074</v>
      </c>
      <c r="M82" s="2" t="s">
        <v>4075</v>
      </c>
    </row>
    <row r="83" spans="1:13">
      <c r="A83">
        <v>14984000</v>
      </c>
      <c r="B83">
        <v>13697000</v>
      </c>
      <c r="C83">
        <v>11377000</v>
      </c>
      <c r="D83">
        <f t="shared" si="1"/>
        <v>13697000</v>
      </c>
      <c r="E83" t="s">
        <v>252</v>
      </c>
      <c r="F83" s="2" t="s">
        <v>252</v>
      </c>
      <c r="G83" s="2" t="s">
        <v>4076</v>
      </c>
      <c r="H83" s="2" t="s">
        <v>4077</v>
      </c>
      <c r="I83" s="2" t="s">
        <v>4078</v>
      </c>
      <c r="J83" s="2" t="s">
        <v>4079</v>
      </c>
      <c r="K83" s="8" t="s">
        <v>4080</v>
      </c>
      <c r="L83" s="2" t="s">
        <v>4081</v>
      </c>
      <c r="M83" s="2" t="s">
        <v>4082</v>
      </c>
    </row>
    <row r="84" spans="1:13">
      <c r="A84">
        <v>68090000</v>
      </c>
      <c r="B84">
        <v>99256000</v>
      </c>
      <c r="C84">
        <v>86088000</v>
      </c>
      <c r="D84">
        <f t="shared" si="1"/>
        <v>86088000</v>
      </c>
      <c r="E84" t="s">
        <v>2370</v>
      </c>
      <c r="F84" s="2" t="s">
        <v>2370</v>
      </c>
      <c r="G84" s="2" t="s">
        <v>4108</v>
      </c>
      <c r="H84" s="2" t="s">
        <v>4109</v>
      </c>
      <c r="I84" s="2" t="s">
        <v>4110</v>
      </c>
      <c r="J84" s="2" t="s">
        <v>3590</v>
      </c>
      <c r="K84" s="8" t="s">
        <v>3591</v>
      </c>
      <c r="L84" s="2" t="s">
        <v>4111</v>
      </c>
      <c r="M84" s="2" t="s">
        <v>4112</v>
      </c>
    </row>
    <row r="85" spans="1:13">
      <c r="A85">
        <v>3836100</v>
      </c>
      <c r="B85">
        <v>3829100</v>
      </c>
      <c r="C85">
        <v>4344700</v>
      </c>
      <c r="D85">
        <f t="shared" si="1"/>
        <v>3836100</v>
      </c>
      <c r="E85" t="s">
        <v>262</v>
      </c>
      <c r="F85" s="2" t="s">
        <v>262</v>
      </c>
      <c r="G85" s="2" t="s">
        <v>4138</v>
      </c>
      <c r="H85" s="2" t="s">
        <v>4139</v>
      </c>
      <c r="I85" s="2" t="s">
        <v>4140</v>
      </c>
      <c r="J85" s="2" t="s">
        <v>4141</v>
      </c>
      <c r="K85" s="8" t="s">
        <v>2931</v>
      </c>
      <c r="L85" s="2" t="s">
        <v>4142</v>
      </c>
      <c r="M85" s="2" t="s">
        <v>4143</v>
      </c>
    </row>
    <row r="86" spans="1:13">
      <c r="A86">
        <v>0</v>
      </c>
      <c r="B86">
        <v>0</v>
      </c>
      <c r="C86">
        <v>0</v>
      </c>
      <c r="D86">
        <f t="shared" si="1"/>
        <v>0</v>
      </c>
      <c r="E86" t="s">
        <v>263</v>
      </c>
      <c r="F86" s="2" t="s">
        <v>263</v>
      </c>
      <c r="G86" s="2" t="s">
        <v>4144</v>
      </c>
      <c r="H86" s="2" t="s">
        <v>4145</v>
      </c>
      <c r="I86" s="2" t="s">
        <v>4146</v>
      </c>
      <c r="J86" s="2" t="s">
        <v>2559</v>
      </c>
      <c r="K86" s="8" t="s">
        <v>2540</v>
      </c>
      <c r="L86" s="2" t="s">
        <v>4147</v>
      </c>
      <c r="M86" s="2" t="s">
        <v>4148</v>
      </c>
    </row>
    <row r="87" spans="1:13">
      <c r="A87">
        <v>0</v>
      </c>
      <c r="B87">
        <v>0</v>
      </c>
      <c r="C87">
        <v>0</v>
      </c>
      <c r="D87">
        <f t="shared" si="1"/>
        <v>0</v>
      </c>
      <c r="E87" t="s">
        <v>268</v>
      </c>
      <c r="F87" s="2" t="s">
        <v>268</v>
      </c>
      <c r="G87" s="2" t="s">
        <v>4171</v>
      </c>
      <c r="H87" s="2" t="s">
        <v>4172</v>
      </c>
      <c r="I87" s="2" t="s">
        <v>4173</v>
      </c>
      <c r="J87" s="2" t="s">
        <v>4174</v>
      </c>
      <c r="K87" s="8" t="s">
        <v>4175</v>
      </c>
      <c r="L87" s="2" t="s">
        <v>4176</v>
      </c>
      <c r="M87" s="2" t="s">
        <v>4177</v>
      </c>
    </row>
    <row r="88" spans="1:13">
      <c r="A88">
        <v>0</v>
      </c>
      <c r="B88">
        <v>0</v>
      </c>
      <c r="C88">
        <v>0</v>
      </c>
      <c r="D88">
        <f t="shared" si="1"/>
        <v>0</v>
      </c>
      <c r="E88" t="s">
        <v>270</v>
      </c>
      <c r="F88" s="2" t="s">
        <v>270</v>
      </c>
      <c r="G88" s="2" t="s">
        <v>4184</v>
      </c>
      <c r="H88" s="2" t="s">
        <v>4185</v>
      </c>
      <c r="I88" s="2" t="s">
        <v>4186</v>
      </c>
      <c r="J88" s="2" t="s">
        <v>4187</v>
      </c>
      <c r="K88" s="8" t="s">
        <v>4188</v>
      </c>
      <c r="L88" s="2" t="s">
        <v>4189</v>
      </c>
      <c r="M88" s="2" t="s">
        <v>4190</v>
      </c>
    </row>
    <row r="89" spans="1:13">
      <c r="A89">
        <v>7576600</v>
      </c>
      <c r="B89">
        <v>11168000</v>
      </c>
      <c r="C89">
        <v>10055000</v>
      </c>
      <c r="D89">
        <f t="shared" si="1"/>
        <v>10055000</v>
      </c>
      <c r="E89" t="s">
        <v>272</v>
      </c>
      <c r="F89" s="2" t="s">
        <v>272</v>
      </c>
      <c r="G89" s="2" t="s">
        <v>4197</v>
      </c>
      <c r="H89" s="2" t="s">
        <v>4198</v>
      </c>
      <c r="I89" s="2" t="s">
        <v>4199</v>
      </c>
      <c r="J89" s="2" t="s">
        <v>4200</v>
      </c>
      <c r="K89" s="8" t="s">
        <v>4201</v>
      </c>
      <c r="L89" s="2" t="s">
        <v>4202</v>
      </c>
      <c r="M89" s="2" t="s">
        <v>4203</v>
      </c>
    </row>
    <row r="90" spans="1:13">
      <c r="A90">
        <v>0</v>
      </c>
      <c r="B90">
        <v>0</v>
      </c>
      <c r="C90">
        <v>0</v>
      </c>
      <c r="D90">
        <f t="shared" si="1"/>
        <v>0</v>
      </c>
      <c r="E90" t="s">
        <v>273</v>
      </c>
      <c r="F90" s="2" t="s">
        <v>273</v>
      </c>
      <c r="G90" s="2" t="s">
        <v>4204</v>
      </c>
      <c r="H90" s="2" t="s">
        <v>4205</v>
      </c>
      <c r="I90" s="2" t="s">
        <v>4206</v>
      </c>
      <c r="J90" s="2" t="s">
        <v>4207</v>
      </c>
      <c r="K90" s="8" t="s">
        <v>2540</v>
      </c>
      <c r="L90" s="2" t="s">
        <v>4208</v>
      </c>
      <c r="M90" s="2" t="s">
        <v>4209</v>
      </c>
    </row>
    <row r="91" spans="1:13">
      <c r="A91">
        <v>15016000</v>
      </c>
      <c r="B91">
        <v>12637000</v>
      </c>
      <c r="C91">
        <v>13293000</v>
      </c>
      <c r="D91">
        <f t="shared" si="1"/>
        <v>13293000</v>
      </c>
      <c r="E91" t="s">
        <v>276</v>
      </c>
      <c r="F91" s="2" t="s">
        <v>276</v>
      </c>
      <c r="G91" s="2" t="s">
        <v>4221</v>
      </c>
      <c r="H91" s="2" t="s">
        <v>4222</v>
      </c>
      <c r="I91" s="2" t="s">
        <v>4223</v>
      </c>
      <c r="J91" s="2" t="s">
        <v>4224</v>
      </c>
      <c r="K91" s="8" t="s">
        <v>4225</v>
      </c>
      <c r="L91" s="2" t="s">
        <v>4226</v>
      </c>
      <c r="M91" s="2" t="s">
        <v>4227</v>
      </c>
    </row>
    <row r="92" spans="1:13">
      <c r="A92">
        <v>0</v>
      </c>
      <c r="B92">
        <v>4606200</v>
      </c>
      <c r="C92">
        <v>5476000</v>
      </c>
      <c r="D92">
        <f t="shared" si="1"/>
        <v>4606200</v>
      </c>
      <c r="E92" t="s">
        <v>280</v>
      </c>
      <c r="F92" s="2" t="s">
        <v>280</v>
      </c>
      <c r="G92" s="2" t="s">
        <v>4248</v>
      </c>
      <c r="H92" s="2" t="s">
        <v>4249</v>
      </c>
      <c r="I92" s="2" t="s">
        <v>4250</v>
      </c>
      <c r="J92" s="2" t="s">
        <v>4251</v>
      </c>
      <c r="K92" s="8" t="s">
        <v>4252</v>
      </c>
      <c r="L92" s="2" t="s">
        <v>4253</v>
      </c>
      <c r="M92" s="2" t="s">
        <v>4254</v>
      </c>
    </row>
    <row r="93" spans="1:13">
      <c r="A93">
        <v>10906000</v>
      </c>
      <c r="B93">
        <v>12313000</v>
      </c>
      <c r="C93">
        <v>11699000</v>
      </c>
      <c r="D93">
        <f t="shared" si="1"/>
        <v>11699000</v>
      </c>
      <c r="E93" t="s">
        <v>283</v>
      </c>
      <c r="F93" s="2" t="s">
        <v>283</v>
      </c>
      <c r="G93" s="2" t="s">
        <v>4266</v>
      </c>
      <c r="H93" s="2" t="s">
        <v>4267</v>
      </c>
      <c r="I93" s="2" t="s">
        <v>4268</v>
      </c>
      <c r="J93" s="2" t="s">
        <v>4269</v>
      </c>
      <c r="K93" s="8" t="s">
        <v>4270</v>
      </c>
      <c r="L93" s="2" t="s">
        <v>4271</v>
      </c>
      <c r="M93" s="2" t="s">
        <v>4272</v>
      </c>
    </row>
    <row r="94" spans="1:13">
      <c r="A94">
        <v>148400000</v>
      </c>
      <c r="B94">
        <v>106510000</v>
      </c>
      <c r="C94">
        <v>154060000</v>
      </c>
      <c r="D94">
        <f t="shared" si="1"/>
        <v>148400000</v>
      </c>
      <c r="E94" t="s">
        <v>285</v>
      </c>
      <c r="F94" s="2" t="s">
        <v>285</v>
      </c>
      <c r="G94" s="2" t="s">
        <v>4279</v>
      </c>
      <c r="H94" s="2" t="s">
        <v>4280</v>
      </c>
      <c r="I94" s="2" t="s">
        <v>4281</v>
      </c>
      <c r="J94" s="2" t="s">
        <v>4282</v>
      </c>
      <c r="K94" s="8" t="s">
        <v>2540</v>
      </c>
      <c r="L94" s="2" t="s">
        <v>4283</v>
      </c>
      <c r="M94" s="2" t="s">
        <v>4284</v>
      </c>
    </row>
    <row r="95" spans="1:13">
      <c r="A95">
        <v>0</v>
      </c>
      <c r="B95">
        <v>0</v>
      </c>
      <c r="C95">
        <v>0</v>
      </c>
      <c r="D95">
        <f t="shared" si="1"/>
        <v>0</v>
      </c>
      <c r="E95" t="s">
        <v>290</v>
      </c>
      <c r="F95" s="2" t="s">
        <v>290</v>
      </c>
      <c r="G95" s="2" t="s">
        <v>4309</v>
      </c>
      <c r="H95" s="2" t="s">
        <v>4310</v>
      </c>
      <c r="I95" s="2" t="s">
        <v>4311</v>
      </c>
      <c r="J95" s="2" t="s">
        <v>4312</v>
      </c>
      <c r="K95" s="8" t="s">
        <v>2938</v>
      </c>
      <c r="L95" s="2" t="s">
        <v>4313</v>
      </c>
      <c r="M95" s="2" t="s">
        <v>4314</v>
      </c>
    </row>
    <row r="96" spans="1:13">
      <c r="A96">
        <v>0</v>
      </c>
      <c r="B96">
        <v>0</v>
      </c>
      <c r="C96">
        <v>0</v>
      </c>
      <c r="D96">
        <f t="shared" si="1"/>
        <v>0</v>
      </c>
      <c r="E96" t="s">
        <v>292</v>
      </c>
      <c r="F96" s="2" t="s">
        <v>292</v>
      </c>
      <c r="G96" s="2" t="s">
        <v>4322</v>
      </c>
      <c r="H96" s="2" t="s">
        <v>4323</v>
      </c>
      <c r="I96" s="2" t="s">
        <v>2519</v>
      </c>
      <c r="J96" s="2" t="s">
        <v>4324</v>
      </c>
      <c r="K96" s="8" t="s">
        <v>2931</v>
      </c>
      <c r="L96" s="2" t="s">
        <v>4324</v>
      </c>
      <c r="M96" s="2" t="s">
        <v>4325</v>
      </c>
    </row>
    <row r="97" spans="1:13">
      <c r="A97">
        <v>382510000</v>
      </c>
      <c r="B97">
        <v>350940000</v>
      </c>
      <c r="C97">
        <v>364310000</v>
      </c>
      <c r="D97">
        <f t="shared" si="1"/>
        <v>364310000</v>
      </c>
      <c r="E97" t="s">
        <v>293</v>
      </c>
      <c r="F97" s="2" t="s">
        <v>293</v>
      </c>
      <c r="G97" s="2" t="s">
        <v>4326</v>
      </c>
      <c r="H97" s="2" t="s">
        <v>4327</v>
      </c>
      <c r="I97" s="2" t="s">
        <v>4328</v>
      </c>
      <c r="J97" s="2" t="s">
        <v>2673</v>
      </c>
      <c r="K97" s="8" t="s">
        <v>4329</v>
      </c>
      <c r="L97" s="2" t="s">
        <v>4330</v>
      </c>
      <c r="M97" s="2" t="s">
        <v>4331</v>
      </c>
    </row>
    <row r="98" spans="1:13">
      <c r="A98">
        <v>0</v>
      </c>
      <c r="B98">
        <v>0</v>
      </c>
      <c r="C98">
        <v>0</v>
      </c>
      <c r="D98">
        <f t="shared" si="1"/>
        <v>0</v>
      </c>
      <c r="E98" t="s">
        <v>296</v>
      </c>
      <c r="F98" s="2" t="s">
        <v>296</v>
      </c>
      <c r="G98" s="2" t="s">
        <v>4341</v>
      </c>
      <c r="H98" s="2" t="s">
        <v>4342</v>
      </c>
      <c r="I98" s="2" t="s">
        <v>4343</v>
      </c>
      <c r="J98" s="2" t="s">
        <v>4344</v>
      </c>
      <c r="K98" s="8" t="s">
        <v>4345</v>
      </c>
      <c r="L98" s="2" t="s">
        <v>4346</v>
      </c>
      <c r="M98" s="2" t="s">
        <v>4347</v>
      </c>
    </row>
    <row r="99" spans="1:13">
      <c r="A99">
        <v>0</v>
      </c>
      <c r="B99">
        <v>0</v>
      </c>
      <c r="C99">
        <v>0</v>
      </c>
      <c r="D99">
        <f t="shared" si="1"/>
        <v>0</v>
      </c>
      <c r="E99" t="s">
        <v>297</v>
      </c>
      <c r="F99" s="2" t="s">
        <v>297</v>
      </c>
      <c r="G99" s="2" t="s">
        <v>4348</v>
      </c>
      <c r="H99" s="2" t="s">
        <v>4349</v>
      </c>
      <c r="I99" s="2" t="s">
        <v>4350</v>
      </c>
      <c r="J99" s="2" t="s">
        <v>4351</v>
      </c>
      <c r="K99" s="8" t="s">
        <v>2744</v>
      </c>
      <c r="L99" s="2" t="s">
        <v>4352</v>
      </c>
      <c r="M99" s="2" t="s">
        <v>4353</v>
      </c>
    </row>
    <row r="100" spans="1:13">
      <c r="A100">
        <v>0</v>
      </c>
      <c r="B100">
        <v>0</v>
      </c>
      <c r="C100">
        <v>0</v>
      </c>
      <c r="D100">
        <f t="shared" si="1"/>
        <v>0</v>
      </c>
      <c r="E100" t="s">
        <v>298</v>
      </c>
      <c r="F100" s="2" t="s">
        <v>298</v>
      </c>
      <c r="G100" s="2" t="s">
        <v>4354</v>
      </c>
      <c r="H100" s="2" t="s">
        <v>4355</v>
      </c>
      <c r="I100" s="2" t="s">
        <v>2842</v>
      </c>
      <c r="J100" s="2" t="s">
        <v>4356</v>
      </c>
      <c r="K100" s="8" t="s">
        <v>2844</v>
      </c>
      <c r="L100" s="2" t="s">
        <v>4357</v>
      </c>
      <c r="M100" s="2" t="s">
        <v>4358</v>
      </c>
    </row>
    <row r="101" spans="1:13">
      <c r="A101">
        <v>6848000</v>
      </c>
      <c r="B101">
        <v>0</v>
      </c>
      <c r="C101">
        <v>5577800</v>
      </c>
      <c r="D101">
        <f t="shared" si="1"/>
        <v>5577800</v>
      </c>
      <c r="E101" t="s">
        <v>299</v>
      </c>
      <c r="F101" s="2" t="s">
        <v>299</v>
      </c>
      <c r="G101" s="2" t="s">
        <v>4359</v>
      </c>
      <c r="H101" s="2" t="s">
        <v>4360</v>
      </c>
      <c r="I101" s="2" t="s">
        <v>4361</v>
      </c>
      <c r="J101" s="2" t="s">
        <v>2539</v>
      </c>
      <c r="K101" s="8" t="s">
        <v>4362</v>
      </c>
      <c r="L101" s="2" t="s">
        <v>4363</v>
      </c>
      <c r="M101" s="2" t="s">
        <v>4364</v>
      </c>
    </row>
    <row r="102" spans="1:13">
      <c r="A102">
        <v>0</v>
      </c>
      <c r="B102">
        <v>0</v>
      </c>
      <c r="C102">
        <v>0</v>
      </c>
      <c r="D102">
        <f t="shared" si="1"/>
        <v>0</v>
      </c>
      <c r="E102" t="s">
        <v>300</v>
      </c>
      <c r="F102" s="2" t="s">
        <v>300</v>
      </c>
      <c r="G102" s="2" t="s">
        <v>4365</v>
      </c>
      <c r="H102" s="2" t="s">
        <v>4366</v>
      </c>
      <c r="I102" s="2" t="s">
        <v>4367</v>
      </c>
      <c r="J102" s="2" t="s">
        <v>4368</v>
      </c>
      <c r="K102" s="8" t="s">
        <v>4369</v>
      </c>
      <c r="L102" s="2" t="s">
        <v>4370</v>
      </c>
      <c r="M102" s="2" t="s">
        <v>4371</v>
      </c>
    </row>
    <row r="103" spans="1:13">
      <c r="A103">
        <v>76286000</v>
      </c>
      <c r="B103">
        <v>102290000</v>
      </c>
      <c r="C103">
        <v>94398000</v>
      </c>
      <c r="D103">
        <f t="shared" si="1"/>
        <v>94398000</v>
      </c>
      <c r="E103" t="s">
        <v>2371</v>
      </c>
      <c r="F103" s="2" t="s">
        <v>2371</v>
      </c>
      <c r="G103" s="2" t="s">
        <v>4397</v>
      </c>
      <c r="H103" s="2" t="s">
        <v>4398</v>
      </c>
      <c r="I103" s="2" t="s">
        <v>4399</v>
      </c>
      <c r="J103" s="2" t="s">
        <v>2843</v>
      </c>
      <c r="K103" s="8" t="s">
        <v>3025</v>
      </c>
      <c r="L103" s="2" t="s">
        <v>4400</v>
      </c>
      <c r="M103" s="2" t="s">
        <v>4401</v>
      </c>
    </row>
    <row r="104" spans="1:13">
      <c r="A104">
        <v>94137000</v>
      </c>
      <c r="B104">
        <v>44653000</v>
      </c>
      <c r="C104">
        <v>77811000</v>
      </c>
      <c r="D104">
        <f t="shared" si="1"/>
        <v>77811000</v>
      </c>
      <c r="E104" t="s">
        <v>308</v>
      </c>
      <c r="F104" s="2" t="s">
        <v>308</v>
      </c>
      <c r="G104" s="2" t="s">
        <v>4421</v>
      </c>
      <c r="H104" s="2" t="s">
        <v>4422</v>
      </c>
      <c r="I104" s="2" t="s">
        <v>4423</v>
      </c>
      <c r="J104" s="2" t="s">
        <v>4424</v>
      </c>
      <c r="K104" s="8" t="s">
        <v>2844</v>
      </c>
      <c r="L104" s="2" t="s">
        <v>4425</v>
      </c>
      <c r="M104" s="2" t="s">
        <v>4426</v>
      </c>
    </row>
    <row r="105" spans="1:13">
      <c r="A105">
        <v>161310000</v>
      </c>
      <c r="B105">
        <v>223420000</v>
      </c>
      <c r="C105">
        <v>214840000</v>
      </c>
      <c r="D105">
        <f t="shared" si="1"/>
        <v>214840000</v>
      </c>
      <c r="E105" t="s">
        <v>2372</v>
      </c>
      <c r="F105" s="2" t="s">
        <v>2372</v>
      </c>
      <c r="G105" s="2" t="s">
        <v>4427</v>
      </c>
      <c r="H105" s="2" t="s">
        <v>4428</v>
      </c>
      <c r="I105" s="2" t="s">
        <v>2980</v>
      </c>
      <c r="J105" s="2" t="s">
        <v>2981</v>
      </c>
      <c r="K105" s="8" t="s">
        <v>2844</v>
      </c>
      <c r="L105" s="2" t="s">
        <v>4429</v>
      </c>
      <c r="M105" s="2" t="s">
        <v>4430</v>
      </c>
    </row>
    <row r="106" spans="1:13">
      <c r="A106">
        <v>0</v>
      </c>
      <c r="B106">
        <v>0</v>
      </c>
      <c r="C106">
        <v>0</v>
      </c>
      <c r="D106">
        <f t="shared" si="1"/>
        <v>0</v>
      </c>
      <c r="E106" t="s">
        <v>311</v>
      </c>
      <c r="F106" s="2" t="s">
        <v>311</v>
      </c>
      <c r="G106" s="2" t="s">
        <v>4440</v>
      </c>
      <c r="H106" s="2" t="s">
        <v>4441</v>
      </c>
      <c r="I106" s="2" t="s">
        <v>4442</v>
      </c>
      <c r="J106" s="2" t="s">
        <v>4443</v>
      </c>
      <c r="K106" s="8" t="s">
        <v>4444</v>
      </c>
      <c r="L106" s="2" t="s">
        <v>4445</v>
      </c>
      <c r="M106" s="2" t="s">
        <v>4446</v>
      </c>
    </row>
    <row r="107" spans="1:13">
      <c r="A107">
        <v>0</v>
      </c>
      <c r="B107">
        <v>0</v>
      </c>
      <c r="C107">
        <v>0</v>
      </c>
      <c r="D107">
        <f t="shared" si="1"/>
        <v>0</v>
      </c>
      <c r="E107" t="s">
        <v>313</v>
      </c>
      <c r="F107" s="2" t="s">
        <v>313</v>
      </c>
      <c r="G107" s="2" t="s">
        <v>4454</v>
      </c>
      <c r="H107" s="2" t="s">
        <v>4455</v>
      </c>
      <c r="I107" s="2" t="s">
        <v>4456</v>
      </c>
      <c r="J107" s="2" t="s">
        <v>4457</v>
      </c>
      <c r="K107" s="8" t="s">
        <v>2540</v>
      </c>
      <c r="L107" s="2" t="s">
        <v>4458</v>
      </c>
      <c r="M107" s="2" t="s">
        <v>4459</v>
      </c>
    </row>
    <row r="108" spans="1:13">
      <c r="A108">
        <v>0</v>
      </c>
      <c r="B108">
        <v>0</v>
      </c>
      <c r="C108">
        <v>0</v>
      </c>
      <c r="D108">
        <f t="shared" si="1"/>
        <v>0</v>
      </c>
      <c r="E108" t="s">
        <v>314</v>
      </c>
      <c r="F108" s="2" t="s">
        <v>314</v>
      </c>
      <c r="G108" s="2" t="s">
        <v>4460</v>
      </c>
      <c r="H108" s="2" t="s">
        <v>4461</v>
      </c>
      <c r="I108" s="2" t="s">
        <v>4462</v>
      </c>
      <c r="J108" s="2" t="s">
        <v>4463</v>
      </c>
      <c r="K108" s="8" t="s">
        <v>4464</v>
      </c>
      <c r="L108" s="2" t="s">
        <v>4465</v>
      </c>
      <c r="M108" s="2" t="s">
        <v>4466</v>
      </c>
    </row>
    <row r="109" spans="1:13">
      <c r="A109">
        <v>0</v>
      </c>
      <c r="B109">
        <v>0</v>
      </c>
      <c r="C109">
        <v>0</v>
      </c>
      <c r="D109">
        <f t="shared" si="1"/>
        <v>0</v>
      </c>
      <c r="E109" t="s">
        <v>317</v>
      </c>
      <c r="F109" s="2" t="s">
        <v>317</v>
      </c>
      <c r="G109" s="2" t="s">
        <v>4480</v>
      </c>
      <c r="H109" s="2" t="s">
        <v>4481</v>
      </c>
      <c r="I109" s="2" t="s">
        <v>4482</v>
      </c>
      <c r="J109" s="2" t="s">
        <v>4483</v>
      </c>
      <c r="K109" s="8" t="s">
        <v>4484</v>
      </c>
      <c r="L109" s="2" t="s">
        <v>4485</v>
      </c>
      <c r="M109" s="2" t="s">
        <v>4486</v>
      </c>
    </row>
    <row r="110" spans="1:13">
      <c r="A110">
        <v>0</v>
      </c>
      <c r="B110">
        <v>0</v>
      </c>
      <c r="C110">
        <v>0</v>
      </c>
      <c r="D110">
        <f t="shared" si="1"/>
        <v>0</v>
      </c>
      <c r="E110" t="s">
        <v>320</v>
      </c>
      <c r="F110" s="2" t="s">
        <v>320</v>
      </c>
      <c r="G110" s="2" t="s">
        <v>4498</v>
      </c>
      <c r="H110" s="2" t="s">
        <v>4499</v>
      </c>
      <c r="I110" s="2" t="s">
        <v>4500</v>
      </c>
      <c r="J110" s="2" t="s">
        <v>2539</v>
      </c>
      <c r="K110" s="8" t="s">
        <v>4501</v>
      </c>
      <c r="L110" s="2" t="s">
        <v>4502</v>
      </c>
      <c r="M110" s="2" t="s">
        <v>4503</v>
      </c>
    </row>
    <row r="111" spans="1:13">
      <c r="A111">
        <v>0</v>
      </c>
      <c r="B111">
        <v>0</v>
      </c>
      <c r="C111">
        <v>0</v>
      </c>
      <c r="D111">
        <f t="shared" si="1"/>
        <v>0</v>
      </c>
      <c r="E111" t="s">
        <v>323</v>
      </c>
      <c r="F111" s="2" t="s">
        <v>323</v>
      </c>
      <c r="G111" s="2" t="s">
        <v>4517</v>
      </c>
      <c r="H111" s="2" t="s">
        <v>4518</v>
      </c>
      <c r="I111" s="2" t="s">
        <v>4519</v>
      </c>
      <c r="J111" s="2" t="s">
        <v>4520</v>
      </c>
      <c r="K111" s="8" t="s">
        <v>4521</v>
      </c>
      <c r="L111" s="2" t="s">
        <v>4522</v>
      </c>
      <c r="M111" s="2" t="s">
        <v>4523</v>
      </c>
    </row>
    <row r="112" spans="1:13">
      <c r="A112">
        <v>3395400</v>
      </c>
      <c r="B112">
        <v>1533100</v>
      </c>
      <c r="C112">
        <v>4106400</v>
      </c>
      <c r="D112">
        <f t="shared" si="1"/>
        <v>3395400</v>
      </c>
      <c r="E112" t="s">
        <v>324</v>
      </c>
      <c r="F112" s="2" t="s">
        <v>324</v>
      </c>
      <c r="G112" s="2" t="s">
        <v>4524</v>
      </c>
      <c r="H112" s="2" t="s">
        <v>4525</v>
      </c>
      <c r="I112" s="2" t="s">
        <v>4526</v>
      </c>
      <c r="J112" s="2" t="s">
        <v>2673</v>
      </c>
      <c r="K112" s="8" t="s">
        <v>2540</v>
      </c>
      <c r="L112" s="2" t="s">
        <v>4527</v>
      </c>
      <c r="M112" s="2" t="s">
        <v>4528</v>
      </c>
    </row>
    <row r="113" spans="1:13">
      <c r="A113">
        <v>0</v>
      </c>
      <c r="B113">
        <v>0</v>
      </c>
      <c r="C113">
        <v>0</v>
      </c>
      <c r="D113">
        <f t="shared" si="1"/>
        <v>0</v>
      </c>
      <c r="E113" t="s">
        <v>326</v>
      </c>
      <c r="F113" s="2" t="s">
        <v>326</v>
      </c>
      <c r="G113" s="2" t="s">
        <v>4536</v>
      </c>
      <c r="H113" s="2" t="s">
        <v>4537</v>
      </c>
      <c r="I113" s="2" t="s">
        <v>4538</v>
      </c>
      <c r="J113" s="2" t="s">
        <v>4539</v>
      </c>
      <c r="K113" s="8" t="s">
        <v>4444</v>
      </c>
      <c r="L113" s="2" t="s">
        <v>4540</v>
      </c>
      <c r="M113" s="2" t="s">
        <v>4541</v>
      </c>
    </row>
    <row r="114" spans="1:13">
      <c r="A114">
        <v>0</v>
      </c>
      <c r="B114">
        <v>0</v>
      </c>
      <c r="C114">
        <v>0</v>
      </c>
      <c r="D114">
        <f t="shared" si="1"/>
        <v>0</v>
      </c>
      <c r="E114" t="s">
        <v>327</v>
      </c>
      <c r="F114" s="2" t="s">
        <v>327</v>
      </c>
      <c r="G114" s="2" t="s">
        <v>4542</v>
      </c>
      <c r="H114" s="2" t="s">
        <v>4543</v>
      </c>
      <c r="I114" s="2" t="s">
        <v>4544</v>
      </c>
      <c r="J114" s="2" t="s">
        <v>4545</v>
      </c>
      <c r="K114" s="8" t="s">
        <v>4546</v>
      </c>
      <c r="L114" s="2" t="s">
        <v>4547</v>
      </c>
      <c r="M114" s="2" t="s">
        <v>4548</v>
      </c>
    </row>
    <row r="115" spans="1:13">
      <c r="A115">
        <v>0</v>
      </c>
      <c r="B115">
        <v>0</v>
      </c>
      <c r="C115">
        <v>0</v>
      </c>
      <c r="D115">
        <f t="shared" si="1"/>
        <v>0</v>
      </c>
      <c r="E115" t="s">
        <v>329</v>
      </c>
      <c r="F115" s="2" t="s">
        <v>329</v>
      </c>
      <c r="G115" s="2" t="s">
        <v>4555</v>
      </c>
      <c r="H115" s="2" t="s">
        <v>4556</v>
      </c>
      <c r="I115" s="2" t="s">
        <v>4557</v>
      </c>
      <c r="J115" s="2" t="s">
        <v>4558</v>
      </c>
      <c r="K115" s="8" t="s">
        <v>2931</v>
      </c>
      <c r="L115" s="2" t="s">
        <v>4559</v>
      </c>
      <c r="M115" s="2" t="s">
        <v>4560</v>
      </c>
    </row>
    <row r="116" spans="1:13">
      <c r="A116">
        <v>57525000</v>
      </c>
      <c r="B116">
        <v>54276000</v>
      </c>
      <c r="C116">
        <v>56106000</v>
      </c>
      <c r="D116">
        <f t="shared" si="1"/>
        <v>56106000</v>
      </c>
      <c r="E116" t="s">
        <v>330</v>
      </c>
      <c r="F116" s="2" t="s">
        <v>330</v>
      </c>
      <c r="G116" s="2" t="s">
        <v>4561</v>
      </c>
      <c r="H116" s="2" t="s">
        <v>4562</v>
      </c>
      <c r="I116" s="2" t="s">
        <v>4563</v>
      </c>
      <c r="J116" s="2" t="s">
        <v>4564</v>
      </c>
      <c r="K116" s="8" t="s">
        <v>4565</v>
      </c>
      <c r="L116" s="2" t="s">
        <v>4566</v>
      </c>
      <c r="M116" s="2" t="s">
        <v>4567</v>
      </c>
    </row>
    <row r="117" spans="1:13">
      <c r="A117">
        <v>0</v>
      </c>
      <c r="B117">
        <v>0</v>
      </c>
      <c r="C117">
        <v>0</v>
      </c>
      <c r="D117">
        <f t="shared" si="1"/>
        <v>0</v>
      </c>
      <c r="E117" t="s">
        <v>332</v>
      </c>
      <c r="F117" s="2" t="s">
        <v>332</v>
      </c>
      <c r="G117" s="2" t="s">
        <v>4575</v>
      </c>
      <c r="H117" s="2" t="s">
        <v>4576</v>
      </c>
      <c r="I117" s="2" t="s">
        <v>4577</v>
      </c>
      <c r="J117" s="2" t="s">
        <v>4578</v>
      </c>
      <c r="K117" s="8" t="s">
        <v>2844</v>
      </c>
      <c r="L117" s="2" t="s">
        <v>4579</v>
      </c>
      <c r="M117" s="2" t="s">
        <v>4580</v>
      </c>
    </row>
    <row r="118" spans="1:13">
      <c r="A118">
        <v>0</v>
      </c>
      <c r="B118">
        <v>0</v>
      </c>
      <c r="C118">
        <v>0</v>
      </c>
      <c r="D118">
        <f t="shared" si="1"/>
        <v>0</v>
      </c>
      <c r="E118" t="s">
        <v>333</v>
      </c>
      <c r="F118" s="2" t="s">
        <v>333</v>
      </c>
      <c r="G118" s="2" t="s">
        <v>4581</v>
      </c>
      <c r="H118" s="2" t="s">
        <v>4582</v>
      </c>
      <c r="I118" s="2" t="s">
        <v>4583</v>
      </c>
      <c r="J118" s="2" t="s">
        <v>4584</v>
      </c>
      <c r="K118" s="8" t="s">
        <v>2931</v>
      </c>
      <c r="L118" s="2" t="s">
        <v>4585</v>
      </c>
      <c r="M118" s="2" t="s">
        <v>4586</v>
      </c>
    </row>
    <row r="119" spans="1:13">
      <c r="A119">
        <v>42752000</v>
      </c>
      <c r="B119">
        <v>40797000</v>
      </c>
      <c r="C119">
        <v>43383000</v>
      </c>
      <c r="D119">
        <f t="shared" si="1"/>
        <v>42752000</v>
      </c>
      <c r="E119" t="s">
        <v>2373</v>
      </c>
      <c r="F119" s="2" t="s">
        <v>2373</v>
      </c>
      <c r="G119" s="2" t="s">
        <v>4593</v>
      </c>
      <c r="H119" s="2" t="s">
        <v>4594</v>
      </c>
      <c r="I119" s="2" t="s">
        <v>4595</v>
      </c>
      <c r="J119" s="2" t="s">
        <v>4596</v>
      </c>
      <c r="K119" s="8" t="s">
        <v>2844</v>
      </c>
      <c r="L119" s="2" t="s">
        <v>4597</v>
      </c>
      <c r="M119" s="2" t="s">
        <v>4598</v>
      </c>
    </row>
    <row r="120" spans="1:13">
      <c r="A120">
        <v>491970000</v>
      </c>
      <c r="B120">
        <v>412450000</v>
      </c>
      <c r="C120">
        <v>436910000</v>
      </c>
      <c r="D120">
        <f t="shared" si="1"/>
        <v>436910000</v>
      </c>
      <c r="E120" t="s">
        <v>338</v>
      </c>
      <c r="F120" s="2" t="s">
        <v>338</v>
      </c>
      <c r="G120" s="2" t="s">
        <v>4617</v>
      </c>
      <c r="H120" s="2" t="s">
        <v>4618</v>
      </c>
      <c r="I120" s="2" t="s">
        <v>4619</v>
      </c>
      <c r="J120" s="2" t="s">
        <v>4620</v>
      </c>
      <c r="K120" s="8" t="s">
        <v>2938</v>
      </c>
      <c r="L120" s="2" t="s">
        <v>4621</v>
      </c>
      <c r="M120" s="2" t="s">
        <v>4622</v>
      </c>
    </row>
    <row r="121" spans="1:13">
      <c r="A121">
        <v>5201500</v>
      </c>
      <c r="B121">
        <v>0</v>
      </c>
      <c r="C121">
        <v>0</v>
      </c>
      <c r="D121">
        <f t="shared" si="1"/>
        <v>0</v>
      </c>
      <c r="E121" t="s">
        <v>339</v>
      </c>
      <c r="F121" s="2" t="s">
        <v>339</v>
      </c>
      <c r="G121" s="2" t="s">
        <v>4623</v>
      </c>
      <c r="H121" s="2" t="s">
        <v>339</v>
      </c>
      <c r="I121" s="2" t="s">
        <v>2519</v>
      </c>
      <c r="J121" s="2" t="s">
        <v>2539</v>
      </c>
      <c r="K121" s="8" t="s">
        <v>2931</v>
      </c>
      <c r="L121" s="2" t="s">
        <v>4624</v>
      </c>
      <c r="M121" s="2" t="s">
        <v>4625</v>
      </c>
    </row>
    <row r="122" spans="1:13">
      <c r="A122">
        <v>104330000</v>
      </c>
      <c r="B122">
        <v>100580000</v>
      </c>
      <c r="C122">
        <v>96778000</v>
      </c>
      <c r="D122">
        <f t="shared" si="1"/>
        <v>100580000</v>
      </c>
      <c r="E122" t="s">
        <v>340</v>
      </c>
      <c r="F122" s="2" t="s">
        <v>340</v>
      </c>
      <c r="G122" s="2" t="s">
        <v>4626</v>
      </c>
      <c r="H122" s="2" t="s">
        <v>4627</v>
      </c>
      <c r="I122" s="2" t="s">
        <v>4628</v>
      </c>
      <c r="J122" s="2" t="s">
        <v>4629</v>
      </c>
      <c r="K122" s="8" t="s">
        <v>4630</v>
      </c>
      <c r="L122" s="2" t="s">
        <v>4631</v>
      </c>
      <c r="M122" s="2" t="s">
        <v>4632</v>
      </c>
    </row>
    <row r="123" spans="1:13">
      <c r="A123">
        <v>0</v>
      </c>
      <c r="B123">
        <v>0</v>
      </c>
      <c r="C123">
        <v>0</v>
      </c>
      <c r="D123">
        <f t="shared" si="1"/>
        <v>0</v>
      </c>
      <c r="E123" t="s">
        <v>341</v>
      </c>
      <c r="F123" s="2" t="s">
        <v>341</v>
      </c>
      <c r="G123" s="2" t="s">
        <v>4633</v>
      </c>
      <c r="H123" s="2" t="s">
        <v>4634</v>
      </c>
      <c r="I123" s="2" t="s">
        <v>4635</v>
      </c>
      <c r="J123" s="2" t="s">
        <v>4636</v>
      </c>
      <c r="K123" s="8" t="s">
        <v>4637</v>
      </c>
      <c r="L123" s="2" t="s">
        <v>4638</v>
      </c>
      <c r="M123" s="2" t="s">
        <v>4639</v>
      </c>
    </row>
    <row r="124" spans="1:13">
      <c r="A124">
        <v>0</v>
      </c>
      <c r="B124">
        <v>0</v>
      </c>
      <c r="C124">
        <v>0</v>
      </c>
      <c r="D124">
        <f t="shared" si="1"/>
        <v>0</v>
      </c>
      <c r="E124" t="s">
        <v>348</v>
      </c>
      <c r="F124" s="2" t="s">
        <v>348</v>
      </c>
      <c r="G124" s="2" t="s">
        <v>4675</v>
      </c>
      <c r="H124" s="2" t="s">
        <v>4676</v>
      </c>
      <c r="I124" s="2" t="s">
        <v>4677</v>
      </c>
      <c r="J124" s="2" t="s">
        <v>4678</v>
      </c>
      <c r="K124" s="8" t="s">
        <v>4679</v>
      </c>
      <c r="L124" s="2" t="s">
        <v>4680</v>
      </c>
      <c r="M124" s="2" t="s">
        <v>4681</v>
      </c>
    </row>
    <row r="125" spans="1:13">
      <c r="A125">
        <v>0</v>
      </c>
      <c r="B125">
        <v>0</v>
      </c>
      <c r="C125">
        <v>0</v>
      </c>
      <c r="D125">
        <f t="shared" si="1"/>
        <v>0</v>
      </c>
      <c r="E125" t="s">
        <v>350</v>
      </c>
      <c r="F125" s="2" t="s">
        <v>350</v>
      </c>
      <c r="G125" s="2" t="s">
        <v>4688</v>
      </c>
      <c r="H125" s="2" t="s">
        <v>4689</v>
      </c>
      <c r="I125" s="2" t="s">
        <v>4690</v>
      </c>
      <c r="J125" s="2" t="s">
        <v>4691</v>
      </c>
      <c r="K125" s="8" t="s">
        <v>4201</v>
      </c>
      <c r="L125" s="2" t="s">
        <v>4692</v>
      </c>
      <c r="M125" s="2" t="s">
        <v>4693</v>
      </c>
    </row>
    <row r="126" spans="1:13">
      <c r="A126">
        <v>13872000</v>
      </c>
      <c r="B126">
        <v>10704000</v>
      </c>
      <c r="C126">
        <v>12258000</v>
      </c>
      <c r="D126">
        <f t="shared" si="1"/>
        <v>12258000</v>
      </c>
      <c r="E126" t="s">
        <v>351</v>
      </c>
      <c r="F126" s="2" t="s">
        <v>351</v>
      </c>
      <c r="G126" s="2" t="s">
        <v>4694</v>
      </c>
      <c r="H126" s="2" t="s">
        <v>4695</v>
      </c>
      <c r="I126" s="2" t="s">
        <v>4696</v>
      </c>
      <c r="J126" s="2" t="s">
        <v>4324</v>
      </c>
      <c r="K126" s="8" t="s">
        <v>2898</v>
      </c>
      <c r="L126" s="2" t="s">
        <v>4697</v>
      </c>
      <c r="M126" s="2" t="s">
        <v>4698</v>
      </c>
    </row>
    <row r="127" spans="1:13">
      <c r="A127">
        <v>97567000</v>
      </c>
      <c r="B127">
        <v>90743000</v>
      </c>
      <c r="C127">
        <v>95866000</v>
      </c>
      <c r="D127">
        <f t="shared" si="1"/>
        <v>95866000</v>
      </c>
      <c r="E127" t="s">
        <v>357</v>
      </c>
      <c r="F127" s="2" t="s">
        <v>357</v>
      </c>
      <c r="G127" s="2" t="s">
        <v>4728</v>
      </c>
      <c r="H127" s="2" t="s">
        <v>4729</v>
      </c>
      <c r="I127" s="2" t="s">
        <v>4730</v>
      </c>
      <c r="J127" s="2" t="s">
        <v>4731</v>
      </c>
      <c r="K127" s="8" t="s">
        <v>4732</v>
      </c>
      <c r="L127" s="2" t="s">
        <v>4733</v>
      </c>
      <c r="M127" s="2" t="s">
        <v>4734</v>
      </c>
    </row>
    <row r="128" spans="1:13">
      <c r="A128">
        <v>0</v>
      </c>
      <c r="B128">
        <v>0</v>
      </c>
      <c r="C128">
        <v>0</v>
      </c>
      <c r="D128">
        <f t="shared" si="1"/>
        <v>0</v>
      </c>
      <c r="E128" t="s">
        <v>359</v>
      </c>
      <c r="F128" s="2" t="s">
        <v>359</v>
      </c>
      <c r="G128" s="2" t="s">
        <v>4741</v>
      </c>
      <c r="H128" s="2" t="s">
        <v>4742</v>
      </c>
      <c r="I128" s="2" t="s">
        <v>4743</v>
      </c>
      <c r="J128" s="2" t="s">
        <v>2539</v>
      </c>
      <c r="K128" s="8" t="s">
        <v>2540</v>
      </c>
      <c r="L128" s="2" t="s">
        <v>4744</v>
      </c>
      <c r="M128" s="2" t="s">
        <v>4745</v>
      </c>
    </row>
    <row r="129" spans="1:13">
      <c r="A129">
        <v>0</v>
      </c>
      <c r="B129">
        <v>0</v>
      </c>
      <c r="C129">
        <v>0</v>
      </c>
      <c r="D129">
        <f t="shared" si="1"/>
        <v>0</v>
      </c>
      <c r="E129" t="s">
        <v>360</v>
      </c>
      <c r="F129" s="2" t="s">
        <v>360</v>
      </c>
      <c r="G129" s="2" t="s">
        <v>4746</v>
      </c>
      <c r="H129" s="2" t="s">
        <v>4747</v>
      </c>
      <c r="I129" s="2" t="s">
        <v>4748</v>
      </c>
      <c r="J129" s="2" t="s">
        <v>3309</v>
      </c>
      <c r="K129" s="8" t="s">
        <v>2931</v>
      </c>
      <c r="L129" s="2" t="s">
        <v>4749</v>
      </c>
      <c r="M129" s="2" t="s">
        <v>4750</v>
      </c>
    </row>
    <row r="130" spans="1:13">
      <c r="A130">
        <v>0</v>
      </c>
      <c r="B130">
        <v>0</v>
      </c>
      <c r="C130">
        <v>0</v>
      </c>
      <c r="D130">
        <f t="shared" ref="D130:D193" si="2">MEDIAN(A130:C130)</f>
        <v>0</v>
      </c>
      <c r="E130" t="s">
        <v>363</v>
      </c>
      <c r="F130" s="2" t="s">
        <v>363</v>
      </c>
      <c r="G130" s="2" t="s">
        <v>4764</v>
      </c>
      <c r="H130" s="2" t="s">
        <v>4765</v>
      </c>
      <c r="I130" s="2" t="s">
        <v>4766</v>
      </c>
      <c r="J130" s="2" t="s">
        <v>4767</v>
      </c>
      <c r="K130" s="8" t="s">
        <v>4768</v>
      </c>
      <c r="L130" s="2" t="s">
        <v>4769</v>
      </c>
      <c r="M130" s="2" t="s">
        <v>4770</v>
      </c>
    </row>
    <row r="131" spans="1:13">
      <c r="A131">
        <v>0</v>
      </c>
      <c r="B131">
        <v>0</v>
      </c>
      <c r="C131">
        <v>0</v>
      </c>
      <c r="D131">
        <f t="shared" si="2"/>
        <v>0</v>
      </c>
      <c r="E131" t="s">
        <v>373</v>
      </c>
      <c r="F131" s="2" t="s">
        <v>373</v>
      </c>
      <c r="G131" s="2" t="s">
        <v>4825</v>
      </c>
      <c r="H131" s="2" t="s">
        <v>4826</v>
      </c>
      <c r="I131" s="2" t="s">
        <v>4827</v>
      </c>
      <c r="J131" s="2" t="s">
        <v>2673</v>
      </c>
      <c r="K131" s="8" t="s">
        <v>2540</v>
      </c>
      <c r="L131" s="2" t="s">
        <v>4828</v>
      </c>
      <c r="M131" s="2" t="s">
        <v>4829</v>
      </c>
    </row>
    <row r="132" spans="1:13">
      <c r="A132">
        <v>26132000</v>
      </c>
      <c r="B132">
        <v>21656000</v>
      </c>
      <c r="C132">
        <v>22759000</v>
      </c>
      <c r="D132">
        <f t="shared" si="2"/>
        <v>22759000</v>
      </c>
      <c r="E132" t="s">
        <v>375</v>
      </c>
      <c r="F132" s="2" t="s">
        <v>375</v>
      </c>
      <c r="G132" s="2" t="s">
        <v>4837</v>
      </c>
      <c r="H132" s="2" t="s">
        <v>4838</v>
      </c>
      <c r="I132" s="2" t="s">
        <v>4839</v>
      </c>
      <c r="J132" s="2" t="s">
        <v>4840</v>
      </c>
      <c r="K132" s="8" t="s">
        <v>4841</v>
      </c>
      <c r="L132" s="2" t="s">
        <v>4842</v>
      </c>
      <c r="M132" s="2" t="s">
        <v>4843</v>
      </c>
    </row>
    <row r="133" spans="1:13">
      <c r="A133">
        <v>0</v>
      </c>
      <c r="B133">
        <v>0</v>
      </c>
      <c r="C133">
        <v>0</v>
      </c>
      <c r="D133">
        <f t="shared" si="2"/>
        <v>0</v>
      </c>
      <c r="E133" t="s">
        <v>376</v>
      </c>
      <c r="F133" s="2" t="s">
        <v>376</v>
      </c>
      <c r="G133" s="2" t="s">
        <v>4844</v>
      </c>
      <c r="H133" s="2" t="s">
        <v>4845</v>
      </c>
      <c r="I133" s="2" t="s">
        <v>4846</v>
      </c>
      <c r="J133" s="2" t="s">
        <v>4847</v>
      </c>
      <c r="K133" s="8" t="s">
        <v>4848</v>
      </c>
      <c r="L133" s="2" t="s">
        <v>4849</v>
      </c>
      <c r="M133" s="2" t="s">
        <v>4850</v>
      </c>
    </row>
    <row r="134" spans="1:13">
      <c r="A134">
        <v>0</v>
      </c>
      <c r="B134">
        <v>0</v>
      </c>
      <c r="C134">
        <v>0</v>
      </c>
      <c r="D134">
        <f t="shared" si="2"/>
        <v>0</v>
      </c>
      <c r="E134" t="s">
        <v>2374</v>
      </c>
      <c r="F134" s="2" t="s">
        <v>2374</v>
      </c>
      <c r="G134" s="2" t="s">
        <v>4851</v>
      </c>
      <c r="H134" s="2" t="s">
        <v>4852</v>
      </c>
      <c r="I134" s="2" t="s">
        <v>4853</v>
      </c>
      <c r="J134" s="2" t="s">
        <v>2673</v>
      </c>
      <c r="K134" s="8" t="s">
        <v>2540</v>
      </c>
      <c r="L134" s="2" t="s">
        <v>4854</v>
      </c>
      <c r="M134" s="2" t="s">
        <v>4855</v>
      </c>
    </row>
    <row r="135" spans="1:13">
      <c r="A135">
        <v>21441000</v>
      </c>
      <c r="B135">
        <v>22131000</v>
      </c>
      <c r="C135">
        <v>22915000</v>
      </c>
      <c r="D135">
        <f t="shared" si="2"/>
        <v>22131000</v>
      </c>
      <c r="E135" t="s">
        <v>381</v>
      </c>
      <c r="F135" s="2" t="s">
        <v>381</v>
      </c>
      <c r="G135" s="2" t="s">
        <v>4883</v>
      </c>
      <c r="H135" s="2" t="s">
        <v>4884</v>
      </c>
      <c r="I135" s="2" t="s">
        <v>2842</v>
      </c>
      <c r="J135" s="2" t="s">
        <v>4885</v>
      </c>
      <c r="K135" s="8" t="s">
        <v>3159</v>
      </c>
      <c r="L135" s="2" t="s">
        <v>4886</v>
      </c>
      <c r="M135" s="2" t="s">
        <v>4887</v>
      </c>
    </row>
    <row r="136" spans="1:13">
      <c r="A136">
        <v>0</v>
      </c>
      <c r="B136">
        <v>0</v>
      </c>
      <c r="C136">
        <v>0</v>
      </c>
      <c r="D136">
        <f t="shared" si="2"/>
        <v>0</v>
      </c>
      <c r="E136" t="s">
        <v>383</v>
      </c>
      <c r="F136" s="2" t="s">
        <v>383</v>
      </c>
      <c r="G136" s="2" t="s">
        <v>4894</v>
      </c>
      <c r="H136" s="2" t="s">
        <v>4895</v>
      </c>
      <c r="I136" s="2" t="s">
        <v>4896</v>
      </c>
      <c r="J136" s="2" t="s">
        <v>2539</v>
      </c>
      <c r="K136" s="8" t="s">
        <v>2931</v>
      </c>
      <c r="L136" s="2" t="s">
        <v>4897</v>
      </c>
      <c r="M136" s="2" t="s">
        <v>4898</v>
      </c>
    </row>
    <row r="137" spans="1:13">
      <c r="A137">
        <v>0</v>
      </c>
      <c r="B137">
        <v>0</v>
      </c>
      <c r="C137">
        <v>0</v>
      </c>
      <c r="D137">
        <f t="shared" si="2"/>
        <v>0</v>
      </c>
      <c r="E137" t="s">
        <v>385</v>
      </c>
      <c r="F137" s="2" t="s">
        <v>385</v>
      </c>
      <c r="G137" s="2" t="s">
        <v>4906</v>
      </c>
      <c r="H137" s="2" t="s">
        <v>4907</v>
      </c>
      <c r="I137" s="2" t="s">
        <v>4908</v>
      </c>
      <c r="J137" s="2" t="s">
        <v>4909</v>
      </c>
      <c r="K137" s="8" t="s">
        <v>4910</v>
      </c>
      <c r="L137" s="2" t="s">
        <v>4911</v>
      </c>
      <c r="M137" s="2" t="s">
        <v>4912</v>
      </c>
    </row>
    <row r="138" spans="1:13">
      <c r="A138">
        <v>0</v>
      </c>
      <c r="B138">
        <v>0</v>
      </c>
      <c r="C138">
        <v>0</v>
      </c>
      <c r="D138">
        <f t="shared" si="2"/>
        <v>0</v>
      </c>
      <c r="E138" t="s">
        <v>391</v>
      </c>
      <c r="F138" s="2" t="s">
        <v>391</v>
      </c>
      <c r="G138" s="2" t="s">
        <v>4940</v>
      </c>
      <c r="H138" s="2" t="s">
        <v>4941</v>
      </c>
      <c r="I138" s="2" t="s">
        <v>4942</v>
      </c>
      <c r="J138" s="2" t="s">
        <v>3252</v>
      </c>
      <c r="K138" s="8" t="s">
        <v>2938</v>
      </c>
      <c r="L138" s="2" t="s">
        <v>4943</v>
      </c>
      <c r="M138" s="2" t="s">
        <v>4944</v>
      </c>
    </row>
    <row r="139" spans="1:13">
      <c r="A139">
        <v>0</v>
      </c>
      <c r="B139">
        <v>0</v>
      </c>
      <c r="C139">
        <v>0</v>
      </c>
      <c r="D139">
        <f t="shared" si="2"/>
        <v>0</v>
      </c>
      <c r="E139" t="s">
        <v>393</v>
      </c>
      <c r="F139" s="2" t="s">
        <v>393</v>
      </c>
      <c r="G139" s="2" t="s">
        <v>4957</v>
      </c>
      <c r="H139" s="2" t="s">
        <v>4958</v>
      </c>
      <c r="I139" s="2" t="s">
        <v>4959</v>
      </c>
      <c r="J139" s="2" t="s">
        <v>3252</v>
      </c>
      <c r="K139" s="8" t="s">
        <v>4960</v>
      </c>
      <c r="L139" s="2" t="s">
        <v>4961</v>
      </c>
      <c r="M139" s="2" t="s">
        <v>4962</v>
      </c>
    </row>
    <row r="140" spans="1:13">
      <c r="A140">
        <v>0</v>
      </c>
      <c r="B140">
        <v>0</v>
      </c>
      <c r="C140">
        <v>0</v>
      </c>
      <c r="D140">
        <f t="shared" si="2"/>
        <v>0</v>
      </c>
      <c r="E140" t="s">
        <v>395</v>
      </c>
      <c r="F140" s="2" t="s">
        <v>395</v>
      </c>
      <c r="G140" s="2" t="s">
        <v>4968</v>
      </c>
      <c r="H140" s="2" t="s">
        <v>4969</v>
      </c>
      <c r="I140" s="2" t="s">
        <v>4970</v>
      </c>
      <c r="J140" s="2" t="s">
        <v>2539</v>
      </c>
      <c r="K140" s="8" t="s">
        <v>2931</v>
      </c>
      <c r="L140" s="2" t="s">
        <v>4971</v>
      </c>
      <c r="M140" s="2" t="s">
        <v>4972</v>
      </c>
    </row>
    <row r="141" spans="1:13">
      <c r="A141">
        <v>4989200</v>
      </c>
      <c r="B141">
        <v>0</v>
      </c>
      <c r="C141">
        <v>0</v>
      </c>
      <c r="D141">
        <f t="shared" si="2"/>
        <v>0</v>
      </c>
      <c r="E141" t="s">
        <v>396</v>
      </c>
      <c r="F141" s="2" t="s">
        <v>396</v>
      </c>
      <c r="G141" s="2" t="s">
        <v>4973</v>
      </c>
      <c r="H141" s="2" t="s">
        <v>4974</v>
      </c>
      <c r="I141" s="2" t="s">
        <v>4975</v>
      </c>
      <c r="J141" s="2" t="s">
        <v>4584</v>
      </c>
      <c r="K141" s="8" t="s">
        <v>2931</v>
      </c>
      <c r="L141" s="2" t="s">
        <v>4976</v>
      </c>
      <c r="M141" s="2" t="s">
        <v>4977</v>
      </c>
    </row>
    <row r="142" spans="1:13">
      <c r="A142">
        <v>11032000</v>
      </c>
      <c r="B142">
        <v>13020000</v>
      </c>
      <c r="C142">
        <v>12931000</v>
      </c>
      <c r="D142">
        <f t="shared" si="2"/>
        <v>12931000</v>
      </c>
      <c r="E142" t="s">
        <v>399</v>
      </c>
      <c r="F142" s="2" t="s">
        <v>399</v>
      </c>
      <c r="G142" s="2" t="s">
        <v>4992</v>
      </c>
      <c r="H142" s="2" t="s">
        <v>4993</v>
      </c>
      <c r="I142" s="2" t="s">
        <v>4994</v>
      </c>
      <c r="J142" s="2" t="s">
        <v>4995</v>
      </c>
      <c r="K142" s="8" t="s">
        <v>4996</v>
      </c>
      <c r="L142" s="2" t="s">
        <v>4997</v>
      </c>
      <c r="M142" s="2" t="s">
        <v>4998</v>
      </c>
    </row>
    <row r="143" spans="1:13">
      <c r="A143">
        <v>247320000</v>
      </c>
      <c r="B143">
        <v>255430000</v>
      </c>
      <c r="C143">
        <v>237980000</v>
      </c>
      <c r="D143">
        <f t="shared" si="2"/>
        <v>247320000</v>
      </c>
      <c r="E143" t="s">
        <v>400</v>
      </c>
      <c r="F143" s="2" t="s">
        <v>400</v>
      </c>
      <c r="G143" s="2" t="s">
        <v>4999</v>
      </c>
      <c r="H143" s="2" t="s">
        <v>5000</v>
      </c>
      <c r="I143" s="2" t="s">
        <v>5001</v>
      </c>
      <c r="J143" s="2" t="s">
        <v>5002</v>
      </c>
      <c r="K143" s="8" t="s">
        <v>3025</v>
      </c>
      <c r="L143" s="2" t="s">
        <v>5003</v>
      </c>
      <c r="M143" s="2" t="s">
        <v>5004</v>
      </c>
    </row>
    <row r="144" spans="1:13">
      <c r="A144">
        <v>0</v>
      </c>
      <c r="B144">
        <v>0</v>
      </c>
      <c r="C144">
        <v>0</v>
      </c>
      <c r="D144">
        <f t="shared" si="2"/>
        <v>0</v>
      </c>
      <c r="E144" t="s">
        <v>402</v>
      </c>
      <c r="F144" s="2" t="s">
        <v>402</v>
      </c>
      <c r="G144" s="2" t="s">
        <v>5012</v>
      </c>
      <c r="H144" s="2" t="s">
        <v>5013</v>
      </c>
      <c r="I144" s="2" t="s">
        <v>5014</v>
      </c>
      <c r="J144" s="2" t="s">
        <v>5015</v>
      </c>
      <c r="K144" s="8" t="s">
        <v>5016</v>
      </c>
      <c r="L144" s="2" t="s">
        <v>5017</v>
      </c>
      <c r="M144" s="2" t="s">
        <v>5018</v>
      </c>
    </row>
    <row r="145" spans="1:13">
      <c r="A145">
        <v>35990000</v>
      </c>
      <c r="B145">
        <v>35350000</v>
      </c>
      <c r="C145">
        <v>40214000</v>
      </c>
      <c r="D145">
        <f t="shared" si="2"/>
        <v>35990000</v>
      </c>
      <c r="E145" t="s">
        <v>403</v>
      </c>
      <c r="F145" s="2" t="s">
        <v>403</v>
      </c>
      <c r="G145" s="2" t="s">
        <v>5019</v>
      </c>
      <c r="H145" s="2" t="s">
        <v>5020</v>
      </c>
      <c r="I145" s="2" t="s">
        <v>5021</v>
      </c>
      <c r="J145" s="2" t="s">
        <v>2673</v>
      </c>
      <c r="K145" s="8" t="s">
        <v>2540</v>
      </c>
      <c r="L145" s="2" t="s">
        <v>5022</v>
      </c>
      <c r="M145" s="2" t="s">
        <v>5023</v>
      </c>
    </row>
    <row r="146" spans="1:13">
      <c r="A146">
        <v>3567100</v>
      </c>
      <c r="B146">
        <v>0</v>
      </c>
      <c r="C146">
        <v>2257800</v>
      </c>
      <c r="D146">
        <f t="shared" si="2"/>
        <v>2257800</v>
      </c>
      <c r="E146" t="s">
        <v>404</v>
      </c>
      <c r="F146" s="2" t="s">
        <v>404</v>
      </c>
      <c r="G146" s="2" t="s">
        <v>5024</v>
      </c>
      <c r="H146" s="2" t="s">
        <v>5025</v>
      </c>
      <c r="I146" s="2" t="s">
        <v>5026</v>
      </c>
      <c r="J146" s="2" t="s">
        <v>5027</v>
      </c>
      <c r="K146" s="8" t="s">
        <v>2540</v>
      </c>
      <c r="L146" s="2" t="s">
        <v>5028</v>
      </c>
      <c r="M146" s="2" t="s">
        <v>5029</v>
      </c>
    </row>
    <row r="147" spans="1:13">
      <c r="A147">
        <v>28751000</v>
      </c>
      <c r="B147">
        <v>31109000</v>
      </c>
      <c r="C147">
        <v>30129000</v>
      </c>
      <c r="D147">
        <f t="shared" si="2"/>
        <v>30129000</v>
      </c>
      <c r="E147" t="s">
        <v>413</v>
      </c>
      <c r="F147" s="2" t="s">
        <v>413</v>
      </c>
      <c r="G147" s="2" t="s">
        <v>5082</v>
      </c>
      <c r="H147" s="2" t="s">
        <v>5083</v>
      </c>
      <c r="I147" s="2" t="s">
        <v>5084</v>
      </c>
      <c r="J147" s="2" t="s">
        <v>2539</v>
      </c>
      <c r="K147" s="8" t="s">
        <v>5085</v>
      </c>
      <c r="L147" s="2" t="s">
        <v>5086</v>
      </c>
      <c r="M147" s="2" t="s">
        <v>5087</v>
      </c>
    </row>
    <row r="148" spans="1:13">
      <c r="A148">
        <v>0</v>
      </c>
      <c r="B148">
        <v>0</v>
      </c>
      <c r="C148">
        <v>0</v>
      </c>
      <c r="D148">
        <f t="shared" si="2"/>
        <v>0</v>
      </c>
      <c r="E148" t="s">
        <v>416</v>
      </c>
      <c r="F148" s="2" t="s">
        <v>416</v>
      </c>
      <c r="G148" s="2" t="s">
        <v>5101</v>
      </c>
      <c r="H148" s="2" t="s">
        <v>5102</v>
      </c>
      <c r="I148" s="2" t="s">
        <v>5103</v>
      </c>
      <c r="J148" s="2" t="s">
        <v>5104</v>
      </c>
      <c r="K148" s="8" t="s">
        <v>2898</v>
      </c>
      <c r="L148" s="2" t="s">
        <v>5105</v>
      </c>
      <c r="M148" s="2" t="s">
        <v>5106</v>
      </c>
    </row>
    <row r="149" spans="1:13">
      <c r="A149">
        <v>0</v>
      </c>
      <c r="B149">
        <v>0</v>
      </c>
      <c r="C149">
        <v>0</v>
      </c>
      <c r="D149">
        <f t="shared" si="2"/>
        <v>0</v>
      </c>
      <c r="E149" t="s">
        <v>417</v>
      </c>
      <c r="F149" s="2" t="s">
        <v>417</v>
      </c>
      <c r="G149" s="2" t="s">
        <v>5107</v>
      </c>
      <c r="H149" s="2" t="s">
        <v>5108</v>
      </c>
      <c r="I149" s="2" t="s">
        <v>5109</v>
      </c>
      <c r="J149" s="2" t="s">
        <v>5110</v>
      </c>
      <c r="K149" s="8" t="s">
        <v>2938</v>
      </c>
      <c r="L149" s="2" t="s">
        <v>5111</v>
      </c>
      <c r="M149" s="2" t="s">
        <v>5112</v>
      </c>
    </row>
    <row r="150" spans="1:13">
      <c r="A150">
        <v>0</v>
      </c>
      <c r="B150">
        <v>0</v>
      </c>
      <c r="C150">
        <v>0</v>
      </c>
      <c r="D150">
        <f t="shared" si="2"/>
        <v>0</v>
      </c>
      <c r="E150" t="s">
        <v>418</v>
      </c>
      <c r="F150" s="2" t="s">
        <v>418</v>
      </c>
      <c r="G150" s="2" t="s">
        <v>5113</v>
      </c>
      <c r="H150" s="2" t="s">
        <v>5114</v>
      </c>
      <c r="I150" s="2" t="s">
        <v>5115</v>
      </c>
      <c r="J150" s="2" t="s">
        <v>2539</v>
      </c>
      <c r="K150" s="8" t="s">
        <v>2931</v>
      </c>
      <c r="L150" s="2" t="s">
        <v>5116</v>
      </c>
      <c r="M150" s="2" t="s">
        <v>5117</v>
      </c>
    </row>
    <row r="151" spans="1:13">
      <c r="A151">
        <v>0</v>
      </c>
      <c r="B151">
        <v>0</v>
      </c>
      <c r="C151">
        <v>0</v>
      </c>
      <c r="D151">
        <f t="shared" si="2"/>
        <v>0</v>
      </c>
      <c r="E151" t="s">
        <v>421</v>
      </c>
      <c r="F151" s="2" t="s">
        <v>421</v>
      </c>
      <c r="G151" s="2" t="s">
        <v>5128</v>
      </c>
      <c r="H151" s="2" t="s">
        <v>5129</v>
      </c>
      <c r="I151" s="2" t="s">
        <v>5130</v>
      </c>
      <c r="J151" s="2" t="s">
        <v>5131</v>
      </c>
      <c r="K151" s="8" t="s">
        <v>2931</v>
      </c>
      <c r="L151" s="2" t="s">
        <v>5132</v>
      </c>
      <c r="M151" s="2" t="s">
        <v>5133</v>
      </c>
    </row>
    <row r="152" spans="1:13">
      <c r="A152">
        <v>386000000</v>
      </c>
      <c r="B152">
        <v>374780000</v>
      </c>
      <c r="C152">
        <v>366610000</v>
      </c>
      <c r="D152">
        <f t="shared" si="2"/>
        <v>374780000</v>
      </c>
      <c r="E152" t="s">
        <v>424</v>
      </c>
      <c r="F152" s="2" t="s">
        <v>424</v>
      </c>
      <c r="G152" s="2" t="s">
        <v>5146</v>
      </c>
      <c r="H152" s="2" t="s">
        <v>5147</v>
      </c>
      <c r="I152" s="2" t="s">
        <v>5148</v>
      </c>
      <c r="J152" s="2" t="s">
        <v>2673</v>
      </c>
      <c r="K152" s="8" t="s">
        <v>2938</v>
      </c>
      <c r="L152" s="2" t="s">
        <v>5149</v>
      </c>
      <c r="M152" s="2" t="s">
        <v>5150</v>
      </c>
    </row>
    <row r="153" spans="1:13">
      <c r="A153">
        <v>0</v>
      </c>
      <c r="B153">
        <v>0</v>
      </c>
      <c r="C153">
        <v>0</v>
      </c>
      <c r="D153">
        <f t="shared" si="2"/>
        <v>0</v>
      </c>
      <c r="E153" t="s">
        <v>431</v>
      </c>
      <c r="F153" s="2" t="s">
        <v>431</v>
      </c>
      <c r="G153" s="2" t="s">
        <v>5190</v>
      </c>
      <c r="H153" s="2" t="s">
        <v>5191</v>
      </c>
      <c r="I153" s="2" t="s">
        <v>5192</v>
      </c>
      <c r="J153" s="2" t="s">
        <v>2673</v>
      </c>
      <c r="K153" s="8" t="s">
        <v>2540</v>
      </c>
      <c r="L153" s="2" t="s">
        <v>5193</v>
      </c>
      <c r="M153" s="2" t="s">
        <v>5194</v>
      </c>
    </row>
    <row r="154" spans="1:13">
      <c r="A154">
        <v>0</v>
      </c>
      <c r="B154">
        <v>0</v>
      </c>
      <c r="C154">
        <v>0</v>
      </c>
      <c r="D154">
        <f t="shared" si="2"/>
        <v>0</v>
      </c>
      <c r="E154" t="s">
        <v>434</v>
      </c>
      <c r="F154" s="2" t="s">
        <v>434</v>
      </c>
      <c r="G154" s="2" t="s">
        <v>5209</v>
      </c>
      <c r="H154" s="2" t="s">
        <v>5210</v>
      </c>
      <c r="I154" s="2" t="s">
        <v>5211</v>
      </c>
      <c r="J154" s="2" t="s">
        <v>5212</v>
      </c>
      <c r="K154" s="8" t="s">
        <v>5213</v>
      </c>
      <c r="L154" s="2" t="s">
        <v>5214</v>
      </c>
      <c r="M154" s="2" t="s">
        <v>5215</v>
      </c>
    </row>
    <row r="155" spans="1:13">
      <c r="A155">
        <v>0</v>
      </c>
      <c r="B155">
        <v>0</v>
      </c>
      <c r="C155">
        <v>0</v>
      </c>
      <c r="D155">
        <f t="shared" si="2"/>
        <v>0</v>
      </c>
      <c r="E155" t="s">
        <v>435</v>
      </c>
      <c r="F155" s="2" t="s">
        <v>435</v>
      </c>
      <c r="G155" s="2" t="s">
        <v>5216</v>
      </c>
      <c r="H155" s="2" t="s">
        <v>5217</v>
      </c>
      <c r="I155" s="2" t="s">
        <v>5218</v>
      </c>
      <c r="J155" s="2" t="s">
        <v>5219</v>
      </c>
      <c r="K155" s="8" t="s">
        <v>5220</v>
      </c>
      <c r="L155" s="2" t="s">
        <v>5221</v>
      </c>
      <c r="M155" s="2" t="s">
        <v>5222</v>
      </c>
    </row>
    <row r="156" spans="1:13">
      <c r="A156">
        <v>0</v>
      </c>
      <c r="B156">
        <v>0</v>
      </c>
      <c r="C156">
        <v>0</v>
      </c>
      <c r="D156">
        <f t="shared" si="2"/>
        <v>0</v>
      </c>
      <c r="E156" t="s">
        <v>438</v>
      </c>
      <c r="F156" s="2" t="s">
        <v>438</v>
      </c>
      <c r="G156" s="2" t="s">
        <v>5236</v>
      </c>
      <c r="H156" s="2" t="s">
        <v>5237</v>
      </c>
      <c r="I156" s="2" t="s">
        <v>5238</v>
      </c>
      <c r="J156" s="2" t="s">
        <v>5239</v>
      </c>
      <c r="K156" s="8" t="s">
        <v>5240</v>
      </c>
      <c r="L156" s="2" t="s">
        <v>5241</v>
      </c>
      <c r="M156" s="2" t="s">
        <v>5242</v>
      </c>
    </row>
    <row r="157" spans="1:13">
      <c r="A157">
        <v>0</v>
      </c>
      <c r="B157">
        <v>0</v>
      </c>
      <c r="C157">
        <v>0</v>
      </c>
      <c r="D157">
        <f t="shared" si="2"/>
        <v>0</v>
      </c>
      <c r="E157" t="s">
        <v>442</v>
      </c>
      <c r="F157" s="2" t="s">
        <v>442</v>
      </c>
      <c r="G157" s="2" t="s">
        <v>5260</v>
      </c>
      <c r="H157" s="2" t="s">
        <v>5261</v>
      </c>
      <c r="I157" s="2" t="s">
        <v>5262</v>
      </c>
      <c r="J157" s="2" t="s">
        <v>5263</v>
      </c>
      <c r="K157" s="8" t="s">
        <v>5264</v>
      </c>
      <c r="L157" s="2" t="s">
        <v>5265</v>
      </c>
      <c r="M157" s="2" t="s">
        <v>5266</v>
      </c>
    </row>
    <row r="158" spans="1:13">
      <c r="A158">
        <v>17584000</v>
      </c>
      <c r="B158">
        <v>15625000</v>
      </c>
      <c r="C158">
        <v>17058000</v>
      </c>
      <c r="D158">
        <f t="shared" si="2"/>
        <v>17058000</v>
      </c>
      <c r="E158" t="s">
        <v>444</v>
      </c>
      <c r="F158" s="2" t="s">
        <v>444</v>
      </c>
      <c r="G158" s="2" t="s">
        <v>5272</v>
      </c>
      <c r="H158" s="2" t="s">
        <v>5273</v>
      </c>
      <c r="I158" s="2" t="s">
        <v>5274</v>
      </c>
      <c r="J158" s="2" t="s">
        <v>3510</v>
      </c>
      <c r="K158" s="8" t="s">
        <v>4501</v>
      </c>
      <c r="L158" s="2" t="s">
        <v>5275</v>
      </c>
      <c r="M158" s="2" t="s">
        <v>5276</v>
      </c>
    </row>
    <row r="159" spans="1:13">
      <c r="A159">
        <v>34564000</v>
      </c>
      <c r="B159">
        <v>34997000</v>
      </c>
      <c r="C159">
        <v>33093000</v>
      </c>
      <c r="D159">
        <f t="shared" si="2"/>
        <v>34564000</v>
      </c>
      <c r="E159" t="s">
        <v>450</v>
      </c>
      <c r="F159" s="2" t="s">
        <v>450</v>
      </c>
      <c r="G159" s="2" t="s">
        <v>5306</v>
      </c>
      <c r="H159" s="2" t="s">
        <v>5307</v>
      </c>
      <c r="I159" s="2" t="s">
        <v>4619</v>
      </c>
      <c r="J159" s="2" t="s">
        <v>4620</v>
      </c>
      <c r="K159" s="8" t="s">
        <v>2938</v>
      </c>
      <c r="L159" s="2" t="s">
        <v>4621</v>
      </c>
      <c r="M159" s="2" t="s">
        <v>5308</v>
      </c>
    </row>
    <row r="160" spans="1:13">
      <c r="A160">
        <v>5957800</v>
      </c>
      <c r="B160">
        <v>4615000</v>
      </c>
      <c r="C160">
        <v>4944900</v>
      </c>
      <c r="D160">
        <f t="shared" si="2"/>
        <v>4944900</v>
      </c>
      <c r="E160" t="s">
        <v>451</v>
      </c>
      <c r="F160" s="2" t="s">
        <v>451</v>
      </c>
      <c r="G160" s="2" t="s">
        <v>5309</v>
      </c>
      <c r="H160" s="2" t="s">
        <v>5310</v>
      </c>
      <c r="I160" s="2" t="s">
        <v>5311</v>
      </c>
      <c r="J160" s="2" t="s">
        <v>5312</v>
      </c>
      <c r="K160" s="8" t="s">
        <v>5313</v>
      </c>
      <c r="L160" s="2" t="s">
        <v>5314</v>
      </c>
      <c r="M160" s="2" t="s">
        <v>5315</v>
      </c>
    </row>
    <row r="161" spans="1:13">
      <c r="A161">
        <v>0</v>
      </c>
      <c r="B161">
        <v>0</v>
      </c>
      <c r="C161">
        <v>0</v>
      </c>
      <c r="D161">
        <f t="shared" si="2"/>
        <v>0</v>
      </c>
      <c r="E161" t="s">
        <v>458</v>
      </c>
      <c r="F161" s="2" t="s">
        <v>458</v>
      </c>
      <c r="G161" s="2" t="s">
        <v>5354</v>
      </c>
      <c r="H161" s="2" t="s">
        <v>5355</v>
      </c>
      <c r="I161" s="2" t="s">
        <v>5356</v>
      </c>
      <c r="J161" s="2" t="s">
        <v>5357</v>
      </c>
      <c r="K161" s="8" t="s">
        <v>5358</v>
      </c>
      <c r="L161" s="2" t="s">
        <v>5359</v>
      </c>
      <c r="M161" s="2" t="s">
        <v>5360</v>
      </c>
    </row>
    <row r="162" spans="1:13">
      <c r="A162">
        <v>28300000</v>
      </c>
      <c r="B162">
        <v>28144000</v>
      </c>
      <c r="C162">
        <v>27456000</v>
      </c>
      <c r="D162">
        <f t="shared" si="2"/>
        <v>28144000</v>
      </c>
      <c r="E162" t="s">
        <v>460</v>
      </c>
      <c r="F162" s="2" t="s">
        <v>460</v>
      </c>
      <c r="G162" s="2" t="s">
        <v>5367</v>
      </c>
      <c r="H162" s="2" t="s">
        <v>5368</v>
      </c>
      <c r="I162" s="2" t="s">
        <v>5369</v>
      </c>
      <c r="J162" s="2" t="s">
        <v>5370</v>
      </c>
      <c r="K162" s="8" t="s">
        <v>5371</v>
      </c>
      <c r="L162" s="2" t="s">
        <v>5372</v>
      </c>
      <c r="M162" s="2" t="s">
        <v>5373</v>
      </c>
    </row>
    <row r="163" spans="1:13">
      <c r="A163">
        <v>24431000</v>
      </c>
      <c r="B163">
        <v>20616000</v>
      </c>
      <c r="C163">
        <v>21696000</v>
      </c>
      <c r="D163">
        <f t="shared" si="2"/>
        <v>21696000</v>
      </c>
      <c r="E163" t="s">
        <v>461</v>
      </c>
      <c r="F163" s="2" t="s">
        <v>461</v>
      </c>
      <c r="G163" s="2" t="s">
        <v>5374</v>
      </c>
      <c r="H163" s="2" t="s">
        <v>5375</v>
      </c>
      <c r="I163" s="2" t="s">
        <v>4619</v>
      </c>
      <c r="J163" s="2" t="s">
        <v>5376</v>
      </c>
      <c r="K163" s="8" t="s">
        <v>2938</v>
      </c>
      <c r="L163" s="2" t="s">
        <v>5377</v>
      </c>
      <c r="M163" s="2" t="s">
        <v>5378</v>
      </c>
    </row>
    <row r="164" spans="1:13">
      <c r="A164">
        <v>0</v>
      </c>
      <c r="B164">
        <v>0</v>
      </c>
      <c r="C164">
        <v>0</v>
      </c>
      <c r="D164">
        <f t="shared" si="2"/>
        <v>0</v>
      </c>
      <c r="E164" t="s">
        <v>463</v>
      </c>
      <c r="F164" s="2" t="s">
        <v>463</v>
      </c>
      <c r="G164" s="2" t="s">
        <v>5386</v>
      </c>
      <c r="H164" s="2" t="s">
        <v>5387</v>
      </c>
      <c r="I164" s="2" t="s">
        <v>5388</v>
      </c>
      <c r="J164" s="2" t="s">
        <v>3252</v>
      </c>
      <c r="K164" s="8" t="s">
        <v>2540</v>
      </c>
      <c r="L164" s="2" t="s">
        <v>5389</v>
      </c>
      <c r="M164" s="2" t="s">
        <v>5390</v>
      </c>
    </row>
    <row r="165" spans="1:13">
      <c r="A165">
        <v>0</v>
      </c>
      <c r="B165">
        <v>0</v>
      </c>
      <c r="C165">
        <v>0</v>
      </c>
      <c r="D165">
        <f t="shared" si="2"/>
        <v>0</v>
      </c>
      <c r="E165" t="s">
        <v>466</v>
      </c>
      <c r="F165" s="2" t="s">
        <v>466</v>
      </c>
      <c r="G165" s="2" t="s">
        <v>5404</v>
      </c>
      <c r="H165" s="2" t="s">
        <v>5405</v>
      </c>
      <c r="I165" s="2" t="s">
        <v>5406</v>
      </c>
      <c r="J165" s="2" t="s">
        <v>5407</v>
      </c>
      <c r="K165" s="8" t="s">
        <v>5408</v>
      </c>
      <c r="L165" s="2" t="s">
        <v>5409</v>
      </c>
      <c r="M165" s="2" t="s">
        <v>5410</v>
      </c>
    </row>
    <row r="166" spans="1:13">
      <c r="A166">
        <v>46728000</v>
      </c>
      <c r="B166">
        <v>47075000</v>
      </c>
      <c r="C166">
        <v>47150000</v>
      </c>
      <c r="D166">
        <f t="shared" si="2"/>
        <v>47075000</v>
      </c>
      <c r="E166" t="s">
        <v>473</v>
      </c>
      <c r="F166" s="2" t="s">
        <v>473</v>
      </c>
      <c r="G166" s="2" t="s">
        <v>5444</v>
      </c>
      <c r="H166" s="2" t="s">
        <v>5445</v>
      </c>
      <c r="I166" s="2" t="s">
        <v>4628</v>
      </c>
      <c r="J166" s="2" t="s">
        <v>4629</v>
      </c>
      <c r="K166" s="8" t="s">
        <v>5446</v>
      </c>
      <c r="L166" s="2" t="s">
        <v>5447</v>
      </c>
      <c r="M166" s="2" t="s">
        <v>5448</v>
      </c>
    </row>
    <row r="167" spans="1:13">
      <c r="A167">
        <v>0</v>
      </c>
      <c r="B167">
        <v>0</v>
      </c>
      <c r="C167">
        <v>0</v>
      </c>
      <c r="D167">
        <f t="shared" si="2"/>
        <v>0</v>
      </c>
      <c r="E167" t="s">
        <v>474</v>
      </c>
      <c r="F167" s="2" t="s">
        <v>474</v>
      </c>
      <c r="G167" s="2" t="s">
        <v>5449</v>
      </c>
      <c r="H167" s="2" t="s">
        <v>474</v>
      </c>
      <c r="I167" s="2" t="s">
        <v>2519</v>
      </c>
      <c r="J167" s="2" t="s">
        <v>2673</v>
      </c>
      <c r="K167" s="8" t="s">
        <v>2540</v>
      </c>
      <c r="L167" s="2" t="s">
        <v>2673</v>
      </c>
      <c r="M167" s="2" t="s">
        <v>5450</v>
      </c>
    </row>
    <row r="168" spans="1:13">
      <c r="A168">
        <v>0</v>
      </c>
      <c r="B168">
        <v>0</v>
      </c>
      <c r="C168">
        <v>0</v>
      </c>
      <c r="D168">
        <f t="shared" si="2"/>
        <v>0</v>
      </c>
      <c r="E168" t="s">
        <v>477</v>
      </c>
      <c r="F168" s="2" t="s">
        <v>477</v>
      </c>
      <c r="G168" s="2" t="s">
        <v>5464</v>
      </c>
      <c r="H168" s="2" t="s">
        <v>5465</v>
      </c>
      <c r="I168" s="2" t="s">
        <v>5466</v>
      </c>
      <c r="J168" s="2" t="s">
        <v>2539</v>
      </c>
      <c r="K168" s="8" t="s">
        <v>2540</v>
      </c>
      <c r="L168" s="2" t="s">
        <v>5467</v>
      </c>
      <c r="M168" s="2" t="s">
        <v>5468</v>
      </c>
    </row>
    <row r="169" spans="1:13">
      <c r="A169">
        <v>0</v>
      </c>
      <c r="B169">
        <v>0</v>
      </c>
      <c r="C169">
        <v>0</v>
      </c>
      <c r="D169">
        <f t="shared" si="2"/>
        <v>0</v>
      </c>
      <c r="E169" t="s">
        <v>479</v>
      </c>
      <c r="F169" s="2" t="s">
        <v>479</v>
      </c>
      <c r="G169" s="2" t="s">
        <v>5475</v>
      </c>
      <c r="H169" s="2" t="s">
        <v>5476</v>
      </c>
      <c r="I169" s="2" t="s">
        <v>5477</v>
      </c>
      <c r="J169" s="2" t="s">
        <v>5478</v>
      </c>
      <c r="K169" s="8" t="s">
        <v>5479</v>
      </c>
      <c r="L169" s="2" t="s">
        <v>5480</v>
      </c>
      <c r="M169" s="2" t="s">
        <v>5481</v>
      </c>
    </row>
    <row r="170" spans="1:13">
      <c r="A170">
        <v>0</v>
      </c>
      <c r="B170">
        <v>0</v>
      </c>
      <c r="C170">
        <v>0</v>
      </c>
      <c r="D170">
        <f t="shared" si="2"/>
        <v>0</v>
      </c>
      <c r="E170" t="s">
        <v>481</v>
      </c>
      <c r="F170" s="2" t="s">
        <v>481</v>
      </c>
      <c r="G170" s="2" t="s">
        <v>5486</v>
      </c>
      <c r="H170" s="2" t="s">
        <v>5487</v>
      </c>
      <c r="I170" s="2" t="s">
        <v>5488</v>
      </c>
      <c r="J170" s="2" t="s">
        <v>5489</v>
      </c>
      <c r="K170" s="8" t="s">
        <v>5490</v>
      </c>
      <c r="L170" s="2" t="s">
        <v>5491</v>
      </c>
      <c r="M170" s="2" t="s">
        <v>5492</v>
      </c>
    </row>
    <row r="171" spans="1:13">
      <c r="A171">
        <v>0</v>
      </c>
      <c r="B171">
        <v>0</v>
      </c>
      <c r="C171">
        <v>0</v>
      </c>
      <c r="D171">
        <f t="shared" si="2"/>
        <v>0</v>
      </c>
      <c r="E171" t="s">
        <v>483</v>
      </c>
      <c r="F171" s="2" t="s">
        <v>483</v>
      </c>
      <c r="G171" s="2" t="s">
        <v>5500</v>
      </c>
      <c r="H171" s="2" t="s">
        <v>5501</v>
      </c>
      <c r="I171" s="2" t="s">
        <v>5502</v>
      </c>
      <c r="J171" s="2" t="s">
        <v>5503</v>
      </c>
      <c r="K171" s="8" t="s">
        <v>5504</v>
      </c>
      <c r="L171" s="2" t="s">
        <v>5505</v>
      </c>
      <c r="M171" s="2" t="s">
        <v>5506</v>
      </c>
    </row>
    <row r="172" spans="1:13">
      <c r="A172">
        <v>14355000</v>
      </c>
      <c r="B172">
        <v>14935000</v>
      </c>
      <c r="C172">
        <v>12986000</v>
      </c>
      <c r="D172">
        <f t="shared" si="2"/>
        <v>14355000</v>
      </c>
      <c r="E172" t="s">
        <v>486</v>
      </c>
      <c r="F172" s="2" t="s">
        <v>486</v>
      </c>
      <c r="G172" s="2" t="s">
        <v>5514</v>
      </c>
      <c r="H172" s="2" t="s">
        <v>5515</v>
      </c>
      <c r="I172" s="2" t="s">
        <v>5516</v>
      </c>
      <c r="J172" s="2" t="s">
        <v>5517</v>
      </c>
      <c r="K172" s="8" t="s">
        <v>5518</v>
      </c>
      <c r="L172" s="2" t="s">
        <v>5519</v>
      </c>
      <c r="M172" s="2" t="s">
        <v>5520</v>
      </c>
    </row>
    <row r="173" spans="1:13">
      <c r="A173">
        <v>10264000</v>
      </c>
      <c r="B173">
        <v>8632900</v>
      </c>
      <c r="C173">
        <v>8989500</v>
      </c>
      <c r="D173">
        <f t="shared" si="2"/>
        <v>8989500</v>
      </c>
      <c r="E173" t="s">
        <v>493</v>
      </c>
      <c r="F173" s="2" t="s">
        <v>493</v>
      </c>
      <c r="G173" s="2" t="s">
        <v>5559</v>
      </c>
      <c r="H173" s="2" t="s">
        <v>5560</v>
      </c>
      <c r="I173" s="2" t="s">
        <v>5561</v>
      </c>
      <c r="J173" s="2" t="s">
        <v>3252</v>
      </c>
      <c r="K173" s="8" t="s">
        <v>2938</v>
      </c>
      <c r="L173" s="2" t="s">
        <v>5562</v>
      </c>
      <c r="M173" s="2" t="s">
        <v>5563</v>
      </c>
    </row>
    <row r="174" spans="1:13">
      <c r="A174">
        <v>0</v>
      </c>
      <c r="B174">
        <v>0</v>
      </c>
      <c r="C174">
        <v>0</v>
      </c>
      <c r="D174">
        <f t="shared" si="2"/>
        <v>0</v>
      </c>
      <c r="E174" t="s">
        <v>497</v>
      </c>
      <c r="F174" s="2" t="s">
        <v>497</v>
      </c>
      <c r="G174" s="2" t="s">
        <v>5583</v>
      </c>
      <c r="H174" s="2" t="s">
        <v>5584</v>
      </c>
      <c r="I174" s="2" t="s">
        <v>5585</v>
      </c>
      <c r="J174" s="2" t="s">
        <v>5586</v>
      </c>
      <c r="K174" s="8" t="s">
        <v>5587</v>
      </c>
      <c r="L174" s="2" t="s">
        <v>5588</v>
      </c>
      <c r="M174" s="2" t="s">
        <v>5589</v>
      </c>
    </row>
    <row r="175" spans="1:13">
      <c r="A175">
        <v>0</v>
      </c>
      <c r="B175">
        <v>0</v>
      </c>
      <c r="C175">
        <v>0</v>
      </c>
      <c r="D175">
        <f t="shared" si="2"/>
        <v>0</v>
      </c>
      <c r="E175" t="s">
        <v>500</v>
      </c>
      <c r="F175" s="2" t="s">
        <v>500</v>
      </c>
      <c r="G175" s="2" t="s">
        <v>5604</v>
      </c>
      <c r="H175" s="2" t="s">
        <v>5605</v>
      </c>
      <c r="I175" s="2" t="s">
        <v>5606</v>
      </c>
      <c r="J175" s="2" t="s">
        <v>5607</v>
      </c>
      <c r="K175" s="8" t="s">
        <v>2938</v>
      </c>
      <c r="L175" s="2" t="s">
        <v>5608</v>
      </c>
      <c r="M175" s="2" t="s">
        <v>5609</v>
      </c>
    </row>
    <row r="176" spans="1:13">
      <c r="A176">
        <v>0</v>
      </c>
      <c r="B176">
        <v>0</v>
      </c>
      <c r="C176">
        <v>0</v>
      </c>
      <c r="D176">
        <f t="shared" si="2"/>
        <v>0</v>
      </c>
      <c r="E176" t="s">
        <v>504</v>
      </c>
      <c r="F176" s="2" t="s">
        <v>504</v>
      </c>
      <c r="G176" s="2" t="s">
        <v>5624</v>
      </c>
      <c r="H176" s="2" t="s">
        <v>5625</v>
      </c>
      <c r="I176" s="2" t="s">
        <v>5626</v>
      </c>
      <c r="J176" s="2" t="s">
        <v>5627</v>
      </c>
      <c r="K176" s="8" t="s">
        <v>5628</v>
      </c>
      <c r="L176" s="2" t="s">
        <v>5629</v>
      </c>
      <c r="M176" s="2" t="s">
        <v>5630</v>
      </c>
    </row>
    <row r="177" spans="1:13">
      <c r="A177">
        <v>0</v>
      </c>
      <c r="B177">
        <v>0</v>
      </c>
      <c r="C177">
        <v>0</v>
      </c>
      <c r="D177">
        <f t="shared" si="2"/>
        <v>0</v>
      </c>
      <c r="E177" t="s">
        <v>506</v>
      </c>
      <c r="F177" s="2" t="s">
        <v>506</v>
      </c>
      <c r="G177" s="2" t="s">
        <v>5638</v>
      </c>
      <c r="H177" s="2" t="s">
        <v>5639</v>
      </c>
      <c r="I177" s="2" t="s">
        <v>5640</v>
      </c>
      <c r="J177" s="2" t="s">
        <v>5641</v>
      </c>
      <c r="K177" s="8" t="s">
        <v>5642</v>
      </c>
      <c r="L177" s="2" t="s">
        <v>5643</v>
      </c>
      <c r="M177" s="2" t="s">
        <v>5644</v>
      </c>
    </row>
    <row r="178" spans="1:13">
      <c r="A178">
        <v>0</v>
      </c>
      <c r="B178">
        <v>0</v>
      </c>
      <c r="C178">
        <v>0</v>
      </c>
      <c r="D178">
        <f t="shared" si="2"/>
        <v>0</v>
      </c>
      <c r="E178" t="s">
        <v>514</v>
      </c>
      <c r="F178" s="2" t="s">
        <v>514</v>
      </c>
      <c r="G178" s="2" t="s">
        <v>5685</v>
      </c>
      <c r="H178" s="2" t="s">
        <v>5686</v>
      </c>
      <c r="I178" s="2" t="s">
        <v>5687</v>
      </c>
      <c r="J178" s="2" t="s">
        <v>2782</v>
      </c>
      <c r="K178" s="8" t="s">
        <v>5688</v>
      </c>
      <c r="L178" s="2" t="s">
        <v>5689</v>
      </c>
      <c r="M178" s="2" t="s">
        <v>5690</v>
      </c>
    </row>
    <row r="179" spans="1:13">
      <c r="A179">
        <v>0</v>
      </c>
      <c r="B179">
        <v>0</v>
      </c>
      <c r="C179">
        <v>0</v>
      </c>
      <c r="D179">
        <f t="shared" si="2"/>
        <v>0</v>
      </c>
      <c r="E179" t="s">
        <v>519</v>
      </c>
      <c r="F179" s="2" t="s">
        <v>519</v>
      </c>
      <c r="G179" s="2" t="s">
        <v>5717</v>
      </c>
      <c r="H179" s="2" t="s">
        <v>5718</v>
      </c>
      <c r="I179" s="2" t="s">
        <v>5719</v>
      </c>
      <c r="J179" s="2" t="s">
        <v>5720</v>
      </c>
      <c r="K179" s="8" t="s">
        <v>5721</v>
      </c>
      <c r="L179" s="2" t="s">
        <v>5722</v>
      </c>
      <c r="M179" s="2" t="s">
        <v>5723</v>
      </c>
    </row>
    <row r="180" spans="1:13">
      <c r="A180">
        <v>15747000</v>
      </c>
      <c r="B180">
        <v>12770000</v>
      </c>
      <c r="C180">
        <v>13896000</v>
      </c>
      <c r="D180">
        <f t="shared" si="2"/>
        <v>13896000</v>
      </c>
      <c r="E180" t="s">
        <v>522</v>
      </c>
      <c r="F180" s="2" t="s">
        <v>522</v>
      </c>
      <c r="G180" s="2" t="s">
        <v>5737</v>
      </c>
      <c r="H180" s="2" t="s">
        <v>5738</v>
      </c>
      <c r="I180" s="2" t="s">
        <v>5739</v>
      </c>
      <c r="J180" s="2" t="s">
        <v>2539</v>
      </c>
      <c r="K180" s="8" t="s">
        <v>5740</v>
      </c>
      <c r="L180" s="2" t="s">
        <v>5741</v>
      </c>
      <c r="M180" s="2" t="s">
        <v>5742</v>
      </c>
    </row>
    <row r="181" spans="1:13">
      <c r="A181">
        <v>0</v>
      </c>
      <c r="B181">
        <v>0</v>
      </c>
      <c r="C181">
        <v>0</v>
      </c>
      <c r="D181">
        <f t="shared" si="2"/>
        <v>0</v>
      </c>
      <c r="E181" t="s">
        <v>524</v>
      </c>
      <c r="F181" s="2" t="s">
        <v>524</v>
      </c>
      <c r="G181" s="2" t="s">
        <v>5750</v>
      </c>
      <c r="H181" s="2" t="s">
        <v>5751</v>
      </c>
      <c r="I181" s="2" t="s">
        <v>5752</v>
      </c>
      <c r="J181" s="2" t="s">
        <v>5753</v>
      </c>
      <c r="K181" s="8" t="s">
        <v>5754</v>
      </c>
      <c r="L181" s="2" t="s">
        <v>5755</v>
      </c>
      <c r="M181" s="2" t="s">
        <v>5756</v>
      </c>
    </row>
    <row r="182" spans="1:13">
      <c r="A182">
        <v>0</v>
      </c>
      <c r="B182">
        <v>0</v>
      </c>
      <c r="C182">
        <v>0</v>
      </c>
      <c r="D182">
        <f t="shared" si="2"/>
        <v>0</v>
      </c>
      <c r="E182" t="s">
        <v>527</v>
      </c>
      <c r="F182" s="2" t="s">
        <v>527</v>
      </c>
      <c r="G182" s="2" t="s">
        <v>5769</v>
      </c>
      <c r="H182" s="2" t="s">
        <v>5770</v>
      </c>
      <c r="I182" s="2" t="s">
        <v>5771</v>
      </c>
      <c r="J182" s="2" t="s">
        <v>2559</v>
      </c>
      <c r="K182" s="8" t="s">
        <v>2540</v>
      </c>
      <c r="L182" s="2" t="s">
        <v>5772</v>
      </c>
      <c r="M182" s="2" t="s">
        <v>5773</v>
      </c>
    </row>
    <row r="183" spans="1:13">
      <c r="A183">
        <v>53548000</v>
      </c>
      <c r="B183">
        <v>47495000</v>
      </c>
      <c r="C183">
        <v>49260000</v>
      </c>
      <c r="D183">
        <f t="shared" si="2"/>
        <v>49260000</v>
      </c>
      <c r="E183" t="s">
        <v>529</v>
      </c>
      <c r="F183" s="2" t="s">
        <v>529</v>
      </c>
      <c r="G183" s="2" t="s">
        <v>5780</v>
      </c>
      <c r="H183" s="2" t="s">
        <v>5781</v>
      </c>
      <c r="I183" s="2" t="s">
        <v>5782</v>
      </c>
      <c r="J183" s="2" t="s">
        <v>5783</v>
      </c>
      <c r="K183" s="8" t="s">
        <v>2844</v>
      </c>
      <c r="L183" s="2" t="s">
        <v>5784</v>
      </c>
      <c r="M183" s="2" t="s">
        <v>5785</v>
      </c>
    </row>
    <row r="184" spans="1:13">
      <c r="A184">
        <v>232210000</v>
      </c>
      <c r="B184">
        <v>219770000</v>
      </c>
      <c r="C184">
        <v>223530000</v>
      </c>
      <c r="D184">
        <f t="shared" si="2"/>
        <v>223530000</v>
      </c>
      <c r="E184" t="s">
        <v>2378</v>
      </c>
      <c r="F184" s="2" t="s">
        <v>2378</v>
      </c>
      <c r="G184" s="2" t="s">
        <v>5792</v>
      </c>
      <c r="H184" s="2" t="s">
        <v>5793</v>
      </c>
      <c r="I184" s="2" t="s">
        <v>5794</v>
      </c>
      <c r="J184" s="2" t="s">
        <v>5795</v>
      </c>
      <c r="K184" s="8" t="s">
        <v>2540</v>
      </c>
      <c r="L184" s="2" t="s">
        <v>5796</v>
      </c>
      <c r="M184" s="2" t="s">
        <v>5797</v>
      </c>
    </row>
    <row r="185" spans="1:13">
      <c r="A185">
        <v>0</v>
      </c>
      <c r="B185">
        <v>0</v>
      </c>
      <c r="C185">
        <v>0</v>
      </c>
      <c r="D185">
        <f t="shared" si="2"/>
        <v>0</v>
      </c>
      <c r="E185" t="s">
        <v>531</v>
      </c>
      <c r="F185" s="2" t="s">
        <v>531</v>
      </c>
      <c r="G185" s="2" t="s">
        <v>5798</v>
      </c>
      <c r="H185" s="2" t="s">
        <v>5799</v>
      </c>
      <c r="I185" s="2" t="s">
        <v>5800</v>
      </c>
      <c r="J185" s="2" t="s">
        <v>5801</v>
      </c>
      <c r="K185" s="8" t="s">
        <v>3640</v>
      </c>
      <c r="L185" s="2" t="s">
        <v>5802</v>
      </c>
      <c r="M185" s="2" t="s">
        <v>5803</v>
      </c>
    </row>
    <row r="186" spans="1:13">
      <c r="A186">
        <v>0</v>
      </c>
      <c r="B186">
        <v>0</v>
      </c>
      <c r="C186">
        <v>0</v>
      </c>
      <c r="D186">
        <f t="shared" si="2"/>
        <v>0</v>
      </c>
      <c r="E186" t="s">
        <v>532</v>
      </c>
      <c r="F186" s="2" t="s">
        <v>532</v>
      </c>
      <c r="G186" s="2" t="s">
        <v>5804</v>
      </c>
      <c r="H186" s="2" t="s">
        <v>5805</v>
      </c>
      <c r="I186" s="2" t="s">
        <v>5806</v>
      </c>
      <c r="J186" s="2" t="s">
        <v>5807</v>
      </c>
      <c r="K186" s="8" t="s">
        <v>5808</v>
      </c>
      <c r="L186" s="2" t="s">
        <v>5809</v>
      </c>
      <c r="M186" s="2" t="s">
        <v>5810</v>
      </c>
    </row>
    <row r="187" spans="1:13">
      <c r="A187">
        <v>7791300</v>
      </c>
      <c r="B187">
        <v>0</v>
      </c>
      <c r="C187">
        <v>4993800</v>
      </c>
      <c r="D187">
        <f t="shared" si="2"/>
        <v>4993800</v>
      </c>
      <c r="E187" t="s">
        <v>533</v>
      </c>
      <c r="F187" s="2" t="s">
        <v>533</v>
      </c>
      <c r="G187" s="2" t="s">
        <v>5811</v>
      </c>
      <c r="H187" s="2" t="s">
        <v>533</v>
      </c>
      <c r="I187" s="2" t="s">
        <v>2519</v>
      </c>
      <c r="J187" s="2" t="s">
        <v>2539</v>
      </c>
      <c r="K187" s="8" t="s">
        <v>2931</v>
      </c>
      <c r="L187" s="2" t="s">
        <v>2539</v>
      </c>
      <c r="M187" s="2" t="s">
        <v>5812</v>
      </c>
    </row>
    <row r="188" spans="1:13">
      <c r="A188">
        <v>27015000</v>
      </c>
      <c r="B188">
        <v>22127000</v>
      </c>
      <c r="C188">
        <v>22605000</v>
      </c>
      <c r="D188">
        <f t="shared" si="2"/>
        <v>22605000</v>
      </c>
      <c r="E188" t="s">
        <v>535</v>
      </c>
      <c r="F188" s="2" t="s">
        <v>535</v>
      </c>
      <c r="G188" s="2" t="s">
        <v>5819</v>
      </c>
      <c r="H188" s="2" t="s">
        <v>5820</v>
      </c>
      <c r="I188" s="2" t="s">
        <v>5821</v>
      </c>
      <c r="J188" s="2" t="s">
        <v>4224</v>
      </c>
      <c r="K188" s="8" t="s">
        <v>4225</v>
      </c>
      <c r="L188" s="2" t="s">
        <v>5822</v>
      </c>
      <c r="M188" s="2" t="s">
        <v>5823</v>
      </c>
    </row>
    <row r="189" spans="1:13">
      <c r="A189">
        <v>28186000</v>
      </c>
      <c r="B189">
        <v>33060000</v>
      </c>
      <c r="C189">
        <v>29944000</v>
      </c>
      <c r="D189">
        <f t="shared" si="2"/>
        <v>29944000</v>
      </c>
      <c r="E189" t="s">
        <v>536</v>
      </c>
      <c r="F189" s="2" t="s">
        <v>536</v>
      </c>
      <c r="G189" s="2" t="s">
        <v>5824</v>
      </c>
      <c r="H189" s="2" t="s">
        <v>5825</v>
      </c>
      <c r="I189" s="2" t="s">
        <v>5826</v>
      </c>
      <c r="J189" s="2" t="s">
        <v>5827</v>
      </c>
      <c r="K189" s="8" t="s">
        <v>5828</v>
      </c>
      <c r="L189" s="2" t="s">
        <v>5829</v>
      </c>
      <c r="M189" s="2" t="s">
        <v>5830</v>
      </c>
    </row>
    <row r="190" spans="1:13">
      <c r="A190">
        <v>0</v>
      </c>
      <c r="B190">
        <v>0</v>
      </c>
      <c r="C190">
        <v>0</v>
      </c>
      <c r="D190">
        <f t="shared" si="2"/>
        <v>0</v>
      </c>
      <c r="E190" t="s">
        <v>538</v>
      </c>
      <c r="F190" s="2" t="s">
        <v>538</v>
      </c>
      <c r="G190" s="2" t="s">
        <v>5837</v>
      </c>
      <c r="H190" s="2" t="s">
        <v>5838</v>
      </c>
      <c r="I190" s="2" t="s">
        <v>5839</v>
      </c>
      <c r="J190" s="2" t="s">
        <v>2539</v>
      </c>
      <c r="K190" s="8" t="s">
        <v>2931</v>
      </c>
      <c r="L190" s="2" t="s">
        <v>5840</v>
      </c>
      <c r="M190" s="2" t="s">
        <v>5841</v>
      </c>
    </row>
    <row r="191" spans="1:13">
      <c r="A191">
        <v>109560000</v>
      </c>
      <c r="B191">
        <v>127900000</v>
      </c>
      <c r="C191">
        <v>119700000</v>
      </c>
      <c r="D191">
        <f t="shared" si="2"/>
        <v>119700000</v>
      </c>
      <c r="E191" t="s">
        <v>2379</v>
      </c>
      <c r="F191" s="2" t="s">
        <v>2379</v>
      </c>
      <c r="G191" s="2" t="s">
        <v>5877</v>
      </c>
      <c r="H191" s="2" t="s">
        <v>5878</v>
      </c>
      <c r="I191" s="2" t="s">
        <v>5879</v>
      </c>
      <c r="J191" s="2" t="s">
        <v>2843</v>
      </c>
      <c r="K191" s="8" t="s">
        <v>2844</v>
      </c>
      <c r="L191" s="2" t="s">
        <v>5880</v>
      </c>
      <c r="M191" s="2" t="s">
        <v>5881</v>
      </c>
    </row>
    <row r="192" spans="1:13">
      <c r="A192">
        <v>0</v>
      </c>
      <c r="B192">
        <v>0</v>
      </c>
      <c r="C192">
        <v>0</v>
      </c>
      <c r="D192">
        <f t="shared" si="2"/>
        <v>0</v>
      </c>
      <c r="E192" t="s">
        <v>546</v>
      </c>
      <c r="F192" s="2" t="s">
        <v>546</v>
      </c>
      <c r="G192" s="2" t="s">
        <v>5889</v>
      </c>
      <c r="H192" s="2" t="s">
        <v>5890</v>
      </c>
      <c r="I192" s="2" t="s">
        <v>5891</v>
      </c>
      <c r="J192" s="2" t="s">
        <v>5892</v>
      </c>
      <c r="K192" s="8" t="s">
        <v>5893</v>
      </c>
      <c r="L192" s="2" t="s">
        <v>5894</v>
      </c>
      <c r="M192" s="2" t="s">
        <v>5895</v>
      </c>
    </row>
    <row r="193" spans="1:13">
      <c r="A193">
        <v>0</v>
      </c>
      <c r="B193">
        <v>0</v>
      </c>
      <c r="C193">
        <v>0</v>
      </c>
      <c r="D193">
        <f t="shared" si="2"/>
        <v>0</v>
      </c>
      <c r="E193" t="s">
        <v>547</v>
      </c>
      <c r="F193" s="2" t="s">
        <v>547</v>
      </c>
      <c r="G193" s="2" t="s">
        <v>5896</v>
      </c>
      <c r="H193" s="2" t="s">
        <v>5897</v>
      </c>
      <c r="I193" s="2" t="s">
        <v>5898</v>
      </c>
      <c r="J193" s="2" t="s">
        <v>5899</v>
      </c>
      <c r="K193" s="8" t="s">
        <v>5900</v>
      </c>
      <c r="L193" s="2" t="s">
        <v>5901</v>
      </c>
      <c r="M193" s="2" t="s">
        <v>5902</v>
      </c>
    </row>
    <row r="194" spans="1:13">
      <c r="A194">
        <v>11251000</v>
      </c>
      <c r="B194">
        <v>11320000</v>
      </c>
      <c r="C194">
        <v>10676000</v>
      </c>
      <c r="D194">
        <f t="shared" ref="D194:D257" si="3">MEDIAN(A194:C194)</f>
        <v>11251000</v>
      </c>
      <c r="E194" t="s">
        <v>549</v>
      </c>
      <c r="F194" s="2" t="s">
        <v>549</v>
      </c>
      <c r="G194" s="2" t="s">
        <v>5908</v>
      </c>
      <c r="H194" s="2" t="s">
        <v>5909</v>
      </c>
      <c r="I194" s="2" t="s">
        <v>5910</v>
      </c>
      <c r="J194" s="2" t="s">
        <v>5911</v>
      </c>
      <c r="K194" s="8" t="s">
        <v>5912</v>
      </c>
      <c r="L194" s="2" t="s">
        <v>5913</v>
      </c>
      <c r="M194" s="2" t="s">
        <v>5914</v>
      </c>
    </row>
    <row r="195" spans="1:13">
      <c r="A195">
        <v>0</v>
      </c>
      <c r="B195">
        <v>0</v>
      </c>
      <c r="C195">
        <v>0</v>
      </c>
      <c r="D195">
        <f t="shared" si="3"/>
        <v>0</v>
      </c>
      <c r="E195" t="s">
        <v>551</v>
      </c>
      <c r="F195" s="2" t="s">
        <v>551</v>
      </c>
      <c r="G195" s="2" t="s">
        <v>5922</v>
      </c>
      <c r="H195" s="2" t="s">
        <v>5923</v>
      </c>
      <c r="I195" s="2" t="s">
        <v>5924</v>
      </c>
      <c r="J195" s="2" t="s">
        <v>5925</v>
      </c>
      <c r="K195" s="8" t="s">
        <v>5926</v>
      </c>
      <c r="L195" s="2" t="s">
        <v>5927</v>
      </c>
      <c r="M195" s="2" t="s">
        <v>5928</v>
      </c>
    </row>
    <row r="196" spans="1:13">
      <c r="A196">
        <v>186210000</v>
      </c>
      <c r="B196">
        <v>163770000</v>
      </c>
      <c r="C196">
        <v>182940000</v>
      </c>
      <c r="D196">
        <f t="shared" si="3"/>
        <v>182940000</v>
      </c>
      <c r="E196" t="s">
        <v>2380</v>
      </c>
      <c r="F196" s="2" t="s">
        <v>2380</v>
      </c>
      <c r="G196" s="2" t="s">
        <v>5947</v>
      </c>
      <c r="H196" s="2" t="s">
        <v>5948</v>
      </c>
      <c r="I196" s="2" t="s">
        <v>5949</v>
      </c>
      <c r="J196" s="2" t="s">
        <v>4356</v>
      </c>
      <c r="K196" s="8" t="s">
        <v>2844</v>
      </c>
      <c r="L196" s="2" t="s">
        <v>5950</v>
      </c>
      <c r="M196" s="2" t="s">
        <v>5951</v>
      </c>
    </row>
    <row r="197" spans="1:13">
      <c r="A197">
        <v>169390000</v>
      </c>
      <c r="B197">
        <v>179130000</v>
      </c>
      <c r="C197">
        <v>174580000</v>
      </c>
      <c r="D197">
        <f t="shared" si="3"/>
        <v>174580000</v>
      </c>
      <c r="E197" t="s">
        <v>2381</v>
      </c>
      <c r="F197" s="2" t="s">
        <v>2381</v>
      </c>
      <c r="G197" s="2" t="s">
        <v>5959</v>
      </c>
      <c r="H197" s="2" t="s">
        <v>5960</v>
      </c>
      <c r="I197" s="2" t="s">
        <v>5961</v>
      </c>
      <c r="J197" s="2" t="s">
        <v>5962</v>
      </c>
      <c r="K197" s="8" t="s">
        <v>2844</v>
      </c>
      <c r="L197" s="2" t="s">
        <v>5963</v>
      </c>
      <c r="M197" s="2" t="s">
        <v>5964</v>
      </c>
    </row>
    <row r="198" spans="1:13">
      <c r="A198">
        <v>0</v>
      </c>
      <c r="B198">
        <v>0</v>
      </c>
      <c r="C198">
        <v>0</v>
      </c>
      <c r="D198">
        <f t="shared" si="3"/>
        <v>0</v>
      </c>
      <c r="E198" t="s">
        <v>556</v>
      </c>
      <c r="F198" s="2" t="s">
        <v>556</v>
      </c>
      <c r="G198" s="2" t="s">
        <v>5965</v>
      </c>
      <c r="H198" s="2" t="s">
        <v>5966</v>
      </c>
      <c r="I198" s="2" t="s">
        <v>5967</v>
      </c>
      <c r="J198" s="2" t="s">
        <v>5968</v>
      </c>
      <c r="K198" s="8" t="s">
        <v>5969</v>
      </c>
      <c r="L198" s="2" t="s">
        <v>5970</v>
      </c>
      <c r="M198" s="2" t="s">
        <v>5971</v>
      </c>
    </row>
    <row r="199" spans="1:13">
      <c r="A199">
        <v>20281000</v>
      </c>
      <c r="B199">
        <v>19815000</v>
      </c>
      <c r="C199">
        <v>18187000</v>
      </c>
      <c r="D199">
        <f t="shared" si="3"/>
        <v>19815000</v>
      </c>
      <c r="E199" t="s">
        <v>559</v>
      </c>
      <c r="F199" s="2" t="s">
        <v>559</v>
      </c>
      <c r="G199" s="2" t="s">
        <v>5981</v>
      </c>
      <c r="H199" s="2" t="s">
        <v>5982</v>
      </c>
      <c r="I199" s="2" t="s">
        <v>5983</v>
      </c>
      <c r="J199" s="2" t="s">
        <v>2539</v>
      </c>
      <c r="K199" s="8" t="s">
        <v>5984</v>
      </c>
      <c r="L199" s="2" t="s">
        <v>5985</v>
      </c>
      <c r="M199" s="2" t="s">
        <v>5986</v>
      </c>
    </row>
    <row r="200" spans="1:13">
      <c r="A200">
        <v>176150000</v>
      </c>
      <c r="B200">
        <v>184810000</v>
      </c>
      <c r="C200">
        <v>179240000</v>
      </c>
      <c r="D200">
        <f t="shared" si="3"/>
        <v>179240000</v>
      </c>
      <c r="E200" t="s">
        <v>2382</v>
      </c>
      <c r="F200" s="2" t="s">
        <v>2382</v>
      </c>
      <c r="G200" s="2" t="s">
        <v>6002</v>
      </c>
      <c r="H200" s="2" t="s">
        <v>6003</v>
      </c>
      <c r="I200" s="2" t="s">
        <v>2842</v>
      </c>
      <c r="J200" s="2" t="s">
        <v>2843</v>
      </c>
      <c r="K200" s="8" t="s">
        <v>2844</v>
      </c>
      <c r="L200" s="2" t="s">
        <v>3615</v>
      </c>
      <c r="M200" s="2" t="s">
        <v>6004</v>
      </c>
    </row>
    <row r="201" spans="1:13">
      <c r="A201">
        <v>0</v>
      </c>
      <c r="B201">
        <v>0</v>
      </c>
      <c r="C201">
        <v>0</v>
      </c>
      <c r="D201">
        <f t="shared" si="3"/>
        <v>0</v>
      </c>
      <c r="E201" t="s">
        <v>565</v>
      </c>
      <c r="F201" s="2" t="s">
        <v>565</v>
      </c>
      <c r="G201" s="2" t="s">
        <v>6014</v>
      </c>
      <c r="H201" s="2" t="s">
        <v>6015</v>
      </c>
      <c r="I201" s="2" t="s">
        <v>6016</v>
      </c>
      <c r="J201" s="2" t="s">
        <v>6017</v>
      </c>
      <c r="K201" s="8" t="s">
        <v>6018</v>
      </c>
      <c r="L201" s="2" t="s">
        <v>6019</v>
      </c>
      <c r="M201" s="2" t="s">
        <v>6020</v>
      </c>
    </row>
    <row r="202" spans="1:13">
      <c r="A202">
        <v>0</v>
      </c>
      <c r="B202">
        <v>0</v>
      </c>
      <c r="C202">
        <v>0</v>
      </c>
      <c r="D202">
        <f t="shared" si="3"/>
        <v>0</v>
      </c>
      <c r="E202" t="s">
        <v>567</v>
      </c>
      <c r="F202" s="2" t="s">
        <v>567</v>
      </c>
      <c r="G202" s="2" t="s">
        <v>6027</v>
      </c>
      <c r="H202" s="2" t="s">
        <v>6028</v>
      </c>
      <c r="I202" s="2" t="s">
        <v>6029</v>
      </c>
      <c r="J202" s="2" t="s">
        <v>3958</v>
      </c>
      <c r="K202" s="8" t="s">
        <v>6030</v>
      </c>
      <c r="L202" s="2" t="s">
        <v>6031</v>
      </c>
      <c r="M202" s="2" t="s">
        <v>6032</v>
      </c>
    </row>
    <row r="203" spans="1:13">
      <c r="A203">
        <v>0</v>
      </c>
      <c r="B203">
        <v>0</v>
      </c>
      <c r="C203">
        <v>0</v>
      </c>
      <c r="D203">
        <f t="shared" si="3"/>
        <v>0</v>
      </c>
      <c r="E203" t="s">
        <v>569</v>
      </c>
      <c r="F203" s="2" t="s">
        <v>569</v>
      </c>
      <c r="G203" s="2" t="s">
        <v>6039</v>
      </c>
      <c r="H203" s="2" t="s">
        <v>6040</v>
      </c>
      <c r="I203" s="2" t="s">
        <v>6041</v>
      </c>
      <c r="J203" s="2" t="s">
        <v>6042</v>
      </c>
      <c r="K203" s="8" t="s">
        <v>6043</v>
      </c>
      <c r="L203" s="2" t="s">
        <v>6044</v>
      </c>
      <c r="M203" s="2" t="s">
        <v>6045</v>
      </c>
    </row>
    <row r="204" spans="1:13">
      <c r="A204">
        <v>0</v>
      </c>
      <c r="B204">
        <v>0</v>
      </c>
      <c r="C204">
        <v>0</v>
      </c>
      <c r="D204">
        <f t="shared" si="3"/>
        <v>0</v>
      </c>
      <c r="E204" t="s">
        <v>570</v>
      </c>
      <c r="F204" s="2" t="s">
        <v>570</v>
      </c>
      <c r="G204" s="2" t="s">
        <v>6046</v>
      </c>
      <c r="H204" s="2" t="s">
        <v>6047</v>
      </c>
      <c r="I204" s="2" t="s">
        <v>6048</v>
      </c>
      <c r="J204" s="2" t="s">
        <v>6049</v>
      </c>
      <c r="K204" s="8" t="s">
        <v>6050</v>
      </c>
      <c r="L204" s="2" t="s">
        <v>6051</v>
      </c>
      <c r="M204" s="2" t="s">
        <v>6052</v>
      </c>
    </row>
    <row r="205" spans="1:13">
      <c r="A205">
        <v>0</v>
      </c>
      <c r="B205">
        <v>0</v>
      </c>
      <c r="C205">
        <v>0</v>
      </c>
      <c r="D205">
        <f t="shared" si="3"/>
        <v>0</v>
      </c>
      <c r="E205" t="s">
        <v>575</v>
      </c>
      <c r="F205" s="2" t="s">
        <v>575</v>
      </c>
      <c r="G205" s="2" t="s">
        <v>6077</v>
      </c>
      <c r="H205" s="2" t="s">
        <v>6078</v>
      </c>
      <c r="I205" s="2" t="s">
        <v>2519</v>
      </c>
      <c r="J205" s="2" t="s">
        <v>6079</v>
      </c>
      <c r="K205" s="8" t="s">
        <v>6080</v>
      </c>
      <c r="L205" s="2" t="s">
        <v>6081</v>
      </c>
      <c r="M205" s="2" t="s">
        <v>6082</v>
      </c>
    </row>
    <row r="206" spans="1:13">
      <c r="A206">
        <v>0</v>
      </c>
      <c r="B206">
        <v>0</v>
      </c>
      <c r="C206">
        <v>0</v>
      </c>
      <c r="D206">
        <f t="shared" si="3"/>
        <v>0</v>
      </c>
      <c r="E206" t="s">
        <v>576</v>
      </c>
      <c r="F206" s="2" t="s">
        <v>576</v>
      </c>
      <c r="G206" s="2" t="s">
        <v>6083</v>
      </c>
      <c r="H206" s="2" t="s">
        <v>6084</v>
      </c>
      <c r="I206" s="2" t="s">
        <v>6085</v>
      </c>
      <c r="J206" s="2" t="s">
        <v>6086</v>
      </c>
      <c r="K206" s="8" t="s">
        <v>6087</v>
      </c>
      <c r="L206" s="2" t="s">
        <v>6088</v>
      </c>
      <c r="M206" s="2" t="s">
        <v>6089</v>
      </c>
    </row>
    <row r="207" spans="1:13">
      <c r="A207">
        <v>4607800</v>
      </c>
      <c r="B207">
        <v>0</v>
      </c>
      <c r="C207">
        <v>0</v>
      </c>
      <c r="D207">
        <f t="shared" si="3"/>
        <v>0</v>
      </c>
      <c r="E207" t="s">
        <v>578</v>
      </c>
      <c r="F207" s="2" t="s">
        <v>578</v>
      </c>
      <c r="G207" s="2" t="s">
        <v>6096</v>
      </c>
      <c r="H207" s="2" t="s">
        <v>6097</v>
      </c>
      <c r="I207" s="2" t="s">
        <v>6098</v>
      </c>
      <c r="J207" s="2" t="s">
        <v>6099</v>
      </c>
      <c r="K207" s="8" t="s">
        <v>6100</v>
      </c>
      <c r="L207" s="2" t="s">
        <v>6101</v>
      </c>
      <c r="M207" s="2" t="s">
        <v>6102</v>
      </c>
    </row>
    <row r="208" spans="1:13">
      <c r="A208">
        <v>0</v>
      </c>
      <c r="B208">
        <v>0</v>
      </c>
      <c r="C208">
        <v>0</v>
      </c>
      <c r="D208">
        <f t="shared" si="3"/>
        <v>0</v>
      </c>
      <c r="E208" t="s">
        <v>580</v>
      </c>
      <c r="F208" s="2" t="s">
        <v>580</v>
      </c>
      <c r="G208" s="2" t="s">
        <v>6107</v>
      </c>
      <c r="H208" s="2" t="s">
        <v>6108</v>
      </c>
      <c r="I208" s="2" t="s">
        <v>6109</v>
      </c>
      <c r="J208" s="2" t="s">
        <v>6110</v>
      </c>
      <c r="K208" s="8" t="s">
        <v>2540</v>
      </c>
      <c r="L208" s="2" t="s">
        <v>6111</v>
      </c>
      <c r="M208" s="2" t="s">
        <v>6112</v>
      </c>
    </row>
    <row r="209" spans="1:13">
      <c r="A209">
        <v>0</v>
      </c>
      <c r="B209">
        <v>0</v>
      </c>
      <c r="C209">
        <v>0</v>
      </c>
      <c r="D209">
        <f t="shared" si="3"/>
        <v>0</v>
      </c>
      <c r="E209" t="s">
        <v>581</v>
      </c>
      <c r="F209" s="2" t="s">
        <v>581</v>
      </c>
      <c r="G209" s="2" t="s">
        <v>6113</v>
      </c>
      <c r="H209" s="2" t="s">
        <v>6114</v>
      </c>
      <c r="I209" s="2" t="s">
        <v>6115</v>
      </c>
      <c r="J209" s="2" t="s">
        <v>2539</v>
      </c>
      <c r="K209" s="8" t="s">
        <v>6116</v>
      </c>
      <c r="L209" s="2" t="s">
        <v>6117</v>
      </c>
      <c r="M209" s="2" t="s">
        <v>6118</v>
      </c>
    </row>
    <row r="210" spans="1:13">
      <c r="A210">
        <v>0</v>
      </c>
      <c r="B210">
        <v>0</v>
      </c>
      <c r="C210">
        <v>0</v>
      </c>
      <c r="D210">
        <f t="shared" si="3"/>
        <v>0</v>
      </c>
      <c r="E210" t="s">
        <v>584</v>
      </c>
      <c r="F210" s="2" t="s">
        <v>584</v>
      </c>
      <c r="G210" s="2" t="s">
        <v>6132</v>
      </c>
      <c r="H210" s="2" t="s">
        <v>6133</v>
      </c>
      <c r="I210" s="2" t="s">
        <v>6134</v>
      </c>
      <c r="J210" s="2" t="s">
        <v>2673</v>
      </c>
      <c r="K210" s="8" t="s">
        <v>6135</v>
      </c>
      <c r="L210" s="2" t="s">
        <v>6136</v>
      </c>
      <c r="M210" s="2" t="s">
        <v>6137</v>
      </c>
    </row>
    <row r="211" spans="1:13">
      <c r="A211">
        <v>0</v>
      </c>
      <c r="B211">
        <v>4720300</v>
      </c>
      <c r="C211">
        <v>0</v>
      </c>
      <c r="D211">
        <f t="shared" si="3"/>
        <v>0</v>
      </c>
      <c r="E211" t="s">
        <v>589</v>
      </c>
      <c r="F211" s="2" t="s">
        <v>589</v>
      </c>
      <c r="G211" s="2" t="s">
        <v>6167</v>
      </c>
      <c r="H211" s="2" t="s">
        <v>6168</v>
      </c>
      <c r="I211" s="2" t="s">
        <v>6169</v>
      </c>
      <c r="J211" s="2" t="s">
        <v>6170</v>
      </c>
      <c r="K211" s="8" t="s">
        <v>6171</v>
      </c>
      <c r="L211" s="2" t="s">
        <v>6172</v>
      </c>
      <c r="M211" s="2" t="s">
        <v>6173</v>
      </c>
    </row>
    <row r="212" spans="1:13">
      <c r="A212">
        <v>0</v>
      </c>
      <c r="B212">
        <v>0</v>
      </c>
      <c r="C212">
        <v>0</v>
      </c>
      <c r="D212">
        <f t="shared" si="3"/>
        <v>0</v>
      </c>
      <c r="E212" t="s">
        <v>590</v>
      </c>
      <c r="F212" s="2" t="s">
        <v>590</v>
      </c>
      <c r="G212" s="2" t="s">
        <v>6174</v>
      </c>
      <c r="H212" s="2" t="s">
        <v>6175</v>
      </c>
      <c r="I212" s="2" t="s">
        <v>6176</v>
      </c>
      <c r="J212" s="2" t="s">
        <v>6177</v>
      </c>
      <c r="K212" s="8" t="s">
        <v>6178</v>
      </c>
      <c r="L212" s="2" t="s">
        <v>6179</v>
      </c>
      <c r="M212" s="2" t="s">
        <v>6180</v>
      </c>
    </row>
    <row r="213" spans="1:13">
      <c r="A213">
        <v>0</v>
      </c>
      <c r="B213">
        <v>0</v>
      </c>
      <c r="C213">
        <v>0</v>
      </c>
      <c r="D213">
        <f t="shared" si="3"/>
        <v>0</v>
      </c>
      <c r="E213" t="s">
        <v>592</v>
      </c>
      <c r="F213" s="2" t="s">
        <v>592</v>
      </c>
      <c r="G213" s="2" t="s">
        <v>6186</v>
      </c>
      <c r="H213" s="2" t="s">
        <v>6187</v>
      </c>
      <c r="I213" s="2" t="s">
        <v>6188</v>
      </c>
      <c r="J213" s="2" t="s">
        <v>6189</v>
      </c>
      <c r="K213" s="8" t="s">
        <v>6190</v>
      </c>
      <c r="L213" s="2" t="s">
        <v>6191</v>
      </c>
      <c r="M213" s="2" t="s">
        <v>6192</v>
      </c>
    </row>
    <row r="214" spans="1:13">
      <c r="A214">
        <v>23175000</v>
      </c>
      <c r="B214">
        <v>32598000</v>
      </c>
      <c r="C214">
        <v>33044000</v>
      </c>
      <c r="D214">
        <f t="shared" si="3"/>
        <v>32598000</v>
      </c>
      <c r="E214" t="s">
        <v>598</v>
      </c>
      <c r="F214" s="2" t="s">
        <v>598</v>
      </c>
      <c r="G214" s="2" t="s">
        <v>6225</v>
      </c>
      <c r="H214" s="2" t="s">
        <v>6226</v>
      </c>
      <c r="I214" s="2" t="s">
        <v>6227</v>
      </c>
      <c r="J214" s="2" t="s">
        <v>6228</v>
      </c>
      <c r="K214" s="8" t="s">
        <v>6229</v>
      </c>
      <c r="L214" s="2" t="s">
        <v>6230</v>
      </c>
      <c r="M214" s="2" t="s">
        <v>6231</v>
      </c>
    </row>
    <row r="215" spans="1:13">
      <c r="A215">
        <v>0</v>
      </c>
      <c r="B215">
        <v>0</v>
      </c>
      <c r="C215">
        <v>0</v>
      </c>
      <c r="D215">
        <f t="shared" si="3"/>
        <v>0</v>
      </c>
      <c r="E215" t="s">
        <v>603</v>
      </c>
      <c r="F215" s="2" t="s">
        <v>603</v>
      </c>
      <c r="G215" s="2" t="s">
        <v>6255</v>
      </c>
      <c r="H215" s="2" t="s">
        <v>6256</v>
      </c>
      <c r="I215" s="2" t="s">
        <v>6257</v>
      </c>
      <c r="J215" s="2" t="s">
        <v>3626</v>
      </c>
      <c r="K215" s="8" t="s">
        <v>6258</v>
      </c>
      <c r="L215" s="2" t="s">
        <v>6259</v>
      </c>
      <c r="M215" s="2" t="s">
        <v>6260</v>
      </c>
    </row>
    <row r="216" spans="1:13">
      <c r="A216">
        <v>0</v>
      </c>
      <c r="B216">
        <v>0</v>
      </c>
      <c r="C216">
        <v>0</v>
      </c>
      <c r="D216">
        <f t="shared" si="3"/>
        <v>0</v>
      </c>
      <c r="E216" t="s">
        <v>605</v>
      </c>
      <c r="F216" s="2" t="s">
        <v>605</v>
      </c>
      <c r="G216" s="2" t="s">
        <v>6266</v>
      </c>
      <c r="H216" s="2" t="s">
        <v>6267</v>
      </c>
      <c r="I216" s="2" t="s">
        <v>6268</v>
      </c>
      <c r="J216" s="2" t="s">
        <v>4731</v>
      </c>
      <c r="K216" s="8" t="s">
        <v>6269</v>
      </c>
      <c r="L216" s="2" t="s">
        <v>6270</v>
      </c>
      <c r="M216" s="2" t="s">
        <v>6271</v>
      </c>
    </row>
    <row r="217" spans="1:13">
      <c r="A217">
        <v>0</v>
      </c>
      <c r="B217">
        <v>0</v>
      </c>
      <c r="C217">
        <v>0</v>
      </c>
      <c r="D217">
        <f t="shared" si="3"/>
        <v>0</v>
      </c>
      <c r="E217" t="s">
        <v>608</v>
      </c>
      <c r="F217" s="2" t="s">
        <v>608</v>
      </c>
      <c r="G217" s="2" t="s">
        <v>6285</v>
      </c>
      <c r="H217" s="2" t="s">
        <v>6286</v>
      </c>
      <c r="I217" s="2" t="s">
        <v>6287</v>
      </c>
      <c r="J217" s="2" t="s">
        <v>6288</v>
      </c>
      <c r="K217" s="8" t="s">
        <v>6289</v>
      </c>
      <c r="L217" s="2" t="s">
        <v>6290</v>
      </c>
      <c r="M217" s="2" t="s">
        <v>6291</v>
      </c>
    </row>
    <row r="218" spans="1:13">
      <c r="A218">
        <v>0</v>
      </c>
      <c r="B218">
        <v>0</v>
      </c>
      <c r="C218">
        <v>0</v>
      </c>
      <c r="D218">
        <f t="shared" si="3"/>
        <v>0</v>
      </c>
      <c r="E218" t="s">
        <v>609</v>
      </c>
      <c r="F218" s="2" t="s">
        <v>609</v>
      </c>
      <c r="G218" s="2" t="s">
        <v>6292</v>
      </c>
      <c r="H218" s="2" t="s">
        <v>6293</v>
      </c>
      <c r="I218" s="2" t="s">
        <v>6294</v>
      </c>
      <c r="J218" s="2" t="s">
        <v>2539</v>
      </c>
      <c r="K218" s="8" t="s">
        <v>2931</v>
      </c>
      <c r="L218" s="2" t="s">
        <v>6295</v>
      </c>
      <c r="M218" s="2" t="s">
        <v>6296</v>
      </c>
    </row>
    <row r="219" spans="1:13">
      <c r="A219">
        <v>0</v>
      </c>
      <c r="B219">
        <v>0</v>
      </c>
      <c r="C219">
        <v>0</v>
      </c>
      <c r="D219">
        <f t="shared" si="3"/>
        <v>0</v>
      </c>
      <c r="E219" t="s">
        <v>611</v>
      </c>
      <c r="F219" s="2" t="s">
        <v>611</v>
      </c>
      <c r="G219" s="2" t="s">
        <v>6304</v>
      </c>
      <c r="H219" s="2" t="s">
        <v>6305</v>
      </c>
      <c r="I219" s="2" t="s">
        <v>6306</v>
      </c>
      <c r="J219" s="2" t="s">
        <v>6307</v>
      </c>
      <c r="K219" s="8" t="s">
        <v>6308</v>
      </c>
      <c r="L219" s="2" t="s">
        <v>6309</v>
      </c>
      <c r="M219" s="2" t="s">
        <v>6310</v>
      </c>
    </row>
    <row r="220" spans="1:13">
      <c r="A220">
        <v>0</v>
      </c>
      <c r="B220">
        <v>0</v>
      </c>
      <c r="C220">
        <v>0</v>
      </c>
      <c r="D220">
        <f t="shared" si="3"/>
        <v>0</v>
      </c>
      <c r="E220" t="s">
        <v>613</v>
      </c>
      <c r="F220" s="2" t="s">
        <v>613</v>
      </c>
      <c r="G220" s="2" t="s">
        <v>6318</v>
      </c>
      <c r="H220" s="2" t="s">
        <v>6319</v>
      </c>
      <c r="I220" s="2" t="s">
        <v>6320</v>
      </c>
      <c r="J220" s="2" t="s">
        <v>3673</v>
      </c>
      <c r="K220" s="8" t="s">
        <v>6321</v>
      </c>
      <c r="L220" s="2" t="s">
        <v>6322</v>
      </c>
      <c r="M220" s="2" t="s">
        <v>6323</v>
      </c>
    </row>
    <row r="221" spans="1:13">
      <c r="A221">
        <v>0</v>
      </c>
      <c r="B221">
        <v>0</v>
      </c>
      <c r="C221">
        <v>0</v>
      </c>
      <c r="D221">
        <f t="shared" si="3"/>
        <v>0</v>
      </c>
      <c r="E221" t="s">
        <v>617</v>
      </c>
      <c r="F221" s="2" t="s">
        <v>617</v>
      </c>
      <c r="G221" s="2" t="s">
        <v>6343</v>
      </c>
      <c r="H221" s="2" t="s">
        <v>6344</v>
      </c>
      <c r="I221" s="2" t="s">
        <v>2896</v>
      </c>
      <c r="J221" s="2" t="s">
        <v>6345</v>
      </c>
      <c r="K221" s="8" t="s">
        <v>2898</v>
      </c>
      <c r="L221" s="2" t="s">
        <v>6346</v>
      </c>
      <c r="M221" s="2" t="s">
        <v>6347</v>
      </c>
    </row>
    <row r="222" spans="1:13">
      <c r="A222">
        <v>0</v>
      </c>
      <c r="B222">
        <v>0</v>
      </c>
      <c r="C222">
        <v>0</v>
      </c>
      <c r="D222">
        <f t="shared" si="3"/>
        <v>0</v>
      </c>
      <c r="E222" t="s">
        <v>620</v>
      </c>
      <c r="F222" s="2" t="s">
        <v>620</v>
      </c>
      <c r="G222" s="2" t="s">
        <v>6359</v>
      </c>
      <c r="H222" s="2" t="s">
        <v>6360</v>
      </c>
      <c r="I222" s="2" t="s">
        <v>6361</v>
      </c>
      <c r="J222" s="2" t="s">
        <v>6362</v>
      </c>
      <c r="K222" s="8" t="s">
        <v>6363</v>
      </c>
      <c r="L222" s="2" t="s">
        <v>6364</v>
      </c>
      <c r="M222" s="2" t="s">
        <v>6365</v>
      </c>
    </row>
    <row r="223" spans="1:13">
      <c r="A223">
        <v>0</v>
      </c>
      <c r="B223">
        <v>0</v>
      </c>
      <c r="C223">
        <v>0</v>
      </c>
      <c r="D223">
        <f t="shared" si="3"/>
        <v>0</v>
      </c>
      <c r="E223" t="s">
        <v>621</v>
      </c>
      <c r="F223" s="2" t="s">
        <v>621</v>
      </c>
      <c r="G223" s="2" t="s">
        <v>6366</v>
      </c>
      <c r="H223" s="2" t="s">
        <v>6367</v>
      </c>
      <c r="I223" s="2" t="s">
        <v>6368</v>
      </c>
      <c r="J223" s="2" t="s">
        <v>6369</v>
      </c>
      <c r="K223" s="8" t="s">
        <v>3640</v>
      </c>
      <c r="L223" s="2" t="s">
        <v>6370</v>
      </c>
      <c r="M223" s="2" t="s">
        <v>6371</v>
      </c>
    </row>
    <row r="224" spans="1:13">
      <c r="A224">
        <v>0</v>
      </c>
      <c r="B224">
        <v>0</v>
      </c>
      <c r="C224">
        <v>0</v>
      </c>
      <c r="D224">
        <f t="shared" si="3"/>
        <v>0</v>
      </c>
      <c r="E224" t="s">
        <v>624</v>
      </c>
      <c r="F224" s="2" t="s">
        <v>624</v>
      </c>
      <c r="G224" s="2" t="s">
        <v>6386</v>
      </c>
      <c r="H224" s="2" t="s">
        <v>6387</v>
      </c>
      <c r="I224" s="2" t="s">
        <v>6388</v>
      </c>
      <c r="J224" s="2" t="s">
        <v>6389</v>
      </c>
      <c r="K224" s="8" t="s">
        <v>6390</v>
      </c>
      <c r="L224" s="2" t="s">
        <v>6391</v>
      </c>
      <c r="M224" s="2" t="s">
        <v>6392</v>
      </c>
    </row>
    <row r="225" spans="1:13">
      <c r="A225">
        <v>0</v>
      </c>
      <c r="B225">
        <v>0</v>
      </c>
      <c r="C225">
        <v>0</v>
      </c>
      <c r="D225">
        <f t="shared" si="3"/>
        <v>0</v>
      </c>
      <c r="E225" t="s">
        <v>628</v>
      </c>
      <c r="F225" s="2" t="s">
        <v>628</v>
      </c>
      <c r="G225" s="2" t="s">
        <v>6411</v>
      </c>
      <c r="H225" s="2" t="s">
        <v>6412</v>
      </c>
      <c r="I225" s="2" t="s">
        <v>6413</v>
      </c>
      <c r="J225" s="2" t="s">
        <v>3252</v>
      </c>
      <c r="K225" s="8" t="s">
        <v>6414</v>
      </c>
      <c r="L225" s="2" t="s">
        <v>6415</v>
      </c>
      <c r="M225" s="2" t="s">
        <v>6416</v>
      </c>
    </row>
    <row r="226" spans="1:13">
      <c r="A226">
        <v>7598200</v>
      </c>
      <c r="B226">
        <v>6830300</v>
      </c>
      <c r="C226">
        <v>6143100</v>
      </c>
      <c r="D226">
        <f t="shared" si="3"/>
        <v>6830300</v>
      </c>
      <c r="E226" t="s">
        <v>629</v>
      </c>
      <c r="F226" s="2" t="s">
        <v>629</v>
      </c>
      <c r="G226" s="2" t="s">
        <v>6417</v>
      </c>
      <c r="H226" s="2" t="s">
        <v>6418</v>
      </c>
      <c r="I226" s="2" t="s">
        <v>6419</v>
      </c>
      <c r="J226" s="2" t="s">
        <v>6420</v>
      </c>
      <c r="K226" s="8" t="s">
        <v>6421</v>
      </c>
      <c r="L226" s="2" t="s">
        <v>6422</v>
      </c>
      <c r="M226" s="2" t="s">
        <v>6423</v>
      </c>
    </row>
    <row r="227" spans="1:13">
      <c r="A227">
        <v>0</v>
      </c>
      <c r="B227">
        <v>0</v>
      </c>
      <c r="C227">
        <v>0</v>
      </c>
      <c r="D227">
        <f t="shared" si="3"/>
        <v>0</v>
      </c>
      <c r="E227" t="s">
        <v>631</v>
      </c>
      <c r="F227" s="2" t="s">
        <v>631</v>
      </c>
      <c r="G227" s="2" t="s">
        <v>6431</v>
      </c>
      <c r="H227" s="2" t="s">
        <v>6432</v>
      </c>
      <c r="I227" s="2" t="s">
        <v>6433</v>
      </c>
      <c r="J227" s="2" t="s">
        <v>6434</v>
      </c>
      <c r="K227" s="8" t="s">
        <v>6435</v>
      </c>
      <c r="L227" s="2" t="s">
        <v>6436</v>
      </c>
      <c r="M227" s="2" t="s">
        <v>6437</v>
      </c>
    </row>
    <row r="228" spans="1:13">
      <c r="A228">
        <v>15634000</v>
      </c>
      <c r="B228">
        <v>5109500</v>
      </c>
      <c r="C228">
        <v>10583000</v>
      </c>
      <c r="D228">
        <f t="shared" si="3"/>
        <v>10583000</v>
      </c>
      <c r="E228" t="s">
        <v>632</v>
      </c>
      <c r="F228" s="2" t="s">
        <v>632</v>
      </c>
      <c r="G228" s="2" t="s">
        <v>6438</v>
      </c>
      <c r="H228" s="2" t="s">
        <v>6439</v>
      </c>
      <c r="I228" s="2" t="s">
        <v>6440</v>
      </c>
      <c r="J228" s="2" t="s">
        <v>2539</v>
      </c>
      <c r="K228" s="8" t="s">
        <v>6441</v>
      </c>
      <c r="L228" s="2" t="s">
        <v>6442</v>
      </c>
      <c r="M228" s="2" t="s">
        <v>6443</v>
      </c>
    </row>
    <row r="229" spans="1:13">
      <c r="A229">
        <v>0</v>
      </c>
      <c r="B229">
        <v>0</v>
      </c>
      <c r="C229">
        <v>0</v>
      </c>
      <c r="D229">
        <f t="shared" si="3"/>
        <v>0</v>
      </c>
      <c r="E229" t="s">
        <v>635</v>
      </c>
      <c r="F229" s="2" t="s">
        <v>635</v>
      </c>
      <c r="G229" s="2" t="s">
        <v>6455</v>
      </c>
      <c r="H229" s="2" t="s">
        <v>6456</v>
      </c>
      <c r="I229" s="2" t="s">
        <v>6457</v>
      </c>
      <c r="J229" s="2" t="s">
        <v>6458</v>
      </c>
      <c r="K229" s="8" t="s">
        <v>6459</v>
      </c>
      <c r="L229" s="2" t="s">
        <v>6460</v>
      </c>
      <c r="M229" s="2" t="s">
        <v>6461</v>
      </c>
    </row>
    <row r="230" spans="1:13">
      <c r="A230">
        <v>0</v>
      </c>
      <c r="B230">
        <v>0</v>
      </c>
      <c r="C230">
        <v>0</v>
      </c>
      <c r="D230">
        <f t="shared" si="3"/>
        <v>0</v>
      </c>
      <c r="E230" t="s">
        <v>641</v>
      </c>
      <c r="F230" s="2" t="s">
        <v>641</v>
      </c>
      <c r="G230" s="2" t="s">
        <v>6486</v>
      </c>
      <c r="H230" s="2" t="s">
        <v>6487</v>
      </c>
      <c r="I230" s="2" t="s">
        <v>3933</v>
      </c>
      <c r="J230" s="2" t="s">
        <v>2673</v>
      </c>
      <c r="K230" s="8" t="s">
        <v>6488</v>
      </c>
      <c r="L230" s="2" t="s">
        <v>6489</v>
      </c>
      <c r="M230" s="2" t="s">
        <v>6490</v>
      </c>
    </row>
    <row r="231" spans="1:13">
      <c r="A231">
        <v>31186000</v>
      </c>
      <c r="B231">
        <v>41964000</v>
      </c>
      <c r="C231">
        <v>41621000</v>
      </c>
      <c r="D231">
        <f t="shared" si="3"/>
        <v>41621000</v>
      </c>
      <c r="E231" t="s">
        <v>2384</v>
      </c>
      <c r="F231" s="2" t="s">
        <v>2384</v>
      </c>
      <c r="G231" s="2" t="s">
        <v>6497</v>
      </c>
      <c r="H231" s="2" t="s">
        <v>6498</v>
      </c>
      <c r="I231" s="2" t="s">
        <v>6499</v>
      </c>
      <c r="J231" s="2" t="s">
        <v>2843</v>
      </c>
      <c r="K231" s="8" t="s">
        <v>2844</v>
      </c>
      <c r="L231" s="2" t="s">
        <v>6500</v>
      </c>
      <c r="M231" s="2" t="s">
        <v>6501</v>
      </c>
    </row>
    <row r="232" spans="1:13">
      <c r="A232">
        <v>12498000</v>
      </c>
      <c r="B232">
        <v>12606000</v>
      </c>
      <c r="C232">
        <v>9994200</v>
      </c>
      <c r="D232">
        <f t="shared" si="3"/>
        <v>12498000</v>
      </c>
      <c r="E232" t="s">
        <v>644</v>
      </c>
      <c r="F232" s="2" t="s">
        <v>644</v>
      </c>
      <c r="G232" s="2" t="s">
        <v>6509</v>
      </c>
      <c r="H232" s="2" t="s">
        <v>6510</v>
      </c>
      <c r="I232" s="2" t="s">
        <v>6511</v>
      </c>
      <c r="J232" s="2" t="s">
        <v>6512</v>
      </c>
      <c r="K232" s="8" t="s">
        <v>6513</v>
      </c>
      <c r="L232" s="2" t="s">
        <v>6514</v>
      </c>
      <c r="M232" s="2" t="s">
        <v>6515</v>
      </c>
    </row>
    <row r="233" spans="1:13">
      <c r="A233">
        <v>18048000</v>
      </c>
      <c r="B233">
        <v>26283000</v>
      </c>
      <c r="C233">
        <v>23696000</v>
      </c>
      <c r="D233">
        <f t="shared" si="3"/>
        <v>23696000</v>
      </c>
      <c r="E233" t="s">
        <v>646</v>
      </c>
      <c r="F233" s="2" t="s">
        <v>646</v>
      </c>
      <c r="G233" s="2" t="s">
        <v>6521</v>
      </c>
      <c r="H233" s="2" t="s">
        <v>6522</v>
      </c>
      <c r="I233" s="2" t="s">
        <v>6523</v>
      </c>
      <c r="J233" s="2" t="s">
        <v>6524</v>
      </c>
      <c r="K233" s="8" t="s">
        <v>6525</v>
      </c>
      <c r="L233" s="2" t="s">
        <v>6526</v>
      </c>
      <c r="M233" s="2" t="s">
        <v>6527</v>
      </c>
    </row>
    <row r="234" spans="1:13">
      <c r="A234">
        <v>124170000</v>
      </c>
      <c r="B234">
        <v>118210000</v>
      </c>
      <c r="C234">
        <v>116240000</v>
      </c>
      <c r="D234">
        <f t="shared" si="3"/>
        <v>118210000</v>
      </c>
      <c r="E234" t="s">
        <v>2385</v>
      </c>
      <c r="F234" s="2" t="s">
        <v>2385</v>
      </c>
      <c r="G234" s="2" t="s">
        <v>6534</v>
      </c>
      <c r="H234" s="2" t="s">
        <v>6535</v>
      </c>
      <c r="I234" s="2" t="s">
        <v>5001</v>
      </c>
      <c r="J234" s="2" t="s">
        <v>4356</v>
      </c>
      <c r="K234" s="8" t="s">
        <v>2844</v>
      </c>
      <c r="L234" s="2" t="s">
        <v>6536</v>
      </c>
      <c r="M234" s="2" t="s">
        <v>6537</v>
      </c>
    </row>
    <row r="235" spans="1:13">
      <c r="A235">
        <v>0</v>
      </c>
      <c r="B235">
        <v>0</v>
      </c>
      <c r="C235">
        <v>0</v>
      </c>
      <c r="D235">
        <f t="shared" si="3"/>
        <v>0</v>
      </c>
      <c r="E235" t="s">
        <v>648</v>
      </c>
      <c r="F235" s="2" t="s">
        <v>648</v>
      </c>
      <c r="G235" s="2" t="s">
        <v>6538</v>
      </c>
      <c r="H235" s="2" t="s">
        <v>6539</v>
      </c>
      <c r="I235" s="2" t="s">
        <v>6540</v>
      </c>
      <c r="J235" s="2" t="s">
        <v>2539</v>
      </c>
      <c r="K235" s="8" t="s">
        <v>2540</v>
      </c>
      <c r="L235" s="2" t="s">
        <v>6541</v>
      </c>
      <c r="M235" s="2" t="s">
        <v>6542</v>
      </c>
    </row>
    <row r="236" spans="1:13">
      <c r="A236">
        <v>0</v>
      </c>
      <c r="B236">
        <v>0</v>
      </c>
      <c r="C236">
        <v>0</v>
      </c>
      <c r="D236">
        <f t="shared" si="3"/>
        <v>0</v>
      </c>
      <c r="E236" t="s">
        <v>658</v>
      </c>
      <c r="F236" s="2" t="s">
        <v>658</v>
      </c>
      <c r="G236" s="2" t="s">
        <v>6591</v>
      </c>
      <c r="H236" s="2" t="s">
        <v>6592</v>
      </c>
      <c r="I236" s="2" t="s">
        <v>6593</v>
      </c>
      <c r="J236" s="2" t="s">
        <v>6594</v>
      </c>
      <c r="K236" s="8" t="s">
        <v>6595</v>
      </c>
      <c r="L236" s="2" t="s">
        <v>6596</v>
      </c>
      <c r="M236" s="2" t="s">
        <v>6597</v>
      </c>
    </row>
    <row r="237" spans="1:13">
      <c r="A237">
        <v>0</v>
      </c>
      <c r="B237">
        <v>0</v>
      </c>
      <c r="C237">
        <v>0</v>
      </c>
      <c r="D237">
        <f t="shared" si="3"/>
        <v>0</v>
      </c>
      <c r="E237" t="s">
        <v>659</v>
      </c>
      <c r="F237" s="2" t="s">
        <v>659</v>
      </c>
      <c r="G237" s="2" t="s">
        <v>6598</v>
      </c>
      <c r="H237" s="2" t="s">
        <v>6599</v>
      </c>
      <c r="I237" s="2" t="s">
        <v>2896</v>
      </c>
      <c r="J237" s="2" t="s">
        <v>6600</v>
      </c>
      <c r="K237" s="8" t="s">
        <v>2898</v>
      </c>
      <c r="L237" s="2" t="s">
        <v>6601</v>
      </c>
      <c r="M237" s="2" t="s">
        <v>6602</v>
      </c>
    </row>
    <row r="238" spans="1:13">
      <c r="A238">
        <v>0</v>
      </c>
      <c r="B238">
        <v>0</v>
      </c>
      <c r="C238">
        <v>0</v>
      </c>
      <c r="D238">
        <f t="shared" si="3"/>
        <v>0</v>
      </c>
      <c r="E238" t="s">
        <v>661</v>
      </c>
      <c r="F238" s="2" t="s">
        <v>661</v>
      </c>
      <c r="G238" s="2" t="s">
        <v>6610</v>
      </c>
      <c r="H238" s="2" t="s">
        <v>6611</v>
      </c>
      <c r="I238" s="2" t="s">
        <v>2967</v>
      </c>
      <c r="J238" s="2" t="s">
        <v>2968</v>
      </c>
      <c r="K238" s="8" t="s">
        <v>2540</v>
      </c>
      <c r="L238" s="2" t="s">
        <v>2969</v>
      </c>
      <c r="M238" s="2" t="s">
        <v>6612</v>
      </c>
    </row>
    <row r="239" spans="1:13">
      <c r="A239">
        <v>0</v>
      </c>
      <c r="B239">
        <v>0</v>
      </c>
      <c r="C239">
        <v>0</v>
      </c>
      <c r="D239">
        <f t="shared" si="3"/>
        <v>0</v>
      </c>
      <c r="E239" t="s">
        <v>663</v>
      </c>
      <c r="F239" s="2" t="s">
        <v>663</v>
      </c>
      <c r="G239" s="2" t="s">
        <v>6618</v>
      </c>
      <c r="H239" s="2" t="s">
        <v>6619</v>
      </c>
      <c r="I239" s="2" t="s">
        <v>6620</v>
      </c>
      <c r="J239" s="2" t="s">
        <v>4558</v>
      </c>
      <c r="K239" s="8" t="s">
        <v>2938</v>
      </c>
      <c r="L239" s="2" t="s">
        <v>6621</v>
      </c>
      <c r="M239" s="2" t="s">
        <v>6622</v>
      </c>
    </row>
    <row r="240" spans="1:13">
      <c r="A240">
        <v>8098500</v>
      </c>
      <c r="B240">
        <v>7943100</v>
      </c>
      <c r="C240">
        <v>6704700</v>
      </c>
      <c r="D240">
        <f t="shared" si="3"/>
        <v>7943100</v>
      </c>
      <c r="E240" t="s">
        <v>664</v>
      </c>
      <c r="F240" s="2" t="s">
        <v>664</v>
      </c>
      <c r="G240" s="2" t="s">
        <v>6623</v>
      </c>
      <c r="H240" s="2" t="s">
        <v>6624</v>
      </c>
      <c r="I240" s="2" t="s">
        <v>6625</v>
      </c>
      <c r="J240" s="2" t="s">
        <v>2993</v>
      </c>
      <c r="K240" s="8" t="s">
        <v>4444</v>
      </c>
      <c r="L240" s="2" t="s">
        <v>6626</v>
      </c>
      <c r="M240" s="2" t="s">
        <v>6627</v>
      </c>
    </row>
    <row r="241" spans="1:13">
      <c r="A241">
        <v>0</v>
      </c>
      <c r="B241">
        <v>0</v>
      </c>
      <c r="C241">
        <v>0</v>
      </c>
      <c r="D241">
        <f t="shared" si="3"/>
        <v>0</v>
      </c>
      <c r="E241" t="s">
        <v>665</v>
      </c>
      <c r="F241" s="2" t="s">
        <v>665</v>
      </c>
      <c r="G241" s="2" t="s">
        <v>6628</v>
      </c>
      <c r="H241" s="2" t="s">
        <v>6629</v>
      </c>
      <c r="I241" s="2" t="s">
        <v>6630</v>
      </c>
      <c r="J241" s="2" t="s">
        <v>6631</v>
      </c>
      <c r="K241" s="8" t="s">
        <v>4444</v>
      </c>
      <c r="L241" s="2" t="s">
        <v>6632</v>
      </c>
      <c r="M241" s="2" t="s">
        <v>6633</v>
      </c>
    </row>
    <row r="242" spans="1:13">
      <c r="A242">
        <v>132780000</v>
      </c>
      <c r="B242">
        <v>119960000</v>
      </c>
      <c r="C242">
        <v>128420000</v>
      </c>
      <c r="D242">
        <f t="shared" si="3"/>
        <v>128420000</v>
      </c>
      <c r="E242" t="s">
        <v>666</v>
      </c>
      <c r="F242" s="2" t="s">
        <v>666</v>
      </c>
      <c r="G242" s="2" t="s">
        <v>6634</v>
      </c>
      <c r="H242" s="2" t="s">
        <v>6635</v>
      </c>
      <c r="I242" s="2" t="s">
        <v>6636</v>
      </c>
      <c r="J242" s="2" t="s">
        <v>6637</v>
      </c>
      <c r="K242" s="8" t="s">
        <v>6638</v>
      </c>
      <c r="L242" s="2" t="s">
        <v>6639</v>
      </c>
      <c r="M242" s="2" t="s">
        <v>6640</v>
      </c>
    </row>
    <row r="243" spans="1:13">
      <c r="A243">
        <v>0</v>
      </c>
      <c r="B243">
        <v>0</v>
      </c>
      <c r="C243">
        <v>0</v>
      </c>
      <c r="D243">
        <f t="shared" si="3"/>
        <v>0</v>
      </c>
      <c r="E243" t="s">
        <v>669</v>
      </c>
      <c r="F243" s="2" t="s">
        <v>669</v>
      </c>
      <c r="G243" s="2" t="s">
        <v>6652</v>
      </c>
      <c r="H243" s="2" t="s">
        <v>6653</v>
      </c>
      <c r="I243" s="2" t="s">
        <v>3018</v>
      </c>
      <c r="J243" s="2" t="s">
        <v>6654</v>
      </c>
      <c r="K243" s="8" t="s">
        <v>3640</v>
      </c>
      <c r="L243" s="2" t="s">
        <v>6655</v>
      </c>
      <c r="M243" s="2" t="s">
        <v>6656</v>
      </c>
    </row>
    <row r="244" spans="1:13">
      <c r="A244">
        <v>0</v>
      </c>
      <c r="B244">
        <v>0</v>
      </c>
      <c r="C244">
        <v>0</v>
      </c>
      <c r="D244">
        <f t="shared" si="3"/>
        <v>0</v>
      </c>
      <c r="E244" t="s">
        <v>671</v>
      </c>
      <c r="F244" s="2" t="s">
        <v>671</v>
      </c>
      <c r="G244" s="2" t="s">
        <v>6664</v>
      </c>
      <c r="H244" s="2" t="s">
        <v>6665</v>
      </c>
      <c r="I244" s="2" t="s">
        <v>6666</v>
      </c>
      <c r="J244" s="2" t="s">
        <v>6667</v>
      </c>
      <c r="K244" s="8" t="s">
        <v>6668</v>
      </c>
      <c r="L244" s="2" t="s">
        <v>6669</v>
      </c>
      <c r="M244" s="2" t="s">
        <v>6670</v>
      </c>
    </row>
    <row r="245" spans="1:13">
      <c r="A245">
        <v>0</v>
      </c>
      <c r="B245">
        <v>0</v>
      </c>
      <c r="C245">
        <v>0</v>
      </c>
      <c r="D245">
        <f t="shared" si="3"/>
        <v>0</v>
      </c>
      <c r="E245" t="s">
        <v>672</v>
      </c>
      <c r="F245" s="2" t="s">
        <v>672</v>
      </c>
      <c r="G245" s="2" t="s">
        <v>6671</v>
      </c>
      <c r="H245" s="2" t="s">
        <v>6672</v>
      </c>
      <c r="I245" s="2" t="s">
        <v>6673</v>
      </c>
      <c r="J245" s="2" t="s">
        <v>6674</v>
      </c>
      <c r="K245" s="8" t="s">
        <v>6675</v>
      </c>
      <c r="L245" s="2" t="s">
        <v>6676</v>
      </c>
      <c r="M245" s="2" t="s">
        <v>6677</v>
      </c>
    </row>
    <row r="246" spans="1:13">
      <c r="A246">
        <v>137390000</v>
      </c>
      <c r="B246">
        <v>254160000</v>
      </c>
      <c r="C246">
        <v>199170000</v>
      </c>
      <c r="D246">
        <f t="shared" si="3"/>
        <v>199170000</v>
      </c>
      <c r="E246" t="s">
        <v>2387</v>
      </c>
      <c r="F246" s="2" t="s">
        <v>2387</v>
      </c>
      <c r="G246" s="2" t="s">
        <v>6684</v>
      </c>
      <c r="H246" s="2" t="s">
        <v>6685</v>
      </c>
      <c r="I246" s="2" t="s">
        <v>6686</v>
      </c>
      <c r="J246" s="2" t="s">
        <v>4356</v>
      </c>
      <c r="K246" s="8" t="s">
        <v>2844</v>
      </c>
      <c r="L246" s="2" t="s">
        <v>6687</v>
      </c>
      <c r="M246" s="2" t="s">
        <v>6688</v>
      </c>
    </row>
    <row r="247" spans="1:13">
      <c r="A247">
        <v>0</v>
      </c>
      <c r="B247">
        <v>0</v>
      </c>
      <c r="C247">
        <v>0</v>
      </c>
      <c r="D247">
        <f t="shared" si="3"/>
        <v>0</v>
      </c>
      <c r="E247" t="s">
        <v>674</v>
      </c>
      <c r="F247" s="2" t="s">
        <v>674</v>
      </c>
      <c r="G247" s="2" t="s">
        <v>6689</v>
      </c>
      <c r="H247" s="2" t="s">
        <v>6690</v>
      </c>
      <c r="I247" s="2" t="s">
        <v>6691</v>
      </c>
      <c r="J247" s="2" t="s">
        <v>6692</v>
      </c>
      <c r="K247" s="8" t="s">
        <v>6693</v>
      </c>
      <c r="L247" s="2" t="s">
        <v>6694</v>
      </c>
      <c r="M247" s="2" t="s">
        <v>6695</v>
      </c>
    </row>
    <row r="248" spans="1:13">
      <c r="A248">
        <v>0</v>
      </c>
      <c r="B248">
        <v>0</v>
      </c>
      <c r="C248">
        <v>0</v>
      </c>
      <c r="D248">
        <f t="shared" si="3"/>
        <v>0</v>
      </c>
      <c r="E248" t="s">
        <v>675</v>
      </c>
      <c r="F248" s="2" t="s">
        <v>675</v>
      </c>
      <c r="G248" s="2" t="s">
        <v>6696</v>
      </c>
      <c r="H248" s="2" t="s">
        <v>6697</v>
      </c>
      <c r="I248" s="2" t="s">
        <v>6698</v>
      </c>
      <c r="J248" s="2" t="s">
        <v>2673</v>
      </c>
      <c r="K248" s="8" t="s">
        <v>2540</v>
      </c>
      <c r="L248" s="2" t="s">
        <v>6699</v>
      </c>
      <c r="M248" s="2" t="s">
        <v>6700</v>
      </c>
    </row>
    <row r="249" spans="1:13">
      <c r="A249">
        <v>0</v>
      </c>
      <c r="B249">
        <v>0</v>
      </c>
      <c r="C249">
        <v>0</v>
      </c>
      <c r="D249">
        <f t="shared" si="3"/>
        <v>0</v>
      </c>
      <c r="E249" t="s">
        <v>684</v>
      </c>
      <c r="F249" s="2" t="s">
        <v>684</v>
      </c>
      <c r="G249" s="2" t="s">
        <v>6751</v>
      </c>
      <c r="H249" s="2" t="s">
        <v>6752</v>
      </c>
      <c r="I249" s="2" t="s">
        <v>6753</v>
      </c>
      <c r="J249" s="2" t="s">
        <v>6754</v>
      </c>
      <c r="K249" s="8" t="s">
        <v>6755</v>
      </c>
      <c r="L249" s="2" t="s">
        <v>6756</v>
      </c>
      <c r="M249" s="2" t="s">
        <v>6757</v>
      </c>
    </row>
    <row r="250" spans="1:13">
      <c r="A250">
        <v>0</v>
      </c>
      <c r="B250">
        <v>0</v>
      </c>
      <c r="C250">
        <v>0</v>
      </c>
      <c r="D250">
        <f t="shared" si="3"/>
        <v>0</v>
      </c>
      <c r="E250" t="s">
        <v>685</v>
      </c>
      <c r="F250" s="2" t="s">
        <v>685</v>
      </c>
      <c r="G250" s="2" t="s">
        <v>6758</v>
      </c>
      <c r="H250" s="2" t="s">
        <v>6759</v>
      </c>
      <c r="I250" s="2" t="s">
        <v>6760</v>
      </c>
      <c r="J250" s="2" t="s">
        <v>6761</v>
      </c>
      <c r="K250" s="8" t="s">
        <v>2931</v>
      </c>
      <c r="L250" s="2" t="s">
        <v>6762</v>
      </c>
      <c r="M250" s="2" t="s">
        <v>6763</v>
      </c>
    </row>
    <row r="251" spans="1:13">
      <c r="A251">
        <v>0</v>
      </c>
      <c r="B251">
        <v>0</v>
      </c>
      <c r="C251">
        <v>0</v>
      </c>
      <c r="D251">
        <f t="shared" si="3"/>
        <v>0</v>
      </c>
      <c r="E251" t="s">
        <v>686</v>
      </c>
      <c r="F251" s="2" t="s">
        <v>686</v>
      </c>
      <c r="G251" s="2" t="s">
        <v>6764</v>
      </c>
      <c r="H251" s="2" t="s">
        <v>6765</v>
      </c>
      <c r="I251" s="2" t="s">
        <v>6766</v>
      </c>
      <c r="J251" s="2" t="s">
        <v>2539</v>
      </c>
      <c r="K251" s="8" t="s">
        <v>2931</v>
      </c>
      <c r="L251" s="2" t="s">
        <v>6767</v>
      </c>
      <c r="M251" s="2" t="s">
        <v>6768</v>
      </c>
    </row>
    <row r="252" spans="1:13">
      <c r="A252">
        <v>63509000</v>
      </c>
      <c r="B252">
        <v>42545000</v>
      </c>
      <c r="C252">
        <v>49350000</v>
      </c>
      <c r="D252">
        <f t="shared" si="3"/>
        <v>49350000</v>
      </c>
      <c r="E252" t="s">
        <v>688</v>
      </c>
      <c r="F252" s="2" t="s">
        <v>688</v>
      </c>
      <c r="G252" s="2" t="s">
        <v>6776</v>
      </c>
      <c r="H252" s="2" t="s">
        <v>6777</v>
      </c>
      <c r="I252" s="2" t="s">
        <v>6778</v>
      </c>
      <c r="J252" s="2" t="s">
        <v>6779</v>
      </c>
      <c r="K252" s="8" t="s">
        <v>6780</v>
      </c>
      <c r="L252" s="2" t="s">
        <v>6781</v>
      </c>
      <c r="M252" s="2" t="s">
        <v>6782</v>
      </c>
    </row>
    <row r="253" spans="1:13">
      <c r="A253">
        <v>0</v>
      </c>
      <c r="B253">
        <v>0</v>
      </c>
      <c r="C253">
        <v>0</v>
      </c>
      <c r="D253">
        <f t="shared" si="3"/>
        <v>0</v>
      </c>
      <c r="E253" t="s">
        <v>690</v>
      </c>
      <c r="F253" s="2" t="s">
        <v>690</v>
      </c>
      <c r="G253" s="2" t="s">
        <v>6790</v>
      </c>
      <c r="H253" s="2" t="s">
        <v>6791</v>
      </c>
      <c r="I253" s="2" t="s">
        <v>6792</v>
      </c>
      <c r="J253" s="2" t="s">
        <v>6793</v>
      </c>
      <c r="K253" s="8" t="s">
        <v>6794</v>
      </c>
      <c r="L253" s="2" t="s">
        <v>6795</v>
      </c>
      <c r="M253" s="2" t="s">
        <v>6796</v>
      </c>
    </row>
    <row r="254" spans="1:13">
      <c r="A254">
        <v>0</v>
      </c>
      <c r="B254">
        <v>0</v>
      </c>
      <c r="C254">
        <v>0</v>
      </c>
      <c r="D254">
        <f t="shared" si="3"/>
        <v>0</v>
      </c>
      <c r="E254" t="s">
        <v>696</v>
      </c>
      <c r="F254" s="2" t="s">
        <v>696</v>
      </c>
      <c r="G254" s="2" t="s">
        <v>6831</v>
      </c>
      <c r="H254" s="2" t="s">
        <v>6832</v>
      </c>
      <c r="I254" s="2" t="s">
        <v>6833</v>
      </c>
      <c r="J254" s="2" t="s">
        <v>6834</v>
      </c>
      <c r="K254" s="8" t="s">
        <v>6835</v>
      </c>
      <c r="L254" s="2" t="s">
        <v>6836</v>
      </c>
      <c r="M254" s="2" t="s">
        <v>6837</v>
      </c>
    </row>
    <row r="255" spans="1:13">
      <c r="A255">
        <v>0</v>
      </c>
      <c r="B255">
        <v>0</v>
      </c>
      <c r="C255">
        <v>0</v>
      </c>
      <c r="D255">
        <f t="shared" si="3"/>
        <v>0</v>
      </c>
      <c r="E255" t="s">
        <v>697</v>
      </c>
      <c r="F255" s="2" t="s">
        <v>697</v>
      </c>
      <c r="G255" s="2" t="s">
        <v>6838</v>
      </c>
      <c r="H255" s="2" t="s">
        <v>6839</v>
      </c>
      <c r="I255" s="2" t="s">
        <v>6840</v>
      </c>
      <c r="J255" s="2" t="s">
        <v>6841</v>
      </c>
      <c r="K255" s="8" t="s">
        <v>6842</v>
      </c>
      <c r="L255" s="2" t="s">
        <v>6843</v>
      </c>
      <c r="M255" s="2" t="s">
        <v>6844</v>
      </c>
    </row>
    <row r="256" spans="1:13">
      <c r="A256">
        <v>0</v>
      </c>
      <c r="B256">
        <v>0</v>
      </c>
      <c r="C256">
        <v>0</v>
      </c>
      <c r="D256">
        <f t="shared" si="3"/>
        <v>0</v>
      </c>
      <c r="E256" t="s">
        <v>698</v>
      </c>
      <c r="F256" s="2" t="s">
        <v>698</v>
      </c>
      <c r="G256" s="2" t="s">
        <v>6845</v>
      </c>
      <c r="H256" s="2" t="s">
        <v>6846</v>
      </c>
      <c r="I256" s="2" t="s">
        <v>6847</v>
      </c>
      <c r="J256" s="2" t="s">
        <v>6848</v>
      </c>
      <c r="K256" s="8" t="s">
        <v>6849</v>
      </c>
      <c r="L256" s="2" t="s">
        <v>6850</v>
      </c>
      <c r="M256" s="2" t="s">
        <v>6851</v>
      </c>
    </row>
    <row r="257" spans="1:13">
      <c r="A257">
        <v>0</v>
      </c>
      <c r="B257">
        <v>0</v>
      </c>
      <c r="C257">
        <v>0</v>
      </c>
      <c r="D257">
        <f t="shared" si="3"/>
        <v>0</v>
      </c>
      <c r="E257" t="s">
        <v>703</v>
      </c>
      <c r="F257" s="2" t="s">
        <v>703</v>
      </c>
      <c r="G257" s="2" t="s">
        <v>6876</v>
      </c>
      <c r="H257" s="2" t="s">
        <v>6877</v>
      </c>
      <c r="I257" s="2" t="s">
        <v>6878</v>
      </c>
      <c r="J257" s="2" t="s">
        <v>6879</v>
      </c>
      <c r="K257" s="8" t="s">
        <v>2938</v>
      </c>
      <c r="L257" s="2" t="s">
        <v>6880</v>
      </c>
      <c r="M257" s="2" t="s">
        <v>6881</v>
      </c>
    </row>
    <row r="258" spans="1:13">
      <c r="A258">
        <v>4643100</v>
      </c>
      <c r="B258">
        <v>0</v>
      </c>
      <c r="C258">
        <v>4376300</v>
      </c>
      <c r="D258">
        <f t="shared" ref="D258:D321" si="4">MEDIAN(A258:C258)</f>
        <v>4376300</v>
      </c>
      <c r="E258" t="s">
        <v>704</v>
      </c>
      <c r="F258" s="2" t="s">
        <v>704</v>
      </c>
      <c r="G258" s="2" t="s">
        <v>6882</v>
      </c>
      <c r="H258" s="2" t="s">
        <v>6883</v>
      </c>
      <c r="I258" s="2" t="s">
        <v>6884</v>
      </c>
      <c r="J258" s="2" t="s">
        <v>6885</v>
      </c>
      <c r="K258" s="8" t="s">
        <v>2540</v>
      </c>
      <c r="L258" s="2" t="s">
        <v>6886</v>
      </c>
      <c r="M258" s="2" t="s">
        <v>6887</v>
      </c>
    </row>
    <row r="259" spans="1:13">
      <c r="A259">
        <v>0</v>
      </c>
      <c r="B259">
        <v>0</v>
      </c>
      <c r="C259">
        <v>0</v>
      </c>
      <c r="D259">
        <f t="shared" si="4"/>
        <v>0</v>
      </c>
      <c r="E259" t="s">
        <v>708</v>
      </c>
      <c r="F259" s="2" t="s">
        <v>708</v>
      </c>
      <c r="G259" s="2" t="s">
        <v>6907</v>
      </c>
      <c r="H259" s="2" t="s">
        <v>6908</v>
      </c>
      <c r="I259" s="2" t="s">
        <v>2842</v>
      </c>
      <c r="J259" s="2" t="s">
        <v>2843</v>
      </c>
      <c r="K259" s="8" t="s">
        <v>2844</v>
      </c>
      <c r="L259" s="2" t="s">
        <v>2845</v>
      </c>
      <c r="M259" s="2" t="s">
        <v>6909</v>
      </c>
    </row>
    <row r="260" spans="1:13">
      <c r="A260">
        <v>130280000</v>
      </c>
      <c r="B260">
        <v>117830000</v>
      </c>
      <c r="C260">
        <v>119710000</v>
      </c>
      <c r="D260">
        <f t="shared" si="4"/>
        <v>119710000</v>
      </c>
      <c r="E260" t="s">
        <v>710</v>
      </c>
      <c r="F260" s="2" t="s">
        <v>710</v>
      </c>
      <c r="G260" s="2" t="s">
        <v>6916</v>
      </c>
      <c r="H260" s="2" t="s">
        <v>6917</v>
      </c>
      <c r="I260" s="2" t="s">
        <v>6918</v>
      </c>
      <c r="J260" s="2" t="s">
        <v>6919</v>
      </c>
      <c r="K260" s="8" t="s">
        <v>6920</v>
      </c>
      <c r="L260" s="2" t="s">
        <v>6921</v>
      </c>
      <c r="M260" s="2" t="s">
        <v>6922</v>
      </c>
    </row>
    <row r="261" spans="1:13">
      <c r="A261">
        <v>0</v>
      </c>
      <c r="B261">
        <v>0</v>
      </c>
      <c r="C261">
        <v>0</v>
      </c>
      <c r="D261">
        <f t="shared" si="4"/>
        <v>0</v>
      </c>
      <c r="E261" t="s">
        <v>711</v>
      </c>
      <c r="F261" s="2" t="s">
        <v>711</v>
      </c>
      <c r="G261" s="2" t="s">
        <v>6923</v>
      </c>
      <c r="H261" s="2" t="s">
        <v>6924</v>
      </c>
      <c r="I261" s="2" t="s">
        <v>6925</v>
      </c>
      <c r="J261" s="2" t="s">
        <v>6926</v>
      </c>
      <c r="K261" s="8" t="s">
        <v>6927</v>
      </c>
      <c r="L261" s="2" t="s">
        <v>6928</v>
      </c>
      <c r="M261" s="2" t="s">
        <v>6929</v>
      </c>
    </row>
    <row r="262" spans="1:13">
      <c r="A262">
        <v>55368000</v>
      </c>
      <c r="B262">
        <v>61633000</v>
      </c>
      <c r="C262">
        <v>55930000</v>
      </c>
      <c r="D262">
        <f t="shared" si="4"/>
        <v>55930000</v>
      </c>
      <c r="E262" t="s">
        <v>712</v>
      </c>
      <c r="F262" s="2" t="s">
        <v>712</v>
      </c>
      <c r="G262" s="2" t="s">
        <v>6930</v>
      </c>
      <c r="H262" s="2" t="s">
        <v>6931</v>
      </c>
      <c r="I262" s="2" t="s">
        <v>6932</v>
      </c>
      <c r="J262" s="2" t="s">
        <v>6933</v>
      </c>
      <c r="K262" s="8" t="s">
        <v>3640</v>
      </c>
      <c r="L262" s="2" t="s">
        <v>6934</v>
      </c>
      <c r="M262" s="2" t="s">
        <v>6935</v>
      </c>
    </row>
    <row r="263" spans="1:13">
      <c r="A263">
        <v>21096000</v>
      </c>
      <c r="B263">
        <v>14353000</v>
      </c>
      <c r="C263">
        <v>15028000</v>
      </c>
      <c r="D263">
        <f t="shared" si="4"/>
        <v>15028000</v>
      </c>
      <c r="E263" t="s">
        <v>715</v>
      </c>
      <c r="F263" s="2" t="s">
        <v>715</v>
      </c>
      <c r="G263" s="2" t="s">
        <v>6949</v>
      </c>
      <c r="H263" s="2" t="s">
        <v>6950</v>
      </c>
      <c r="I263" s="2" t="s">
        <v>6951</v>
      </c>
      <c r="J263" s="2" t="s">
        <v>6067</v>
      </c>
      <c r="K263" s="8" t="s">
        <v>6952</v>
      </c>
      <c r="L263" s="2" t="s">
        <v>6953</v>
      </c>
      <c r="M263" s="2" t="s">
        <v>6954</v>
      </c>
    </row>
    <row r="264" spans="1:13">
      <c r="A264">
        <v>0</v>
      </c>
      <c r="B264">
        <v>0</v>
      </c>
      <c r="C264">
        <v>0</v>
      </c>
      <c r="D264">
        <f t="shared" si="4"/>
        <v>0</v>
      </c>
      <c r="E264" t="s">
        <v>719</v>
      </c>
      <c r="F264" s="2" t="s">
        <v>719</v>
      </c>
      <c r="G264" s="2" t="s">
        <v>6980</v>
      </c>
      <c r="H264" s="2" t="s">
        <v>6981</v>
      </c>
      <c r="I264" s="2" t="s">
        <v>6982</v>
      </c>
      <c r="J264" s="2" t="s">
        <v>6983</v>
      </c>
      <c r="K264" s="8" t="s">
        <v>4444</v>
      </c>
      <c r="L264" s="2" t="s">
        <v>6984</v>
      </c>
      <c r="M264" s="2" t="s">
        <v>6985</v>
      </c>
    </row>
    <row r="265" spans="1:13">
      <c r="A265">
        <v>0</v>
      </c>
      <c r="B265">
        <v>0</v>
      </c>
      <c r="C265">
        <v>0</v>
      </c>
      <c r="D265">
        <f t="shared" si="4"/>
        <v>0</v>
      </c>
      <c r="E265" t="s">
        <v>2390</v>
      </c>
      <c r="F265" s="2" t="s">
        <v>2390</v>
      </c>
      <c r="G265" s="2" t="s">
        <v>7009</v>
      </c>
      <c r="H265" s="2" t="s">
        <v>7010</v>
      </c>
      <c r="I265" s="2" t="s">
        <v>7011</v>
      </c>
      <c r="J265" s="2" t="s">
        <v>7012</v>
      </c>
      <c r="K265" s="8" t="s">
        <v>2540</v>
      </c>
      <c r="L265" s="2" t="s">
        <v>7013</v>
      </c>
      <c r="M265" s="2" t="s">
        <v>7014</v>
      </c>
    </row>
    <row r="266" spans="1:13">
      <c r="A266">
        <v>0</v>
      </c>
      <c r="B266">
        <v>0</v>
      </c>
      <c r="C266">
        <v>0</v>
      </c>
      <c r="D266">
        <f t="shared" si="4"/>
        <v>0</v>
      </c>
      <c r="E266" t="s">
        <v>724</v>
      </c>
      <c r="F266" s="2" t="s">
        <v>724</v>
      </c>
      <c r="G266" s="2" t="s">
        <v>7015</v>
      </c>
      <c r="H266" s="2" t="s">
        <v>7016</v>
      </c>
      <c r="I266" s="2" t="s">
        <v>7017</v>
      </c>
      <c r="J266" s="2" t="s">
        <v>7018</v>
      </c>
      <c r="K266" s="8" t="s">
        <v>7019</v>
      </c>
      <c r="L266" s="2" t="s">
        <v>7020</v>
      </c>
      <c r="M266" s="2" t="s">
        <v>7021</v>
      </c>
    </row>
    <row r="267" spans="1:13">
      <c r="A267">
        <v>0</v>
      </c>
      <c r="B267">
        <v>0</v>
      </c>
      <c r="C267">
        <v>0</v>
      </c>
      <c r="D267">
        <f t="shared" si="4"/>
        <v>0</v>
      </c>
      <c r="E267" t="s">
        <v>726</v>
      </c>
      <c r="F267" s="2" t="s">
        <v>726</v>
      </c>
      <c r="G267" s="2" t="s">
        <v>7028</v>
      </c>
      <c r="H267" s="2" t="s">
        <v>7029</v>
      </c>
      <c r="I267" s="2" t="s">
        <v>7030</v>
      </c>
      <c r="J267" s="2" t="s">
        <v>7031</v>
      </c>
      <c r="K267" s="8" t="s">
        <v>5628</v>
      </c>
      <c r="L267" s="2" t="s">
        <v>7032</v>
      </c>
      <c r="M267" s="2" t="s">
        <v>7033</v>
      </c>
    </row>
    <row r="268" spans="1:13">
      <c r="A268">
        <v>207000000</v>
      </c>
      <c r="B268">
        <v>185730000</v>
      </c>
      <c r="C268">
        <v>197920000</v>
      </c>
      <c r="D268">
        <f t="shared" si="4"/>
        <v>197920000</v>
      </c>
      <c r="E268" t="s">
        <v>2391</v>
      </c>
      <c r="F268" s="2" t="s">
        <v>2391</v>
      </c>
      <c r="G268" s="2" t="s">
        <v>7034</v>
      </c>
      <c r="H268" s="2" t="s">
        <v>7035</v>
      </c>
      <c r="I268" s="2" t="s">
        <v>2842</v>
      </c>
      <c r="J268" s="2" t="s">
        <v>2843</v>
      </c>
      <c r="K268" s="8" t="s">
        <v>3025</v>
      </c>
      <c r="L268" s="2" t="s">
        <v>7036</v>
      </c>
      <c r="M268" s="2" t="s">
        <v>7037</v>
      </c>
    </row>
    <row r="269" spans="1:13">
      <c r="A269">
        <v>0</v>
      </c>
      <c r="B269">
        <v>0</v>
      </c>
      <c r="C269">
        <v>0</v>
      </c>
      <c r="D269">
        <f t="shared" si="4"/>
        <v>0</v>
      </c>
      <c r="E269" t="s">
        <v>729</v>
      </c>
      <c r="F269" s="2" t="s">
        <v>729</v>
      </c>
      <c r="G269" s="2" t="s">
        <v>7050</v>
      </c>
      <c r="H269" s="2" t="s">
        <v>7051</v>
      </c>
      <c r="I269" s="2" t="s">
        <v>7052</v>
      </c>
      <c r="J269" s="2" t="s">
        <v>7053</v>
      </c>
      <c r="K269" s="8" t="s">
        <v>2540</v>
      </c>
      <c r="L269" s="2" t="s">
        <v>7054</v>
      </c>
      <c r="M269" s="2" t="s">
        <v>7055</v>
      </c>
    </row>
    <row r="270" spans="1:13">
      <c r="A270">
        <v>0</v>
      </c>
      <c r="B270">
        <v>0</v>
      </c>
      <c r="C270">
        <v>0</v>
      </c>
      <c r="D270">
        <f t="shared" si="4"/>
        <v>0</v>
      </c>
      <c r="E270" t="s">
        <v>732</v>
      </c>
      <c r="F270" s="2" t="s">
        <v>732</v>
      </c>
      <c r="G270" s="2" t="s">
        <v>7067</v>
      </c>
      <c r="H270" s="2" t="s">
        <v>7068</v>
      </c>
      <c r="I270" s="2" t="s">
        <v>7069</v>
      </c>
      <c r="J270" s="2" t="s">
        <v>3673</v>
      </c>
      <c r="K270" s="8" t="s">
        <v>7070</v>
      </c>
      <c r="L270" s="2" t="s">
        <v>7071</v>
      </c>
      <c r="M270" s="2" t="s">
        <v>7072</v>
      </c>
    </row>
    <row r="271" spans="1:13">
      <c r="A271">
        <v>0</v>
      </c>
      <c r="B271">
        <v>0</v>
      </c>
      <c r="C271">
        <v>0</v>
      </c>
      <c r="D271">
        <f t="shared" si="4"/>
        <v>0</v>
      </c>
      <c r="E271" t="s">
        <v>735</v>
      </c>
      <c r="F271" s="2" t="s">
        <v>735</v>
      </c>
      <c r="G271" s="2" t="s">
        <v>7082</v>
      </c>
      <c r="H271" s="2" t="s">
        <v>7083</v>
      </c>
      <c r="I271" s="2" t="s">
        <v>7084</v>
      </c>
      <c r="J271" s="2" t="s">
        <v>7085</v>
      </c>
      <c r="K271" s="8" t="s">
        <v>7086</v>
      </c>
      <c r="L271" s="2" t="s">
        <v>7087</v>
      </c>
      <c r="M271" s="2" t="s">
        <v>7088</v>
      </c>
    </row>
    <row r="272" spans="1:13">
      <c r="A272">
        <v>39538000</v>
      </c>
      <c r="B272">
        <v>34280000</v>
      </c>
      <c r="C272">
        <v>40382000</v>
      </c>
      <c r="D272">
        <f t="shared" si="4"/>
        <v>39538000</v>
      </c>
      <c r="E272" t="s">
        <v>736</v>
      </c>
      <c r="F272" s="2" t="s">
        <v>736</v>
      </c>
      <c r="G272" s="2" t="s">
        <v>7089</v>
      </c>
      <c r="H272" s="2" t="s">
        <v>7090</v>
      </c>
      <c r="I272" s="2" t="s">
        <v>7091</v>
      </c>
      <c r="J272" s="2" t="s">
        <v>4629</v>
      </c>
      <c r="K272" s="8" t="s">
        <v>7092</v>
      </c>
      <c r="L272" s="2" t="s">
        <v>7093</v>
      </c>
      <c r="M272" s="2" t="s">
        <v>7094</v>
      </c>
    </row>
    <row r="273" spans="1:13">
      <c r="A273">
        <v>4493100</v>
      </c>
      <c r="B273">
        <v>3668300</v>
      </c>
      <c r="C273">
        <v>5156400</v>
      </c>
      <c r="D273">
        <f t="shared" si="4"/>
        <v>4493100</v>
      </c>
      <c r="E273" t="s">
        <v>742</v>
      </c>
      <c r="F273" s="2" t="s">
        <v>742</v>
      </c>
      <c r="G273" s="2" t="s">
        <v>7130</v>
      </c>
      <c r="H273" s="2" t="s">
        <v>7131</v>
      </c>
      <c r="I273" s="2" t="s">
        <v>2896</v>
      </c>
      <c r="J273" s="2" t="s">
        <v>7132</v>
      </c>
      <c r="K273" s="8" t="s">
        <v>2931</v>
      </c>
      <c r="L273" s="2" t="s">
        <v>7133</v>
      </c>
      <c r="M273" s="2" t="s">
        <v>7134</v>
      </c>
    </row>
    <row r="274" spans="1:13">
      <c r="A274">
        <v>247610000</v>
      </c>
      <c r="B274">
        <v>279340000</v>
      </c>
      <c r="C274">
        <v>243700000</v>
      </c>
      <c r="D274">
        <f t="shared" si="4"/>
        <v>247610000</v>
      </c>
      <c r="E274" t="s">
        <v>751</v>
      </c>
      <c r="F274" s="2" t="s">
        <v>751</v>
      </c>
      <c r="G274" s="2" t="s">
        <v>7177</v>
      </c>
      <c r="H274" s="2" t="s">
        <v>7178</v>
      </c>
      <c r="I274" s="2" t="s">
        <v>7179</v>
      </c>
      <c r="J274" s="2" t="s">
        <v>3036</v>
      </c>
      <c r="K274" s="8" t="s">
        <v>3025</v>
      </c>
      <c r="L274" s="2" t="s">
        <v>7180</v>
      </c>
      <c r="M274" s="2" t="s">
        <v>7181</v>
      </c>
    </row>
    <row r="275" spans="1:13">
      <c r="A275">
        <v>113050000</v>
      </c>
      <c r="B275">
        <v>111810000</v>
      </c>
      <c r="C275">
        <v>128040000</v>
      </c>
      <c r="D275">
        <f t="shared" si="4"/>
        <v>113050000</v>
      </c>
      <c r="E275" t="s">
        <v>752</v>
      </c>
      <c r="F275" s="2" t="s">
        <v>752</v>
      </c>
      <c r="G275" s="2" t="s">
        <v>7182</v>
      </c>
      <c r="H275" s="2" t="s">
        <v>7183</v>
      </c>
      <c r="I275" s="2" t="s">
        <v>2842</v>
      </c>
      <c r="J275" s="2" t="s">
        <v>2843</v>
      </c>
      <c r="K275" s="8" t="s">
        <v>2844</v>
      </c>
      <c r="L275" s="2" t="s">
        <v>7184</v>
      </c>
      <c r="M275" s="2" t="s">
        <v>7185</v>
      </c>
    </row>
    <row r="276" spans="1:13">
      <c r="A276">
        <v>0</v>
      </c>
      <c r="B276">
        <v>0</v>
      </c>
      <c r="C276">
        <v>0</v>
      </c>
      <c r="D276">
        <f t="shared" si="4"/>
        <v>0</v>
      </c>
      <c r="E276" t="s">
        <v>753</v>
      </c>
      <c r="F276" s="2" t="s">
        <v>753</v>
      </c>
      <c r="G276" s="2" t="s">
        <v>7186</v>
      </c>
      <c r="H276" s="2" t="s">
        <v>7187</v>
      </c>
      <c r="I276" s="2" t="s">
        <v>7188</v>
      </c>
      <c r="J276" s="2" t="s">
        <v>7189</v>
      </c>
      <c r="K276" s="8" t="s">
        <v>7190</v>
      </c>
      <c r="L276" s="2" t="s">
        <v>7191</v>
      </c>
      <c r="M276" s="2" t="s">
        <v>7192</v>
      </c>
    </row>
    <row r="277" spans="1:13">
      <c r="A277">
        <v>27476000</v>
      </c>
      <c r="B277">
        <v>27750000</v>
      </c>
      <c r="C277">
        <v>25980000</v>
      </c>
      <c r="D277">
        <f t="shared" si="4"/>
        <v>27476000</v>
      </c>
      <c r="E277" t="s">
        <v>756</v>
      </c>
      <c r="F277" s="2" t="s">
        <v>756</v>
      </c>
      <c r="G277" s="2" t="s">
        <v>7203</v>
      </c>
      <c r="H277" s="2" t="s">
        <v>7204</v>
      </c>
      <c r="I277" s="2" t="s">
        <v>7205</v>
      </c>
      <c r="J277" s="2" t="s">
        <v>7206</v>
      </c>
      <c r="K277" s="8" t="s">
        <v>4225</v>
      </c>
      <c r="L277" s="2" t="s">
        <v>7207</v>
      </c>
      <c r="M277" s="2" t="s">
        <v>7208</v>
      </c>
    </row>
    <row r="278" spans="1:13">
      <c r="A278">
        <v>0</v>
      </c>
      <c r="B278">
        <v>0</v>
      </c>
      <c r="C278">
        <v>0</v>
      </c>
      <c r="D278">
        <f t="shared" si="4"/>
        <v>0</v>
      </c>
      <c r="E278" t="s">
        <v>759</v>
      </c>
      <c r="F278" s="2" t="s">
        <v>759</v>
      </c>
      <c r="G278" s="2" t="s">
        <v>7222</v>
      </c>
      <c r="H278" s="2" t="s">
        <v>7223</v>
      </c>
      <c r="I278" s="2" t="s">
        <v>7224</v>
      </c>
      <c r="J278" s="2" t="s">
        <v>2539</v>
      </c>
      <c r="K278" s="8" t="s">
        <v>2931</v>
      </c>
      <c r="L278" s="2" t="s">
        <v>7225</v>
      </c>
      <c r="M278" s="2" t="s">
        <v>7226</v>
      </c>
    </row>
    <row r="279" spans="1:13">
      <c r="A279">
        <v>0</v>
      </c>
      <c r="B279">
        <v>0</v>
      </c>
      <c r="C279">
        <v>0</v>
      </c>
      <c r="D279">
        <f t="shared" si="4"/>
        <v>0</v>
      </c>
      <c r="E279" t="s">
        <v>762</v>
      </c>
      <c r="F279" s="2" t="s">
        <v>762</v>
      </c>
      <c r="G279" s="2" t="s">
        <v>7237</v>
      </c>
      <c r="H279" s="2" t="s">
        <v>7238</v>
      </c>
      <c r="I279" s="2" t="s">
        <v>7239</v>
      </c>
      <c r="J279" s="2" t="s">
        <v>7240</v>
      </c>
      <c r="K279" s="8" t="s">
        <v>3684</v>
      </c>
      <c r="L279" s="2" t="s">
        <v>7241</v>
      </c>
      <c r="M279" s="2" t="s">
        <v>7242</v>
      </c>
    </row>
    <row r="280" spans="1:13">
      <c r="A280">
        <v>11967000</v>
      </c>
      <c r="B280">
        <v>14285000</v>
      </c>
      <c r="C280">
        <v>14200000</v>
      </c>
      <c r="D280">
        <f t="shared" si="4"/>
        <v>14200000</v>
      </c>
      <c r="E280" t="s">
        <v>763</v>
      </c>
      <c r="F280" s="2" t="s">
        <v>763</v>
      </c>
      <c r="G280" s="2" t="s">
        <v>7243</v>
      </c>
      <c r="H280" s="2" t="s">
        <v>7244</v>
      </c>
      <c r="I280" s="2" t="s">
        <v>3689</v>
      </c>
      <c r="J280" s="2" t="s">
        <v>3252</v>
      </c>
      <c r="K280" s="8" t="s">
        <v>2938</v>
      </c>
      <c r="L280" s="2" t="s">
        <v>3690</v>
      </c>
      <c r="M280" s="2" t="s">
        <v>7245</v>
      </c>
    </row>
    <row r="281" spans="1:13">
      <c r="A281">
        <v>0</v>
      </c>
      <c r="B281">
        <v>0</v>
      </c>
      <c r="C281">
        <v>0</v>
      </c>
      <c r="D281">
        <f t="shared" si="4"/>
        <v>0</v>
      </c>
      <c r="E281" t="s">
        <v>770</v>
      </c>
      <c r="F281" s="2" t="s">
        <v>770</v>
      </c>
      <c r="G281" s="2" t="s">
        <v>7282</v>
      </c>
      <c r="H281" s="2" t="s">
        <v>7283</v>
      </c>
      <c r="I281" s="2" t="s">
        <v>7284</v>
      </c>
      <c r="J281" s="2" t="s">
        <v>7285</v>
      </c>
      <c r="K281" s="8" t="s">
        <v>7286</v>
      </c>
      <c r="L281" s="2" t="s">
        <v>7287</v>
      </c>
      <c r="M281" s="2" t="s">
        <v>7288</v>
      </c>
    </row>
    <row r="282" spans="1:13">
      <c r="A282">
        <v>266770000</v>
      </c>
      <c r="B282">
        <v>296380000</v>
      </c>
      <c r="C282">
        <v>280420000</v>
      </c>
      <c r="D282">
        <f t="shared" si="4"/>
        <v>280420000</v>
      </c>
      <c r="E282" t="s">
        <v>2393</v>
      </c>
      <c r="F282" s="2" t="s">
        <v>2393</v>
      </c>
      <c r="G282" s="2" t="s">
        <v>7289</v>
      </c>
      <c r="H282" s="2" t="s">
        <v>7290</v>
      </c>
      <c r="I282" s="2" t="s">
        <v>7291</v>
      </c>
      <c r="J282" s="2" t="s">
        <v>3036</v>
      </c>
      <c r="K282" s="8" t="s">
        <v>2844</v>
      </c>
      <c r="L282" s="2" t="s">
        <v>7292</v>
      </c>
      <c r="M282" s="2" t="s">
        <v>7293</v>
      </c>
    </row>
    <row r="283" spans="1:13">
      <c r="A283">
        <v>8250400</v>
      </c>
      <c r="B283">
        <v>0</v>
      </c>
      <c r="C283">
        <v>8320900</v>
      </c>
      <c r="D283">
        <f t="shared" si="4"/>
        <v>8250400</v>
      </c>
      <c r="E283" t="s">
        <v>774</v>
      </c>
      <c r="F283" s="2" t="s">
        <v>774</v>
      </c>
      <c r="G283" s="2" t="s">
        <v>7312</v>
      </c>
      <c r="H283" s="2" t="s">
        <v>7313</v>
      </c>
      <c r="I283" s="2" t="s">
        <v>7314</v>
      </c>
      <c r="J283" s="2" t="s">
        <v>7315</v>
      </c>
      <c r="K283" s="8" t="s">
        <v>2898</v>
      </c>
      <c r="L283" s="2" t="s">
        <v>7316</v>
      </c>
      <c r="M283" s="2" t="s">
        <v>7317</v>
      </c>
    </row>
    <row r="284" spans="1:13">
      <c r="A284">
        <v>4496500</v>
      </c>
      <c r="B284">
        <v>5207100</v>
      </c>
      <c r="C284">
        <v>4681900</v>
      </c>
      <c r="D284">
        <f t="shared" si="4"/>
        <v>4681900</v>
      </c>
      <c r="E284" t="s">
        <v>775</v>
      </c>
      <c r="F284" s="2" t="s">
        <v>775</v>
      </c>
      <c r="G284" s="2" t="s">
        <v>7318</v>
      </c>
      <c r="H284" s="2" t="s">
        <v>7319</v>
      </c>
      <c r="I284" s="2" t="s">
        <v>7320</v>
      </c>
      <c r="J284" s="2" t="s">
        <v>7321</v>
      </c>
      <c r="K284" s="8" t="s">
        <v>7322</v>
      </c>
      <c r="L284" s="2" t="s">
        <v>7323</v>
      </c>
      <c r="M284" s="2" t="s">
        <v>7324</v>
      </c>
    </row>
    <row r="285" spans="1:13">
      <c r="A285">
        <v>0</v>
      </c>
      <c r="B285">
        <v>0</v>
      </c>
      <c r="C285">
        <v>0</v>
      </c>
      <c r="D285">
        <f t="shared" si="4"/>
        <v>0</v>
      </c>
      <c r="E285" t="s">
        <v>776</v>
      </c>
      <c r="F285" s="2" t="s">
        <v>776</v>
      </c>
      <c r="G285" s="2" t="s">
        <v>7325</v>
      </c>
      <c r="H285" s="2" t="s">
        <v>7326</v>
      </c>
      <c r="I285" s="2" t="s">
        <v>7327</v>
      </c>
      <c r="J285" s="2" t="s">
        <v>7328</v>
      </c>
      <c r="K285" s="8" t="s">
        <v>7329</v>
      </c>
      <c r="L285" s="2" t="s">
        <v>7330</v>
      </c>
      <c r="M285" s="2" t="s">
        <v>7331</v>
      </c>
    </row>
    <row r="286" spans="1:13">
      <c r="A286">
        <v>0</v>
      </c>
      <c r="B286">
        <v>0</v>
      </c>
      <c r="C286">
        <v>0</v>
      </c>
      <c r="D286">
        <f t="shared" si="4"/>
        <v>0</v>
      </c>
      <c r="E286" t="s">
        <v>777</v>
      </c>
      <c r="F286" s="2" t="s">
        <v>777</v>
      </c>
      <c r="G286" s="2" t="s">
        <v>7332</v>
      </c>
      <c r="H286" s="2" t="s">
        <v>7333</v>
      </c>
      <c r="I286" s="2" t="s">
        <v>7334</v>
      </c>
      <c r="J286" s="2" t="s">
        <v>7335</v>
      </c>
      <c r="K286" s="8" t="s">
        <v>7336</v>
      </c>
      <c r="L286" s="2" t="s">
        <v>7337</v>
      </c>
      <c r="M286" s="2" t="s">
        <v>7338</v>
      </c>
    </row>
    <row r="287" spans="1:13">
      <c r="A287">
        <v>3210200</v>
      </c>
      <c r="B287">
        <v>0</v>
      </c>
      <c r="C287">
        <v>7885900</v>
      </c>
      <c r="D287">
        <f t="shared" si="4"/>
        <v>3210200</v>
      </c>
      <c r="E287" t="s">
        <v>778</v>
      </c>
      <c r="F287" s="2" t="s">
        <v>778</v>
      </c>
      <c r="G287" s="2" t="s">
        <v>7339</v>
      </c>
      <c r="H287" s="2" t="s">
        <v>7340</v>
      </c>
      <c r="I287" s="2" t="s">
        <v>7341</v>
      </c>
      <c r="J287" s="2" t="s">
        <v>7342</v>
      </c>
      <c r="K287" s="8" t="s">
        <v>7343</v>
      </c>
      <c r="L287" s="2" t="s">
        <v>7344</v>
      </c>
      <c r="M287" s="2" t="s">
        <v>7345</v>
      </c>
    </row>
    <row r="288" spans="1:13">
      <c r="A288">
        <v>12212000</v>
      </c>
      <c r="B288">
        <v>11229000</v>
      </c>
      <c r="C288">
        <v>11039000</v>
      </c>
      <c r="D288">
        <f t="shared" si="4"/>
        <v>11229000</v>
      </c>
      <c r="E288" t="s">
        <v>779</v>
      </c>
      <c r="F288" s="2" t="s">
        <v>779</v>
      </c>
      <c r="G288" s="2" t="s">
        <v>7346</v>
      </c>
      <c r="H288" s="2" t="s">
        <v>7347</v>
      </c>
      <c r="I288" s="2" t="s">
        <v>7348</v>
      </c>
      <c r="J288" s="2" t="s">
        <v>7349</v>
      </c>
      <c r="K288" s="8" t="s">
        <v>7350</v>
      </c>
      <c r="L288" s="2" t="s">
        <v>7351</v>
      </c>
      <c r="M288" s="2" t="s">
        <v>7352</v>
      </c>
    </row>
    <row r="289" spans="1:13">
      <c r="A289">
        <v>131130000</v>
      </c>
      <c r="B289">
        <v>112870000</v>
      </c>
      <c r="C289">
        <v>130310000</v>
      </c>
      <c r="D289">
        <f t="shared" si="4"/>
        <v>130310000</v>
      </c>
      <c r="E289" t="s">
        <v>781</v>
      </c>
      <c r="F289" s="2" t="s">
        <v>781</v>
      </c>
      <c r="G289" s="2" t="s">
        <v>7358</v>
      </c>
      <c r="H289" s="2" t="s">
        <v>7359</v>
      </c>
      <c r="I289" s="2" t="s">
        <v>2842</v>
      </c>
      <c r="J289" s="2" t="s">
        <v>4885</v>
      </c>
      <c r="K289" s="8" t="s">
        <v>3025</v>
      </c>
      <c r="L289" s="2" t="s">
        <v>4886</v>
      </c>
      <c r="M289" s="2" t="s">
        <v>7360</v>
      </c>
    </row>
    <row r="290" spans="1:13">
      <c r="A290">
        <v>11407000</v>
      </c>
      <c r="B290">
        <v>9500800</v>
      </c>
      <c r="C290">
        <v>10340000</v>
      </c>
      <c r="D290">
        <f t="shared" si="4"/>
        <v>10340000</v>
      </c>
      <c r="E290" t="s">
        <v>782</v>
      </c>
      <c r="F290" s="2" t="s">
        <v>782</v>
      </c>
      <c r="G290" s="2" t="s">
        <v>7361</v>
      </c>
      <c r="H290" s="2" t="s">
        <v>7362</v>
      </c>
      <c r="I290" s="2" t="s">
        <v>7363</v>
      </c>
      <c r="J290" s="2" t="s">
        <v>7364</v>
      </c>
      <c r="K290" s="8" t="s">
        <v>7365</v>
      </c>
      <c r="L290" s="2" t="s">
        <v>7366</v>
      </c>
      <c r="M290" s="2" t="s">
        <v>7367</v>
      </c>
    </row>
    <row r="291" spans="1:13">
      <c r="A291">
        <v>0</v>
      </c>
      <c r="B291">
        <v>0</v>
      </c>
      <c r="C291">
        <v>0</v>
      </c>
      <c r="D291">
        <f t="shared" si="4"/>
        <v>0</v>
      </c>
      <c r="E291" t="s">
        <v>785</v>
      </c>
      <c r="F291" s="2" t="s">
        <v>785</v>
      </c>
      <c r="G291" s="2" t="s">
        <v>7381</v>
      </c>
      <c r="H291" s="2" t="s">
        <v>7382</v>
      </c>
      <c r="I291" s="2" t="s">
        <v>7383</v>
      </c>
      <c r="J291" s="2" t="s">
        <v>6995</v>
      </c>
      <c r="K291" s="8" t="s">
        <v>2540</v>
      </c>
      <c r="L291" s="2" t="s">
        <v>7384</v>
      </c>
      <c r="M291" s="2" t="s">
        <v>7385</v>
      </c>
    </row>
    <row r="292" spans="1:13">
      <c r="A292">
        <v>0</v>
      </c>
      <c r="B292">
        <v>0</v>
      </c>
      <c r="C292">
        <v>0</v>
      </c>
      <c r="D292">
        <f t="shared" si="4"/>
        <v>0</v>
      </c>
      <c r="E292" t="s">
        <v>789</v>
      </c>
      <c r="F292" s="2" t="s">
        <v>789</v>
      </c>
      <c r="G292" s="2" t="s">
        <v>7402</v>
      </c>
      <c r="H292" s="2" t="s">
        <v>7403</v>
      </c>
      <c r="I292" s="2" t="s">
        <v>7404</v>
      </c>
      <c r="J292" s="2" t="s">
        <v>7405</v>
      </c>
      <c r="K292" s="8" t="s">
        <v>7406</v>
      </c>
      <c r="L292" s="2" t="s">
        <v>7407</v>
      </c>
      <c r="M292" s="2" t="s">
        <v>7408</v>
      </c>
    </row>
    <row r="293" spans="1:13">
      <c r="A293">
        <v>0</v>
      </c>
      <c r="B293">
        <v>0</v>
      </c>
      <c r="C293">
        <v>0</v>
      </c>
      <c r="D293">
        <f t="shared" si="4"/>
        <v>0</v>
      </c>
      <c r="E293" t="s">
        <v>793</v>
      </c>
      <c r="F293" s="2" t="s">
        <v>793</v>
      </c>
      <c r="G293" s="2" t="s">
        <v>7423</v>
      </c>
      <c r="H293" s="2" t="s">
        <v>7424</v>
      </c>
      <c r="I293" s="2" t="s">
        <v>7425</v>
      </c>
      <c r="J293" s="2" t="s">
        <v>2673</v>
      </c>
      <c r="K293" s="8" t="s">
        <v>4501</v>
      </c>
      <c r="L293" s="2" t="s">
        <v>7426</v>
      </c>
      <c r="M293" s="2" t="s">
        <v>7427</v>
      </c>
    </row>
    <row r="294" spans="1:13">
      <c r="A294">
        <v>326550000</v>
      </c>
      <c r="B294">
        <v>255870000</v>
      </c>
      <c r="C294">
        <v>319910000</v>
      </c>
      <c r="D294">
        <f t="shared" si="4"/>
        <v>319910000</v>
      </c>
      <c r="E294" t="s">
        <v>794</v>
      </c>
      <c r="F294" s="2" t="s">
        <v>794</v>
      </c>
      <c r="G294" s="2" t="s">
        <v>7428</v>
      </c>
      <c r="H294" s="2" t="s">
        <v>7429</v>
      </c>
      <c r="I294" s="2" t="s">
        <v>7430</v>
      </c>
      <c r="J294" s="2" t="s">
        <v>7431</v>
      </c>
      <c r="K294" s="8" t="s">
        <v>3591</v>
      </c>
      <c r="L294" s="2" t="s">
        <v>7432</v>
      </c>
      <c r="M294" s="2" t="s">
        <v>7433</v>
      </c>
    </row>
    <row r="295" spans="1:13">
      <c r="A295">
        <v>0</v>
      </c>
      <c r="B295">
        <v>0</v>
      </c>
      <c r="C295">
        <v>0</v>
      </c>
      <c r="D295">
        <f t="shared" si="4"/>
        <v>0</v>
      </c>
      <c r="E295" t="s">
        <v>798</v>
      </c>
      <c r="F295" s="2" t="s">
        <v>798</v>
      </c>
      <c r="G295" s="2" t="s">
        <v>7452</v>
      </c>
      <c r="H295" s="2" t="s">
        <v>7453</v>
      </c>
      <c r="I295" s="2" t="s">
        <v>7454</v>
      </c>
      <c r="J295" s="2" t="s">
        <v>7455</v>
      </c>
      <c r="K295" s="8" t="s">
        <v>2540</v>
      </c>
      <c r="L295" s="2" t="s">
        <v>7456</v>
      </c>
      <c r="M295" s="2" t="s">
        <v>7457</v>
      </c>
    </row>
    <row r="296" spans="1:13">
      <c r="A296">
        <v>105860000</v>
      </c>
      <c r="B296">
        <v>93811000</v>
      </c>
      <c r="C296">
        <v>96551000</v>
      </c>
      <c r="D296">
        <f t="shared" si="4"/>
        <v>96551000</v>
      </c>
      <c r="E296" t="s">
        <v>2394</v>
      </c>
      <c r="F296" s="2" t="s">
        <v>2394</v>
      </c>
      <c r="G296" s="2" t="s">
        <v>7458</v>
      </c>
      <c r="H296" s="2" t="s">
        <v>7459</v>
      </c>
      <c r="I296" s="2" t="s">
        <v>7460</v>
      </c>
      <c r="J296" s="2" t="s">
        <v>2843</v>
      </c>
      <c r="K296" s="8" t="s">
        <v>2844</v>
      </c>
      <c r="L296" s="2" t="s">
        <v>7461</v>
      </c>
      <c r="M296" s="2" t="s">
        <v>7462</v>
      </c>
    </row>
    <row r="297" spans="1:13">
      <c r="A297">
        <v>58181000</v>
      </c>
      <c r="B297">
        <v>59669000</v>
      </c>
      <c r="C297">
        <v>57154000</v>
      </c>
      <c r="D297">
        <f t="shared" si="4"/>
        <v>58181000</v>
      </c>
      <c r="E297" t="s">
        <v>800</v>
      </c>
      <c r="F297" s="2" t="s">
        <v>800</v>
      </c>
      <c r="G297" s="2" t="s">
        <v>7469</v>
      </c>
      <c r="H297" s="2" t="s">
        <v>7470</v>
      </c>
      <c r="I297" s="2" t="s">
        <v>7471</v>
      </c>
      <c r="J297" s="2" t="s">
        <v>4629</v>
      </c>
      <c r="K297" s="8" t="s">
        <v>7092</v>
      </c>
      <c r="L297" s="2" t="s">
        <v>7472</v>
      </c>
      <c r="M297" s="2" t="s">
        <v>7473</v>
      </c>
    </row>
    <row r="298" spans="1:13">
      <c r="A298">
        <v>0</v>
      </c>
      <c r="B298">
        <v>0</v>
      </c>
      <c r="C298">
        <v>0</v>
      </c>
      <c r="D298">
        <f t="shared" si="4"/>
        <v>0</v>
      </c>
      <c r="E298" t="s">
        <v>801</v>
      </c>
      <c r="F298" s="2" t="s">
        <v>801</v>
      </c>
      <c r="G298" s="2" t="s">
        <v>7474</v>
      </c>
      <c r="H298" s="2" t="s">
        <v>7475</v>
      </c>
      <c r="I298" s="2" t="s">
        <v>7476</v>
      </c>
      <c r="J298" s="2" t="s">
        <v>7477</v>
      </c>
      <c r="K298" s="8" t="s">
        <v>7478</v>
      </c>
      <c r="L298" s="2" t="s">
        <v>7479</v>
      </c>
      <c r="M298" s="2" t="s">
        <v>7480</v>
      </c>
    </row>
    <row r="299" spans="1:13">
      <c r="A299">
        <v>196400000</v>
      </c>
      <c r="B299">
        <v>187820000</v>
      </c>
      <c r="C299">
        <v>194930000</v>
      </c>
      <c r="D299">
        <f t="shared" si="4"/>
        <v>194930000</v>
      </c>
      <c r="E299" t="s">
        <v>804</v>
      </c>
      <c r="F299" s="2" t="s">
        <v>804</v>
      </c>
      <c r="G299" s="2" t="s">
        <v>7493</v>
      </c>
      <c r="H299" s="2" t="s">
        <v>7494</v>
      </c>
      <c r="I299" s="2" t="s">
        <v>2842</v>
      </c>
      <c r="J299" s="2" t="s">
        <v>2843</v>
      </c>
      <c r="K299" s="8" t="s">
        <v>2844</v>
      </c>
      <c r="L299" s="2" t="s">
        <v>7495</v>
      </c>
      <c r="M299" s="2" t="s">
        <v>7496</v>
      </c>
    </row>
    <row r="300" spans="1:13">
      <c r="A300">
        <v>0</v>
      </c>
      <c r="B300">
        <v>0</v>
      </c>
      <c r="C300">
        <v>0</v>
      </c>
      <c r="D300">
        <f t="shared" si="4"/>
        <v>0</v>
      </c>
      <c r="E300" t="s">
        <v>807</v>
      </c>
      <c r="F300" s="2" t="s">
        <v>807</v>
      </c>
      <c r="G300" s="2" t="s">
        <v>7507</v>
      </c>
      <c r="H300" s="2" t="s">
        <v>7508</v>
      </c>
      <c r="I300" s="2" t="s">
        <v>7509</v>
      </c>
      <c r="J300" s="2" t="s">
        <v>7510</v>
      </c>
      <c r="K300" s="8" t="s">
        <v>7511</v>
      </c>
      <c r="L300" s="2" t="s">
        <v>7512</v>
      </c>
      <c r="M300" s="2" t="s">
        <v>7513</v>
      </c>
    </row>
    <row r="301" spans="1:13">
      <c r="A301">
        <v>0</v>
      </c>
      <c r="B301">
        <v>0</v>
      </c>
      <c r="C301">
        <v>0</v>
      </c>
      <c r="D301">
        <f t="shared" si="4"/>
        <v>0</v>
      </c>
      <c r="E301" t="s">
        <v>812</v>
      </c>
      <c r="F301" s="2" t="s">
        <v>812</v>
      </c>
      <c r="G301" s="2" t="s">
        <v>7536</v>
      </c>
      <c r="H301" s="2" t="s">
        <v>7537</v>
      </c>
      <c r="I301" s="2" t="s">
        <v>7538</v>
      </c>
      <c r="J301" s="2" t="s">
        <v>7539</v>
      </c>
      <c r="K301" s="8" t="s">
        <v>7540</v>
      </c>
      <c r="L301" s="2" t="s">
        <v>7541</v>
      </c>
      <c r="M301" s="2" t="s">
        <v>7542</v>
      </c>
    </row>
    <row r="302" spans="1:13">
      <c r="A302">
        <v>0</v>
      </c>
      <c r="B302">
        <v>0</v>
      </c>
      <c r="C302">
        <v>0</v>
      </c>
      <c r="D302">
        <f t="shared" si="4"/>
        <v>0</v>
      </c>
      <c r="E302" t="s">
        <v>814</v>
      </c>
      <c r="F302" s="2" t="s">
        <v>814</v>
      </c>
      <c r="G302" s="2" t="s">
        <v>7550</v>
      </c>
      <c r="H302" s="2" t="s">
        <v>7551</v>
      </c>
      <c r="I302" s="2" t="s">
        <v>7552</v>
      </c>
      <c r="J302" s="2" t="s">
        <v>7553</v>
      </c>
      <c r="K302" s="8" t="s">
        <v>4444</v>
      </c>
      <c r="L302" s="2" t="s">
        <v>7554</v>
      </c>
      <c r="M302" s="2" t="s">
        <v>7555</v>
      </c>
    </row>
    <row r="303" spans="1:13">
      <c r="A303">
        <v>7811800</v>
      </c>
      <c r="B303">
        <v>10277000</v>
      </c>
      <c r="C303">
        <v>9831200</v>
      </c>
      <c r="D303">
        <f t="shared" si="4"/>
        <v>9831200</v>
      </c>
      <c r="E303" t="s">
        <v>815</v>
      </c>
      <c r="F303" s="2" t="s">
        <v>815</v>
      </c>
      <c r="G303" s="2" t="s">
        <v>7556</v>
      </c>
      <c r="H303" s="2" t="s">
        <v>7557</v>
      </c>
      <c r="I303" s="2" t="s">
        <v>7558</v>
      </c>
      <c r="J303" s="2" t="s">
        <v>7559</v>
      </c>
      <c r="K303" s="8" t="s">
        <v>7560</v>
      </c>
      <c r="L303" s="2" t="s">
        <v>7561</v>
      </c>
      <c r="M303" s="2" t="s">
        <v>7562</v>
      </c>
    </row>
    <row r="304" spans="1:13">
      <c r="A304">
        <v>0</v>
      </c>
      <c r="B304">
        <v>0</v>
      </c>
      <c r="C304">
        <v>0</v>
      </c>
      <c r="D304">
        <f t="shared" si="4"/>
        <v>0</v>
      </c>
      <c r="E304" t="s">
        <v>816</v>
      </c>
      <c r="F304" s="2" t="s">
        <v>816</v>
      </c>
      <c r="G304" s="2" t="s">
        <v>7563</v>
      </c>
      <c r="H304" s="2" t="s">
        <v>7564</v>
      </c>
      <c r="I304" s="2" t="s">
        <v>7565</v>
      </c>
      <c r="J304" s="2" t="s">
        <v>7566</v>
      </c>
      <c r="K304" s="8" t="s">
        <v>7567</v>
      </c>
      <c r="L304" s="2" t="s">
        <v>7568</v>
      </c>
      <c r="M304" s="2" t="s">
        <v>7569</v>
      </c>
    </row>
    <row r="305" spans="1:13">
      <c r="A305">
        <v>0</v>
      </c>
      <c r="B305">
        <v>0</v>
      </c>
      <c r="C305">
        <v>0</v>
      </c>
      <c r="D305">
        <f t="shared" si="4"/>
        <v>0</v>
      </c>
      <c r="E305" t="s">
        <v>817</v>
      </c>
      <c r="F305" s="2" t="s">
        <v>817</v>
      </c>
      <c r="G305" s="2" t="s">
        <v>7570</v>
      </c>
      <c r="H305" s="2" t="s">
        <v>7571</v>
      </c>
      <c r="I305" s="2" t="s">
        <v>7572</v>
      </c>
      <c r="J305" s="2" t="s">
        <v>2673</v>
      </c>
      <c r="K305" s="8" t="s">
        <v>7573</v>
      </c>
      <c r="L305" s="2" t="s">
        <v>7574</v>
      </c>
      <c r="M305" s="2" t="s">
        <v>7575</v>
      </c>
    </row>
    <row r="306" spans="1:13">
      <c r="A306">
        <v>708040</v>
      </c>
      <c r="B306">
        <v>184770</v>
      </c>
      <c r="C306">
        <v>241370</v>
      </c>
      <c r="D306">
        <f t="shared" si="4"/>
        <v>241370</v>
      </c>
      <c r="E306" t="s">
        <v>822</v>
      </c>
      <c r="F306" s="2" t="s">
        <v>822</v>
      </c>
      <c r="G306" s="2" t="s">
        <v>7600</v>
      </c>
      <c r="H306" s="2" t="s">
        <v>7601</v>
      </c>
      <c r="I306" s="2" t="s">
        <v>7602</v>
      </c>
      <c r="J306" s="2" t="s">
        <v>7603</v>
      </c>
      <c r="K306" s="8" t="s">
        <v>7604</v>
      </c>
      <c r="L306" s="2" t="s">
        <v>7605</v>
      </c>
      <c r="M306" s="2" t="s">
        <v>7606</v>
      </c>
    </row>
    <row r="307" spans="1:13">
      <c r="A307">
        <v>6735500</v>
      </c>
      <c r="B307">
        <v>7012300</v>
      </c>
      <c r="C307">
        <v>6224800</v>
      </c>
      <c r="D307">
        <f t="shared" si="4"/>
        <v>6735500</v>
      </c>
      <c r="E307" t="s">
        <v>826</v>
      </c>
      <c r="F307" s="2" t="s">
        <v>826</v>
      </c>
      <c r="G307" s="2" t="s">
        <v>7626</v>
      </c>
      <c r="H307" s="2" t="s">
        <v>7627</v>
      </c>
      <c r="I307" s="2" t="s">
        <v>7628</v>
      </c>
      <c r="J307" s="2" t="s">
        <v>2673</v>
      </c>
      <c r="K307" s="8" t="s">
        <v>2540</v>
      </c>
      <c r="L307" s="2" t="s">
        <v>7629</v>
      </c>
      <c r="M307" s="2" t="s">
        <v>7630</v>
      </c>
    </row>
    <row r="308" spans="1:13">
      <c r="A308">
        <v>63423000</v>
      </c>
      <c r="B308">
        <v>57882000</v>
      </c>
      <c r="C308">
        <v>53849000</v>
      </c>
      <c r="D308">
        <f t="shared" si="4"/>
        <v>57882000</v>
      </c>
      <c r="E308" t="s">
        <v>829</v>
      </c>
      <c r="F308" s="2" t="s">
        <v>829</v>
      </c>
      <c r="G308" s="2" t="s">
        <v>7644</v>
      </c>
      <c r="H308" s="2" t="s">
        <v>7645</v>
      </c>
      <c r="I308" s="2" t="s">
        <v>7646</v>
      </c>
      <c r="J308" s="2" t="s">
        <v>7647</v>
      </c>
      <c r="K308" s="8" t="s">
        <v>7648</v>
      </c>
      <c r="L308" s="2" t="s">
        <v>7649</v>
      </c>
      <c r="M308" s="2" t="s">
        <v>7650</v>
      </c>
    </row>
    <row r="309" spans="1:13">
      <c r="A309">
        <v>0</v>
      </c>
      <c r="B309">
        <v>0</v>
      </c>
      <c r="C309">
        <v>0</v>
      </c>
      <c r="D309">
        <f t="shared" si="4"/>
        <v>0</v>
      </c>
      <c r="E309" t="s">
        <v>831</v>
      </c>
      <c r="F309" s="2" t="s">
        <v>831</v>
      </c>
      <c r="G309" s="2" t="s">
        <v>7658</v>
      </c>
      <c r="H309" s="2" t="s">
        <v>7659</v>
      </c>
      <c r="I309" s="2" t="s">
        <v>7660</v>
      </c>
      <c r="J309" s="2" t="s">
        <v>7661</v>
      </c>
      <c r="K309" s="8" t="s">
        <v>7662</v>
      </c>
      <c r="L309" s="2" t="s">
        <v>7663</v>
      </c>
      <c r="M309" s="2" t="s">
        <v>7664</v>
      </c>
    </row>
    <row r="310" spans="1:13">
      <c r="A310">
        <v>0</v>
      </c>
      <c r="B310">
        <v>0</v>
      </c>
      <c r="C310">
        <v>0</v>
      </c>
      <c r="D310">
        <f t="shared" si="4"/>
        <v>0</v>
      </c>
      <c r="E310" t="s">
        <v>832</v>
      </c>
      <c r="F310" s="2" t="s">
        <v>832</v>
      </c>
      <c r="G310" s="2" t="s">
        <v>7665</v>
      </c>
      <c r="H310" s="2" t="s">
        <v>7666</v>
      </c>
      <c r="I310" s="2" t="s">
        <v>7667</v>
      </c>
      <c r="J310" s="2" t="s">
        <v>7668</v>
      </c>
      <c r="K310" s="8" t="s">
        <v>7669</v>
      </c>
      <c r="L310" s="2" t="s">
        <v>7670</v>
      </c>
      <c r="M310" s="2" t="s">
        <v>7671</v>
      </c>
    </row>
    <row r="311" spans="1:13">
      <c r="A311">
        <v>0</v>
      </c>
      <c r="B311">
        <v>0</v>
      </c>
      <c r="C311">
        <v>0</v>
      </c>
      <c r="D311">
        <f t="shared" si="4"/>
        <v>0</v>
      </c>
      <c r="E311" t="s">
        <v>834</v>
      </c>
      <c r="F311" s="2" t="s">
        <v>834</v>
      </c>
      <c r="G311" s="2" t="s">
        <v>7679</v>
      </c>
      <c r="H311" s="2" t="s">
        <v>7680</v>
      </c>
      <c r="I311" s="2" t="s">
        <v>7681</v>
      </c>
      <c r="J311" s="2" t="s">
        <v>7682</v>
      </c>
      <c r="K311" s="8" t="s">
        <v>7683</v>
      </c>
      <c r="L311" s="2" t="s">
        <v>7684</v>
      </c>
      <c r="M311" s="2" t="s">
        <v>7685</v>
      </c>
    </row>
    <row r="312" spans="1:13">
      <c r="A312">
        <v>5434800</v>
      </c>
      <c r="B312">
        <v>5910000</v>
      </c>
      <c r="C312">
        <v>6084500</v>
      </c>
      <c r="D312">
        <f t="shared" si="4"/>
        <v>5910000</v>
      </c>
      <c r="E312" t="s">
        <v>2395</v>
      </c>
      <c r="F312" s="2" t="s">
        <v>2395</v>
      </c>
      <c r="G312" s="2" t="s">
        <v>7686</v>
      </c>
      <c r="H312" s="2" t="s">
        <v>7687</v>
      </c>
      <c r="I312" s="2" t="s">
        <v>7688</v>
      </c>
      <c r="J312" s="2" t="s">
        <v>7689</v>
      </c>
      <c r="K312" s="8" t="s">
        <v>7690</v>
      </c>
      <c r="L312" s="2" t="s">
        <v>7691</v>
      </c>
      <c r="M312" s="2" t="s">
        <v>7692</v>
      </c>
    </row>
    <row r="313" spans="1:13">
      <c r="A313">
        <v>4018900</v>
      </c>
      <c r="B313">
        <v>0</v>
      </c>
      <c r="C313">
        <v>0</v>
      </c>
      <c r="D313">
        <f t="shared" si="4"/>
        <v>0</v>
      </c>
      <c r="E313" t="s">
        <v>836</v>
      </c>
      <c r="F313" s="2" t="s">
        <v>836</v>
      </c>
      <c r="G313" s="2" t="s">
        <v>7698</v>
      </c>
      <c r="H313" s="2" t="s">
        <v>7699</v>
      </c>
      <c r="I313" s="2" t="s">
        <v>7700</v>
      </c>
      <c r="J313" s="2" t="s">
        <v>3965</v>
      </c>
      <c r="K313" s="8" t="s">
        <v>3966</v>
      </c>
      <c r="L313" s="2" t="s">
        <v>7701</v>
      </c>
      <c r="M313" s="2" t="s">
        <v>7702</v>
      </c>
    </row>
    <row r="314" spans="1:13">
      <c r="A314">
        <v>0</v>
      </c>
      <c r="B314">
        <v>0</v>
      </c>
      <c r="C314">
        <v>0</v>
      </c>
      <c r="D314">
        <f t="shared" si="4"/>
        <v>0</v>
      </c>
      <c r="E314" t="s">
        <v>839</v>
      </c>
      <c r="F314" s="2" t="s">
        <v>839</v>
      </c>
      <c r="G314" s="2" t="s">
        <v>7715</v>
      </c>
      <c r="H314" s="2" t="s">
        <v>7716</v>
      </c>
      <c r="I314" s="2" t="s">
        <v>7717</v>
      </c>
      <c r="J314" s="2" t="s">
        <v>7718</v>
      </c>
      <c r="K314" s="8" t="s">
        <v>7719</v>
      </c>
      <c r="L314" s="2" t="s">
        <v>7720</v>
      </c>
      <c r="M314" s="2" t="s">
        <v>7721</v>
      </c>
    </row>
    <row r="315" spans="1:13">
      <c r="A315">
        <v>5466100</v>
      </c>
      <c r="B315">
        <v>4253500</v>
      </c>
      <c r="C315">
        <v>4163000</v>
      </c>
      <c r="D315">
        <f t="shared" si="4"/>
        <v>4253500</v>
      </c>
      <c r="E315" t="s">
        <v>840</v>
      </c>
      <c r="F315" s="2" t="s">
        <v>840</v>
      </c>
      <c r="G315" s="2" t="s">
        <v>7722</v>
      </c>
      <c r="H315" s="2" t="s">
        <v>7723</v>
      </c>
      <c r="I315" s="2" t="s">
        <v>7724</v>
      </c>
      <c r="J315" s="2" t="s">
        <v>3252</v>
      </c>
      <c r="K315" s="8" t="s">
        <v>2540</v>
      </c>
      <c r="L315" s="2" t="s">
        <v>7725</v>
      </c>
      <c r="M315" s="2" t="s">
        <v>7726</v>
      </c>
    </row>
    <row r="316" spans="1:13">
      <c r="A316">
        <v>26793000</v>
      </c>
      <c r="B316">
        <v>25630000</v>
      </c>
      <c r="C316">
        <v>27715000</v>
      </c>
      <c r="D316">
        <f t="shared" si="4"/>
        <v>26793000</v>
      </c>
      <c r="E316" t="s">
        <v>842</v>
      </c>
      <c r="F316" s="2" t="s">
        <v>842</v>
      </c>
      <c r="G316" s="2" t="s">
        <v>7733</v>
      </c>
      <c r="H316" s="2" t="s">
        <v>7734</v>
      </c>
      <c r="I316" s="2" t="s">
        <v>7735</v>
      </c>
      <c r="J316" s="2" t="s">
        <v>7736</v>
      </c>
      <c r="K316" s="8" t="s">
        <v>2898</v>
      </c>
      <c r="L316" s="2" t="s">
        <v>7737</v>
      </c>
      <c r="M316" s="2" t="s">
        <v>7738</v>
      </c>
    </row>
    <row r="317" spans="1:13">
      <c r="A317">
        <v>0</v>
      </c>
      <c r="B317">
        <v>0</v>
      </c>
      <c r="C317">
        <v>0</v>
      </c>
      <c r="D317">
        <f t="shared" si="4"/>
        <v>0</v>
      </c>
      <c r="E317" t="s">
        <v>843</v>
      </c>
      <c r="F317" s="2" t="s">
        <v>843</v>
      </c>
      <c r="G317" s="2" t="s">
        <v>7739</v>
      </c>
      <c r="H317" s="2" t="s">
        <v>7740</v>
      </c>
      <c r="I317" s="2" t="s">
        <v>7741</v>
      </c>
      <c r="J317" s="2" t="s">
        <v>5827</v>
      </c>
      <c r="K317" s="8" t="s">
        <v>7742</v>
      </c>
      <c r="L317" s="2" t="s">
        <v>7743</v>
      </c>
      <c r="M317" s="2" t="s">
        <v>7744</v>
      </c>
    </row>
    <row r="318" spans="1:13">
      <c r="A318">
        <v>19428000</v>
      </c>
      <c r="B318">
        <v>18397000</v>
      </c>
      <c r="C318">
        <v>17331000</v>
      </c>
      <c r="D318">
        <f t="shared" si="4"/>
        <v>18397000</v>
      </c>
      <c r="E318" t="s">
        <v>844</v>
      </c>
      <c r="F318" s="2" t="s">
        <v>844</v>
      </c>
      <c r="G318" s="2" t="s">
        <v>7745</v>
      </c>
      <c r="H318" s="2" t="s">
        <v>7746</v>
      </c>
      <c r="I318" s="2" t="s">
        <v>7747</v>
      </c>
      <c r="J318" s="2" t="s">
        <v>7748</v>
      </c>
      <c r="K318" s="8" t="s">
        <v>7749</v>
      </c>
      <c r="L318" s="2" t="s">
        <v>7750</v>
      </c>
      <c r="M318" s="2" t="s">
        <v>7751</v>
      </c>
    </row>
    <row r="319" spans="1:13">
      <c r="A319">
        <v>0</v>
      </c>
      <c r="B319">
        <v>0</v>
      </c>
      <c r="C319">
        <v>0</v>
      </c>
      <c r="D319">
        <f t="shared" si="4"/>
        <v>0</v>
      </c>
      <c r="E319" t="s">
        <v>847</v>
      </c>
      <c r="F319" s="2" t="s">
        <v>847</v>
      </c>
      <c r="G319" s="2" t="s">
        <v>7764</v>
      </c>
      <c r="H319" s="2" t="s">
        <v>7765</v>
      </c>
      <c r="I319" s="2" t="s">
        <v>7766</v>
      </c>
      <c r="J319" s="2" t="s">
        <v>2673</v>
      </c>
      <c r="K319" s="8" t="s">
        <v>7767</v>
      </c>
      <c r="L319" s="2" t="s">
        <v>7768</v>
      </c>
      <c r="M319" s="2" t="s">
        <v>7769</v>
      </c>
    </row>
    <row r="320" spans="1:13">
      <c r="A320">
        <v>0</v>
      </c>
      <c r="B320">
        <v>0</v>
      </c>
      <c r="C320">
        <v>0</v>
      </c>
      <c r="D320">
        <f t="shared" si="4"/>
        <v>0</v>
      </c>
      <c r="E320" t="s">
        <v>853</v>
      </c>
      <c r="F320" s="2" t="s">
        <v>853</v>
      </c>
      <c r="G320" s="2" t="s">
        <v>7802</v>
      </c>
      <c r="H320" s="2" t="s">
        <v>7803</v>
      </c>
      <c r="I320" s="2" t="s">
        <v>6433</v>
      </c>
      <c r="J320" s="2" t="s">
        <v>7804</v>
      </c>
      <c r="K320" s="8" t="s">
        <v>2931</v>
      </c>
      <c r="L320" s="2" t="s">
        <v>7805</v>
      </c>
      <c r="M320" s="2" t="s">
        <v>7806</v>
      </c>
    </row>
    <row r="321" spans="1:13">
      <c r="A321">
        <v>0</v>
      </c>
      <c r="B321">
        <v>0</v>
      </c>
      <c r="C321">
        <v>0</v>
      </c>
      <c r="D321">
        <f t="shared" si="4"/>
        <v>0</v>
      </c>
      <c r="E321" t="s">
        <v>854</v>
      </c>
      <c r="F321" s="2" t="s">
        <v>854</v>
      </c>
      <c r="G321" s="2" t="s">
        <v>7807</v>
      </c>
      <c r="H321" s="2" t="s">
        <v>7808</v>
      </c>
      <c r="I321" s="2" t="s">
        <v>7809</v>
      </c>
      <c r="J321" s="2" t="s">
        <v>2782</v>
      </c>
      <c r="K321" s="8" t="s">
        <v>7810</v>
      </c>
      <c r="L321" s="2" t="s">
        <v>7811</v>
      </c>
      <c r="M321" s="2" t="s">
        <v>7812</v>
      </c>
    </row>
    <row r="322" spans="1:13">
      <c r="A322">
        <v>42847000</v>
      </c>
      <c r="B322">
        <v>44150000</v>
      </c>
      <c r="C322">
        <v>45360000</v>
      </c>
      <c r="D322">
        <f t="shared" ref="D322:D385" si="5">MEDIAN(A322:C322)</f>
        <v>44150000</v>
      </c>
      <c r="E322" t="s">
        <v>2396</v>
      </c>
      <c r="F322" s="2" t="s">
        <v>2396</v>
      </c>
      <c r="G322" s="2" t="s">
        <v>7818</v>
      </c>
      <c r="H322" s="2" t="s">
        <v>7819</v>
      </c>
      <c r="I322" s="2" t="s">
        <v>2842</v>
      </c>
      <c r="J322" s="2" t="s">
        <v>4356</v>
      </c>
      <c r="K322" s="8" t="s">
        <v>2844</v>
      </c>
      <c r="L322" s="2" t="s">
        <v>7820</v>
      </c>
      <c r="M322" s="2" t="s">
        <v>7821</v>
      </c>
    </row>
    <row r="323" spans="1:13">
      <c r="A323">
        <v>45336000</v>
      </c>
      <c r="B323">
        <v>77724000</v>
      </c>
      <c r="C323">
        <v>84347000</v>
      </c>
      <c r="D323">
        <f t="shared" si="5"/>
        <v>77724000</v>
      </c>
      <c r="E323" t="s">
        <v>2398</v>
      </c>
      <c r="F323" s="2" t="s">
        <v>2398</v>
      </c>
      <c r="G323" s="2" t="s">
        <v>7843</v>
      </c>
      <c r="H323" s="2" t="s">
        <v>7844</v>
      </c>
      <c r="I323" s="2" t="s">
        <v>7845</v>
      </c>
      <c r="J323" s="2" t="s">
        <v>2843</v>
      </c>
      <c r="K323" s="8" t="s">
        <v>2844</v>
      </c>
      <c r="L323" s="2" t="s">
        <v>7846</v>
      </c>
      <c r="M323" s="2" t="s">
        <v>7847</v>
      </c>
    </row>
    <row r="324" spans="1:13">
      <c r="A324">
        <v>11649000</v>
      </c>
      <c r="B324">
        <v>11945000</v>
      </c>
      <c r="C324">
        <v>11369000</v>
      </c>
      <c r="D324">
        <f t="shared" si="5"/>
        <v>11649000</v>
      </c>
      <c r="E324" t="s">
        <v>859</v>
      </c>
      <c r="F324" s="2" t="s">
        <v>859</v>
      </c>
      <c r="G324" s="2" t="s">
        <v>7860</v>
      </c>
      <c r="H324" s="2" t="s">
        <v>7861</v>
      </c>
      <c r="I324" s="2" t="s">
        <v>7862</v>
      </c>
      <c r="J324" s="2" t="s">
        <v>7863</v>
      </c>
      <c r="K324" s="8" t="s">
        <v>7864</v>
      </c>
      <c r="L324" s="2" t="s">
        <v>7865</v>
      </c>
      <c r="M324" s="2" t="s">
        <v>7866</v>
      </c>
    </row>
    <row r="325" spans="1:13">
      <c r="A325">
        <v>0</v>
      </c>
      <c r="B325">
        <v>0</v>
      </c>
      <c r="C325">
        <v>0</v>
      </c>
      <c r="D325">
        <f t="shared" si="5"/>
        <v>0</v>
      </c>
      <c r="E325" t="s">
        <v>864</v>
      </c>
      <c r="F325" s="2" t="s">
        <v>864</v>
      </c>
      <c r="G325" s="2" t="s">
        <v>7889</v>
      </c>
      <c r="H325" s="2" t="s">
        <v>7890</v>
      </c>
      <c r="I325" s="2" t="s">
        <v>7891</v>
      </c>
      <c r="J325" s="2" t="s">
        <v>2673</v>
      </c>
      <c r="K325" s="8" t="s">
        <v>2938</v>
      </c>
      <c r="L325" s="2" t="s">
        <v>7892</v>
      </c>
      <c r="M325" s="2" t="s">
        <v>7893</v>
      </c>
    </row>
    <row r="326" spans="1:13">
      <c r="A326">
        <v>29222000</v>
      </c>
      <c r="B326">
        <v>29697000</v>
      </c>
      <c r="C326">
        <v>26348000</v>
      </c>
      <c r="D326">
        <f t="shared" si="5"/>
        <v>29222000</v>
      </c>
      <c r="E326" t="s">
        <v>871</v>
      </c>
      <c r="F326" s="2" t="s">
        <v>871</v>
      </c>
      <c r="G326" s="2" t="s">
        <v>7930</v>
      </c>
      <c r="H326" s="2" t="s">
        <v>7931</v>
      </c>
      <c r="I326" s="2" t="s">
        <v>5369</v>
      </c>
      <c r="J326" s="2" t="s">
        <v>7932</v>
      </c>
      <c r="K326" s="8" t="s">
        <v>7933</v>
      </c>
      <c r="L326" s="2" t="s">
        <v>7934</v>
      </c>
      <c r="M326" s="2" t="s">
        <v>7935</v>
      </c>
    </row>
    <row r="327" spans="1:13">
      <c r="A327">
        <v>172510000</v>
      </c>
      <c r="B327">
        <v>191970000</v>
      </c>
      <c r="C327">
        <v>183890000</v>
      </c>
      <c r="D327">
        <f t="shared" si="5"/>
        <v>183890000</v>
      </c>
      <c r="E327" t="s">
        <v>2400</v>
      </c>
      <c r="F327" s="2" t="s">
        <v>2400</v>
      </c>
      <c r="G327" s="2" t="s">
        <v>7939</v>
      </c>
      <c r="H327" s="2" t="s">
        <v>7940</v>
      </c>
      <c r="I327" s="2" t="s">
        <v>7941</v>
      </c>
      <c r="J327" s="2" t="s">
        <v>3024</v>
      </c>
      <c r="K327" s="8" t="s">
        <v>7942</v>
      </c>
      <c r="L327" s="2" t="s">
        <v>7943</v>
      </c>
      <c r="M327" s="2" t="s">
        <v>7944</v>
      </c>
    </row>
    <row r="328" spans="1:13">
      <c r="A328">
        <v>12778000</v>
      </c>
      <c r="B328">
        <v>12030000</v>
      </c>
      <c r="C328">
        <v>10911000</v>
      </c>
      <c r="D328">
        <f t="shared" si="5"/>
        <v>12030000</v>
      </c>
      <c r="E328" t="s">
        <v>874</v>
      </c>
      <c r="F328" s="2" t="s">
        <v>874</v>
      </c>
      <c r="G328" s="2" t="s">
        <v>7952</v>
      </c>
      <c r="H328" s="2" t="s">
        <v>7953</v>
      </c>
      <c r="I328" s="2" t="s">
        <v>7954</v>
      </c>
      <c r="J328" s="2" t="s">
        <v>7955</v>
      </c>
      <c r="K328" s="8" t="s">
        <v>2540</v>
      </c>
      <c r="L328" s="2" t="s">
        <v>7956</v>
      </c>
      <c r="M328" s="2" t="s">
        <v>7957</v>
      </c>
    </row>
    <row r="329" spans="1:13">
      <c r="A329">
        <v>11775000</v>
      </c>
      <c r="B329">
        <v>8765900</v>
      </c>
      <c r="C329">
        <v>6153600</v>
      </c>
      <c r="D329">
        <f t="shared" si="5"/>
        <v>8765900</v>
      </c>
      <c r="E329" t="s">
        <v>878</v>
      </c>
      <c r="F329" s="2" t="s">
        <v>878</v>
      </c>
      <c r="G329" s="2" t="s">
        <v>7974</v>
      </c>
      <c r="H329" s="2" t="s">
        <v>7975</v>
      </c>
      <c r="I329" s="2" t="s">
        <v>7976</v>
      </c>
      <c r="J329" s="2" t="s">
        <v>7977</v>
      </c>
      <c r="K329" s="8" t="s">
        <v>7978</v>
      </c>
      <c r="L329" s="2" t="s">
        <v>7979</v>
      </c>
      <c r="M329" s="2" t="s">
        <v>7980</v>
      </c>
    </row>
    <row r="330" spans="1:13">
      <c r="A330">
        <v>0</v>
      </c>
      <c r="B330">
        <v>0</v>
      </c>
      <c r="C330">
        <v>0</v>
      </c>
      <c r="D330">
        <f t="shared" si="5"/>
        <v>0</v>
      </c>
      <c r="E330" t="s">
        <v>879</v>
      </c>
      <c r="F330" s="2" t="s">
        <v>879</v>
      </c>
      <c r="G330" s="2" t="s">
        <v>7981</v>
      </c>
      <c r="H330" s="2" t="s">
        <v>7982</v>
      </c>
      <c r="I330" s="2" t="s">
        <v>7983</v>
      </c>
      <c r="J330" s="2" t="s">
        <v>6110</v>
      </c>
      <c r="K330" s="8" t="s">
        <v>7984</v>
      </c>
      <c r="L330" s="2" t="s">
        <v>7985</v>
      </c>
      <c r="M330" s="2" t="s">
        <v>7986</v>
      </c>
    </row>
    <row r="331" spans="1:13">
      <c r="A331">
        <v>0</v>
      </c>
      <c r="B331">
        <v>0</v>
      </c>
      <c r="C331">
        <v>0</v>
      </c>
      <c r="D331">
        <f t="shared" si="5"/>
        <v>0</v>
      </c>
      <c r="E331" t="s">
        <v>880</v>
      </c>
      <c r="F331" s="2" t="s">
        <v>880</v>
      </c>
      <c r="G331" s="2" t="s">
        <v>7987</v>
      </c>
      <c r="H331" s="2" t="s">
        <v>7988</v>
      </c>
      <c r="I331" s="2" t="s">
        <v>7989</v>
      </c>
      <c r="J331" s="2" t="s">
        <v>2673</v>
      </c>
      <c r="K331" s="8" t="s">
        <v>7990</v>
      </c>
      <c r="L331" s="2" t="s">
        <v>7991</v>
      </c>
      <c r="M331" s="2" t="s">
        <v>7992</v>
      </c>
    </row>
    <row r="332" spans="1:13">
      <c r="A332">
        <v>87758000</v>
      </c>
      <c r="B332">
        <v>87444000</v>
      </c>
      <c r="C332">
        <v>78501000</v>
      </c>
      <c r="D332">
        <f t="shared" si="5"/>
        <v>87444000</v>
      </c>
      <c r="E332" t="s">
        <v>2401</v>
      </c>
      <c r="F332" s="2" t="s">
        <v>2401</v>
      </c>
      <c r="G332" s="2" t="s">
        <v>8029</v>
      </c>
      <c r="H332" s="2" t="s">
        <v>8030</v>
      </c>
      <c r="I332" s="2" t="s">
        <v>8031</v>
      </c>
      <c r="J332" s="2" t="s">
        <v>8032</v>
      </c>
      <c r="K332" s="8" t="s">
        <v>2844</v>
      </c>
      <c r="L332" s="2" t="s">
        <v>8033</v>
      </c>
      <c r="M332" s="2" t="s">
        <v>8034</v>
      </c>
    </row>
    <row r="333" spans="1:13">
      <c r="A333">
        <v>0</v>
      </c>
      <c r="B333">
        <v>0</v>
      </c>
      <c r="C333">
        <v>0</v>
      </c>
      <c r="D333">
        <f t="shared" si="5"/>
        <v>0</v>
      </c>
      <c r="E333" t="s">
        <v>887</v>
      </c>
      <c r="F333" s="2" t="s">
        <v>887</v>
      </c>
      <c r="G333" s="2" t="s">
        <v>8035</v>
      </c>
      <c r="H333" s="2" t="s">
        <v>8036</v>
      </c>
      <c r="I333" s="2" t="s">
        <v>8037</v>
      </c>
      <c r="J333" s="2" t="s">
        <v>8038</v>
      </c>
      <c r="K333" s="8" t="s">
        <v>4444</v>
      </c>
      <c r="L333" s="2" t="s">
        <v>8039</v>
      </c>
      <c r="M333" s="2" t="s">
        <v>8040</v>
      </c>
    </row>
    <row r="334" spans="1:13">
      <c r="A334">
        <v>0</v>
      </c>
      <c r="B334">
        <v>0</v>
      </c>
      <c r="C334">
        <v>0</v>
      </c>
      <c r="D334">
        <f t="shared" si="5"/>
        <v>0</v>
      </c>
      <c r="E334" t="s">
        <v>894</v>
      </c>
      <c r="F334" s="2" t="s">
        <v>894</v>
      </c>
      <c r="G334" s="2" t="s">
        <v>8074</v>
      </c>
      <c r="H334" s="2" t="s">
        <v>8075</v>
      </c>
      <c r="I334" s="2" t="s">
        <v>8076</v>
      </c>
      <c r="J334" s="2" t="s">
        <v>8077</v>
      </c>
      <c r="K334" s="8" t="s">
        <v>4225</v>
      </c>
      <c r="L334" s="2" t="s">
        <v>8078</v>
      </c>
      <c r="M334" s="2" t="s">
        <v>8079</v>
      </c>
    </row>
    <row r="335" spans="1:13">
      <c r="A335">
        <v>0</v>
      </c>
      <c r="B335">
        <v>0</v>
      </c>
      <c r="C335">
        <v>0</v>
      </c>
      <c r="D335">
        <f t="shared" si="5"/>
        <v>0</v>
      </c>
      <c r="E335" t="s">
        <v>895</v>
      </c>
      <c r="F335" s="2" t="s">
        <v>895</v>
      </c>
      <c r="G335" s="2" t="s">
        <v>8080</v>
      </c>
      <c r="H335" s="2" t="s">
        <v>8081</v>
      </c>
      <c r="I335" s="2" t="s">
        <v>8082</v>
      </c>
      <c r="J335" s="2" t="s">
        <v>8083</v>
      </c>
      <c r="K335" s="8" t="s">
        <v>2898</v>
      </c>
      <c r="L335" s="2" t="s">
        <v>8084</v>
      </c>
      <c r="M335" s="2" t="s">
        <v>8085</v>
      </c>
    </row>
    <row r="336" spans="1:13">
      <c r="A336">
        <v>0</v>
      </c>
      <c r="B336">
        <v>0</v>
      </c>
      <c r="C336">
        <v>0</v>
      </c>
      <c r="D336">
        <f t="shared" si="5"/>
        <v>0</v>
      </c>
      <c r="E336" t="s">
        <v>897</v>
      </c>
      <c r="F336" s="2" t="s">
        <v>897</v>
      </c>
      <c r="G336" s="2" t="s">
        <v>8092</v>
      </c>
      <c r="H336" s="2" t="s">
        <v>8093</v>
      </c>
      <c r="I336" s="2" t="s">
        <v>8094</v>
      </c>
      <c r="J336" s="2" t="s">
        <v>8095</v>
      </c>
      <c r="K336" s="8" t="s">
        <v>8096</v>
      </c>
      <c r="L336" s="2" t="s">
        <v>8097</v>
      </c>
      <c r="M336" s="2" t="s">
        <v>8098</v>
      </c>
    </row>
    <row r="337" spans="1:13">
      <c r="A337">
        <v>0</v>
      </c>
      <c r="B337">
        <v>0</v>
      </c>
      <c r="C337">
        <v>0</v>
      </c>
      <c r="D337">
        <f t="shared" si="5"/>
        <v>0</v>
      </c>
      <c r="E337" t="s">
        <v>899</v>
      </c>
      <c r="F337" s="2" t="s">
        <v>899</v>
      </c>
      <c r="G337" s="2" t="s">
        <v>8112</v>
      </c>
      <c r="H337" s="2" t="s">
        <v>8113</v>
      </c>
      <c r="I337" s="2" t="s">
        <v>8114</v>
      </c>
      <c r="J337" s="2" t="s">
        <v>2460</v>
      </c>
      <c r="K337" s="8" t="s">
        <v>4501</v>
      </c>
      <c r="L337" s="2" t="s">
        <v>8115</v>
      </c>
      <c r="M337" s="2" t="s">
        <v>8116</v>
      </c>
    </row>
    <row r="338" spans="1:13">
      <c r="A338">
        <v>5357200</v>
      </c>
      <c r="B338">
        <v>4713800</v>
      </c>
      <c r="C338">
        <v>0</v>
      </c>
      <c r="D338">
        <f t="shared" si="5"/>
        <v>4713800</v>
      </c>
      <c r="E338" t="s">
        <v>900</v>
      </c>
      <c r="F338" s="2" t="s">
        <v>900</v>
      </c>
      <c r="G338" s="2" t="s">
        <v>8117</v>
      </c>
      <c r="H338" s="2" t="s">
        <v>8118</v>
      </c>
      <c r="I338" s="2" t="s">
        <v>2842</v>
      </c>
      <c r="J338" s="2" t="s">
        <v>2843</v>
      </c>
      <c r="K338" s="8" t="s">
        <v>2844</v>
      </c>
      <c r="L338" s="2" t="s">
        <v>7184</v>
      </c>
      <c r="M338" s="2" t="s">
        <v>8119</v>
      </c>
    </row>
    <row r="339" spans="1:13">
      <c r="A339">
        <v>19285000</v>
      </c>
      <c r="B339">
        <v>17404000</v>
      </c>
      <c r="C339">
        <v>18386000</v>
      </c>
      <c r="D339">
        <f t="shared" si="5"/>
        <v>18386000</v>
      </c>
      <c r="E339" t="s">
        <v>906</v>
      </c>
      <c r="F339" s="2" t="s">
        <v>906</v>
      </c>
      <c r="G339" s="2" t="s">
        <v>8153</v>
      </c>
      <c r="H339" s="2" t="s">
        <v>8154</v>
      </c>
      <c r="I339" s="2" t="s">
        <v>8155</v>
      </c>
      <c r="J339" s="2" t="s">
        <v>8156</v>
      </c>
      <c r="K339" s="8" t="s">
        <v>8157</v>
      </c>
      <c r="L339" s="2" t="s">
        <v>8158</v>
      </c>
      <c r="M339" s="2" t="s">
        <v>8159</v>
      </c>
    </row>
    <row r="340" spans="1:13">
      <c r="A340">
        <v>0</v>
      </c>
      <c r="B340">
        <v>0</v>
      </c>
      <c r="C340">
        <v>0</v>
      </c>
      <c r="D340">
        <f t="shared" si="5"/>
        <v>0</v>
      </c>
      <c r="E340" t="s">
        <v>908</v>
      </c>
      <c r="F340" s="2" t="s">
        <v>908</v>
      </c>
      <c r="G340" s="2" t="s">
        <v>8164</v>
      </c>
      <c r="H340" s="2" t="s">
        <v>8165</v>
      </c>
      <c r="I340" s="2" t="s">
        <v>8166</v>
      </c>
      <c r="J340" s="2" t="s">
        <v>8167</v>
      </c>
      <c r="K340" s="8" t="s">
        <v>8168</v>
      </c>
      <c r="L340" s="2" t="s">
        <v>8169</v>
      </c>
      <c r="M340" s="2" t="s">
        <v>8170</v>
      </c>
    </row>
    <row r="341" spans="1:13">
      <c r="A341">
        <v>0</v>
      </c>
      <c r="B341">
        <v>0</v>
      </c>
      <c r="C341">
        <v>0</v>
      </c>
      <c r="D341">
        <f t="shared" si="5"/>
        <v>0</v>
      </c>
      <c r="E341" t="s">
        <v>910</v>
      </c>
      <c r="F341" s="2" t="s">
        <v>910</v>
      </c>
      <c r="G341" s="2" t="s">
        <v>8174</v>
      </c>
      <c r="H341" s="2" t="s">
        <v>8175</v>
      </c>
      <c r="I341" s="2" t="s">
        <v>8176</v>
      </c>
      <c r="J341" s="2" t="s">
        <v>8177</v>
      </c>
      <c r="K341" s="8" t="s">
        <v>8178</v>
      </c>
      <c r="L341" s="2" t="s">
        <v>8179</v>
      </c>
      <c r="M341" s="2" t="s">
        <v>8180</v>
      </c>
    </row>
    <row r="342" spans="1:13">
      <c r="A342">
        <v>0</v>
      </c>
      <c r="B342">
        <v>0</v>
      </c>
      <c r="C342">
        <v>0</v>
      </c>
      <c r="D342">
        <f t="shared" si="5"/>
        <v>0</v>
      </c>
      <c r="E342" t="s">
        <v>912</v>
      </c>
      <c r="F342" s="2" t="s">
        <v>912</v>
      </c>
      <c r="G342" s="2" t="s">
        <v>8188</v>
      </c>
      <c r="H342" s="2" t="s">
        <v>8189</v>
      </c>
      <c r="I342" s="2" t="s">
        <v>2619</v>
      </c>
      <c r="J342" s="2" t="s">
        <v>2673</v>
      </c>
      <c r="K342" s="8" t="s">
        <v>2540</v>
      </c>
      <c r="L342" s="2" t="s">
        <v>8190</v>
      </c>
      <c r="M342" s="2" t="s">
        <v>8191</v>
      </c>
    </row>
    <row r="343" spans="1:13">
      <c r="A343">
        <v>5283000</v>
      </c>
      <c r="B343">
        <v>6859500</v>
      </c>
      <c r="C343">
        <v>6609300</v>
      </c>
      <c r="D343">
        <f t="shared" si="5"/>
        <v>6609300</v>
      </c>
      <c r="E343" t="s">
        <v>915</v>
      </c>
      <c r="F343" s="2" t="s">
        <v>915</v>
      </c>
      <c r="G343" s="2" t="s">
        <v>8205</v>
      </c>
      <c r="H343" s="2" t="s">
        <v>8206</v>
      </c>
      <c r="I343" s="2" t="s">
        <v>8207</v>
      </c>
      <c r="J343" s="2" t="s">
        <v>8208</v>
      </c>
      <c r="K343" s="8" t="s">
        <v>8209</v>
      </c>
      <c r="L343" s="2" t="s">
        <v>8210</v>
      </c>
      <c r="M343" s="2" t="s">
        <v>8211</v>
      </c>
    </row>
    <row r="344" spans="1:13">
      <c r="A344">
        <v>0</v>
      </c>
      <c r="B344">
        <v>0</v>
      </c>
      <c r="C344">
        <v>0</v>
      </c>
      <c r="D344">
        <f t="shared" si="5"/>
        <v>0</v>
      </c>
      <c r="E344" t="s">
        <v>917</v>
      </c>
      <c r="F344" s="2" t="s">
        <v>917</v>
      </c>
      <c r="G344" s="2" t="s">
        <v>8219</v>
      </c>
      <c r="H344" s="2" t="s">
        <v>8220</v>
      </c>
      <c r="I344" s="2" t="s">
        <v>6523</v>
      </c>
      <c r="J344" s="2" t="s">
        <v>6524</v>
      </c>
      <c r="K344" s="8" t="s">
        <v>8221</v>
      </c>
      <c r="L344" s="2" t="s">
        <v>8222</v>
      </c>
      <c r="M344" s="2" t="s">
        <v>8223</v>
      </c>
    </row>
    <row r="345" spans="1:13">
      <c r="A345">
        <v>0</v>
      </c>
      <c r="B345">
        <v>0</v>
      </c>
      <c r="C345">
        <v>0</v>
      </c>
      <c r="D345">
        <f t="shared" si="5"/>
        <v>0</v>
      </c>
      <c r="E345" t="s">
        <v>919</v>
      </c>
      <c r="F345" s="2" t="s">
        <v>919</v>
      </c>
      <c r="G345" s="2" t="s">
        <v>8230</v>
      </c>
      <c r="H345" s="2" t="s">
        <v>8231</v>
      </c>
      <c r="I345" s="2" t="s">
        <v>8232</v>
      </c>
      <c r="J345" s="2" t="s">
        <v>4324</v>
      </c>
      <c r="K345" s="8" t="s">
        <v>8233</v>
      </c>
      <c r="L345" s="2" t="s">
        <v>8234</v>
      </c>
      <c r="M345" s="2" t="s">
        <v>8235</v>
      </c>
    </row>
    <row r="346" spans="1:13">
      <c r="A346">
        <v>229840000</v>
      </c>
      <c r="B346">
        <v>230280000</v>
      </c>
      <c r="C346">
        <v>227550000</v>
      </c>
      <c r="D346">
        <f t="shared" si="5"/>
        <v>229840000</v>
      </c>
      <c r="E346" t="s">
        <v>921</v>
      </c>
      <c r="F346" s="2" t="s">
        <v>921</v>
      </c>
      <c r="G346" s="2" t="s">
        <v>8241</v>
      </c>
      <c r="H346" s="2" t="s">
        <v>8242</v>
      </c>
      <c r="I346" s="2" t="s">
        <v>8243</v>
      </c>
      <c r="J346" s="2" t="s">
        <v>8244</v>
      </c>
      <c r="K346" s="8" t="s">
        <v>4080</v>
      </c>
      <c r="L346" s="2" t="s">
        <v>8245</v>
      </c>
      <c r="M346" s="2" t="s">
        <v>8246</v>
      </c>
    </row>
    <row r="347" spans="1:13">
      <c r="A347">
        <v>0</v>
      </c>
      <c r="B347">
        <v>0</v>
      </c>
      <c r="C347">
        <v>0</v>
      </c>
      <c r="D347">
        <f t="shared" si="5"/>
        <v>0</v>
      </c>
      <c r="E347" t="s">
        <v>922</v>
      </c>
      <c r="F347" s="2" t="s">
        <v>922</v>
      </c>
      <c r="G347" s="2" t="s">
        <v>8247</v>
      </c>
      <c r="H347" s="2" t="s">
        <v>8248</v>
      </c>
      <c r="I347" s="2" t="s">
        <v>8249</v>
      </c>
      <c r="J347" s="2" t="s">
        <v>4520</v>
      </c>
      <c r="K347" s="8" t="s">
        <v>4521</v>
      </c>
      <c r="L347" s="2" t="s">
        <v>8250</v>
      </c>
      <c r="M347" s="2" t="s">
        <v>8251</v>
      </c>
    </row>
    <row r="348" spans="1:13">
      <c r="A348">
        <v>11222000</v>
      </c>
      <c r="B348">
        <v>10288000</v>
      </c>
      <c r="C348">
        <v>9489800</v>
      </c>
      <c r="D348">
        <f t="shared" si="5"/>
        <v>10288000</v>
      </c>
      <c r="E348" t="s">
        <v>923</v>
      </c>
      <c r="F348" s="2" t="s">
        <v>923</v>
      </c>
      <c r="G348" s="2" t="s">
        <v>8252</v>
      </c>
      <c r="H348" s="2" t="s">
        <v>8253</v>
      </c>
      <c r="I348" s="2" t="s">
        <v>8254</v>
      </c>
      <c r="J348" s="2" t="s">
        <v>8255</v>
      </c>
      <c r="K348" s="8" t="s">
        <v>8256</v>
      </c>
      <c r="L348" s="2" t="s">
        <v>8257</v>
      </c>
      <c r="M348" s="2" t="s">
        <v>8258</v>
      </c>
    </row>
    <row r="349" spans="1:13">
      <c r="A349">
        <v>0</v>
      </c>
      <c r="B349">
        <v>0</v>
      </c>
      <c r="C349">
        <v>0</v>
      </c>
      <c r="D349">
        <f t="shared" si="5"/>
        <v>0</v>
      </c>
      <c r="E349" t="s">
        <v>925</v>
      </c>
      <c r="F349" s="2" t="s">
        <v>925</v>
      </c>
      <c r="G349" s="2" t="s">
        <v>8264</v>
      </c>
      <c r="H349" s="2" t="s">
        <v>8265</v>
      </c>
      <c r="I349" s="2" t="s">
        <v>8266</v>
      </c>
      <c r="J349" s="2" t="s">
        <v>8267</v>
      </c>
      <c r="K349" s="8" t="s">
        <v>2898</v>
      </c>
      <c r="L349" s="2" t="s">
        <v>8268</v>
      </c>
      <c r="M349" s="2" t="s">
        <v>8269</v>
      </c>
    </row>
    <row r="350" spans="1:13">
      <c r="A350">
        <v>14328000</v>
      </c>
      <c r="B350">
        <v>13604000</v>
      </c>
      <c r="C350">
        <v>13769000</v>
      </c>
      <c r="D350">
        <f t="shared" si="5"/>
        <v>13769000</v>
      </c>
      <c r="E350" t="s">
        <v>927</v>
      </c>
      <c r="F350" s="2" t="s">
        <v>927</v>
      </c>
      <c r="G350" s="2" t="s">
        <v>8277</v>
      </c>
      <c r="H350" s="2" t="s">
        <v>8278</v>
      </c>
      <c r="I350" s="2" t="s">
        <v>8279</v>
      </c>
      <c r="J350" s="2" t="s">
        <v>2559</v>
      </c>
      <c r="K350" s="8" t="s">
        <v>2931</v>
      </c>
      <c r="L350" s="2" t="s">
        <v>8280</v>
      </c>
      <c r="M350" s="2" t="s">
        <v>8281</v>
      </c>
    </row>
    <row r="351" spans="1:13">
      <c r="A351">
        <v>0</v>
      </c>
      <c r="B351">
        <v>0</v>
      </c>
      <c r="C351">
        <v>0</v>
      </c>
      <c r="D351">
        <f t="shared" si="5"/>
        <v>0</v>
      </c>
      <c r="E351" t="s">
        <v>928</v>
      </c>
      <c r="F351" s="2" t="s">
        <v>928</v>
      </c>
      <c r="G351" s="2" t="s">
        <v>8282</v>
      </c>
      <c r="H351" s="2" t="s">
        <v>8283</v>
      </c>
      <c r="I351" s="2" t="s">
        <v>8284</v>
      </c>
      <c r="J351" s="2" t="s">
        <v>2539</v>
      </c>
      <c r="K351" s="8" t="s">
        <v>2931</v>
      </c>
      <c r="L351" s="2" t="s">
        <v>8285</v>
      </c>
      <c r="M351" s="2" t="s">
        <v>8286</v>
      </c>
    </row>
    <row r="352" spans="1:13">
      <c r="A352">
        <v>449440000</v>
      </c>
      <c r="B352">
        <v>353360000</v>
      </c>
      <c r="C352">
        <v>400880000</v>
      </c>
      <c r="D352">
        <f t="shared" si="5"/>
        <v>400880000</v>
      </c>
      <c r="E352" t="s">
        <v>931</v>
      </c>
      <c r="F352" s="2" t="s">
        <v>931</v>
      </c>
      <c r="G352" s="2" t="s">
        <v>8299</v>
      </c>
      <c r="H352" s="2" t="s">
        <v>8300</v>
      </c>
      <c r="I352" s="2" t="s">
        <v>8301</v>
      </c>
      <c r="J352" s="2" t="s">
        <v>8302</v>
      </c>
      <c r="K352" s="8" t="s">
        <v>8303</v>
      </c>
      <c r="L352" s="2" t="s">
        <v>8304</v>
      </c>
      <c r="M352" s="2" t="s">
        <v>8305</v>
      </c>
    </row>
    <row r="353" spans="1:13">
      <c r="A353">
        <v>37747000</v>
      </c>
      <c r="B353">
        <v>36095000</v>
      </c>
      <c r="C353">
        <v>35928000</v>
      </c>
      <c r="D353">
        <f t="shared" si="5"/>
        <v>36095000</v>
      </c>
      <c r="E353" t="s">
        <v>933</v>
      </c>
      <c r="F353" s="2" t="s">
        <v>933</v>
      </c>
      <c r="G353" s="2" t="s">
        <v>8309</v>
      </c>
      <c r="H353" s="2" t="s">
        <v>8310</v>
      </c>
      <c r="I353" s="2" t="s">
        <v>8311</v>
      </c>
      <c r="J353" s="2" t="s">
        <v>8312</v>
      </c>
      <c r="K353" s="8" t="s">
        <v>8313</v>
      </c>
      <c r="L353" s="2" t="s">
        <v>8314</v>
      </c>
      <c r="M353" s="2" t="s">
        <v>8315</v>
      </c>
    </row>
    <row r="354" spans="1:13">
      <c r="A354">
        <v>5015400</v>
      </c>
      <c r="B354">
        <v>4487400</v>
      </c>
      <c r="C354">
        <v>4554100</v>
      </c>
      <c r="D354">
        <f t="shared" si="5"/>
        <v>4554100</v>
      </c>
      <c r="E354" t="s">
        <v>938</v>
      </c>
      <c r="F354" s="2" t="s">
        <v>938</v>
      </c>
      <c r="G354" s="2" t="s">
        <v>8336</v>
      </c>
      <c r="H354" s="2" t="s">
        <v>8337</v>
      </c>
      <c r="I354" s="2" t="s">
        <v>8338</v>
      </c>
      <c r="J354" s="2" t="s">
        <v>2559</v>
      </c>
      <c r="K354" s="8" t="s">
        <v>8339</v>
      </c>
      <c r="L354" s="2" t="s">
        <v>8340</v>
      </c>
      <c r="M354" s="2" t="s">
        <v>8341</v>
      </c>
    </row>
    <row r="355" spans="1:13">
      <c r="A355">
        <v>189500000</v>
      </c>
      <c r="B355">
        <v>141240000</v>
      </c>
      <c r="C355">
        <v>176500000</v>
      </c>
      <c r="D355">
        <f t="shared" si="5"/>
        <v>176500000</v>
      </c>
      <c r="E355" t="s">
        <v>939</v>
      </c>
      <c r="F355" s="2" t="s">
        <v>939</v>
      </c>
      <c r="G355" s="2" t="s">
        <v>8342</v>
      </c>
      <c r="H355" s="2" t="s">
        <v>8343</v>
      </c>
      <c r="I355" s="2" t="s">
        <v>8344</v>
      </c>
      <c r="J355" s="2" t="s">
        <v>8345</v>
      </c>
      <c r="K355" s="8" t="s">
        <v>6488</v>
      </c>
      <c r="L355" s="2" t="s">
        <v>8346</v>
      </c>
      <c r="M355" s="2" t="s">
        <v>8347</v>
      </c>
    </row>
    <row r="356" spans="1:13">
      <c r="A356">
        <v>134830000</v>
      </c>
      <c r="B356">
        <v>138590000</v>
      </c>
      <c r="C356">
        <v>133000000</v>
      </c>
      <c r="D356">
        <f t="shared" si="5"/>
        <v>134830000</v>
      </c>
      <c r="E356" t="s">
        <v>941</v>
      </c>
      <c r="F356" s="2" t="s">
        <v>941</v>
      </c>
      <c r="G356" s="2" t="s">
        <v>8353</v>
      </c>
      <c r="H356" s="2" t="s">
        <v>8354</v>
      </c>
      <c r="I356" s="2" t="s">
        <v>8355</v>
      </c>
      <c r="J356" s="2" t="s">
        <v>8356</v>
      </c>
      <c r="K356" s="8" t="s">
        <v>8357</v>
      </c>
      <c r="L356" s="2" t="s">
        <v>8358</v>
      </c>
      <c r="M356" s="2" t="s">
        <v>8359</v>
      </c>
    </row>
    <row r="357" spans="1:13">
      <c r="A357">
        <v>12961000</v>
      </c>
      <c r="B357">
        <v>10185000</v>
      </c>
      <c r="C357">
        <v>10654000</v>
      </c>
      <c r="D357">
        <f t="shared" si="5"/>
        <v>10654000</v>
      </c>
      <c r="E357" t="s">
        <v>947</v>
      </c>
      <c r="F357" s="2" t="s">
        <v>947</v>
      </c>
      <c r="G357" s="2" t="s">
        <v>8390</v>
      </c>
      <c r="H357" s="2" t="s">
        <v>8391</v>
      </c>
      <c r="I357" s="2" t="s">
        <v>2896</v>
      </c>
      <c r="J357" s="2" t="s">
        <v>8392</v>
      </c>
      <c r="K357" s="8" t="s">
        <v>2898</v>
      </c>
      <c r="L357" s="2" t="s">
        <v>8393</v>
      </c>
      <c r="M357" s="2" t="s">
        <v>8394</v>
      </c>
    </row>
    <row r="358" spans="1:13">
      <c r="A358">
        <v>7208300</v>
      </c>
      <c r="B358">
        <v>6019900</v>
      </c>
      <c r="C358">
        <v>7901600</v>
      </c>
      <c r="D358">
        <f t="shared" si="5"/>
        <v>7208300</v>
      </c>
      <c r="E358" t="s">
        <v>948</v>
      </c>
      <c r="F358" s="2" t="s">
        <v>948</v>
      </c>
      <c r="G358" s="2" t="s">
        <v>8395</v>
      </c>
      <c r="H358" s="2" t="s">
        <v>8396</v>
      </c>
      <c r="I358" s="2" t="s">
        <v>8397</v>
      </c>
      <c r="J358" s="2" t="s">
        <v>8398</v>
      </c>
      <c r="K358" s="8" t="s">
        <v>2783</v>
      </c>
      <c r="L358" s="2" t="s">
        <v>8399</v>
      </c>
      <c r="M358" s="2" t="s">
        <v>8400</v>
      </c>
    </row>
    <row r="359" spans="1:13">
      <c r="A359">
        <v>0</v>
      </c>
      <c r="B359">
        <v>0</v>
      </c>
      <c r="C359">
        <v>4923300</v>
      </c>
      <c r="D359">
        <f t="shared" si="5"/>
        <v>0</v>
      </c>
      <c r="E359" t="s">
        <v>951</v>
      </c>
      <c r="F359" s="2" t="s">
        <v>951</v>
      </c>
      <c r="G359" s="2" t="s">
        <v>8411</v>
      </c>
      <c r="H359" s="2" t="s">
        <v>8412</v>
      </c>
      <c r="I359" s="2" t="s">
        <v>8413</v>
      </c>
      <c r="J359" s="2" t="s">
        <v>8414</v>
      </c>
      <c r="K359" s="8" t="s">
        <v>8415</v>
      </c>
      <c r="L359" s="2" t="s">
        <v>8416</v>
      </c>
      <c r="M359" s="2" t="s">
        <v>8417</v>
      </c>
    </row>
    <row r="360" spans="1:13">
      <c r="A360">
        <v>18110000</v>
      </c>
      <c r="B360">
        <v>16762000</v>
      </c>
      <c r="C360">
        <v>17977000</v>
      </c>
      <c r="D360">
        <f t="shared" si="5"/>
        <v>17977000</v>
      </c>
      <c r="E360" t="s">
        <v>953</v>
      </c>
      <c r="F360" s="2" t="s">
        <v>953</v>
      </c>
      <c r="G360" s="2" t="s">
        <v>8425</v>
      </c>
      <c r="H360" s="2" t="s">
        <v>8426</v>
      </c>
      <c r="I360" s="2" t="s">
        <v>7747</v>
      </c>
      <c r="J360" s="2" t="s">
        <v>8427</v>
      </c>
      <c r="K360" s="8" t="s">
        <v>8428</v>
      </c>
      <c r="L360" s="2" t="s">
        <v>8429</v>
      </c>
      <c r="M360" s="2" t="s">
        <v>8430</v>
      </c>
    </row>
    <row r="361" spans="1:13">
      <c r="A361">
        <v>0</v>
      </c>
      <c r="B361">
        <v>0</v>
      </c>
      <c r="C361">
        <v>0</v>
      </c>
      <c r="D361">
        <f t="shared" si="5"/>
        <v>0</v>
      </c>
      <c r="E361" t="s">
        <v>956</v>
      </c>
      <c r="F361" s="2" t="s">
        <v>956</v>
      </c>
      <c r="G361" s="2" t="s">
        <v>8439</v>
      </c>
      <c r="H361" s="2" t="s">
        <v>8440</v>
      </c>
      <c r="I361" s="2" t="s">
        <v>2519</v>
      </c>
      <c r="J361" s="2" t="s">
        <v>2673</v>
      </c>
      <c r="K361" s="8" t="s">
        <v>7810</v>
      </c>
      <c r="L361" s="2" t="s">
        <v>2673</v>
      </c>
      <c r="M361" s="2" t="s">
        <v>8441</v>
      </c>
    </row>
    <row r="362" spans="1:13">
      <c r="A362">
        <v>0</v>
      </c>
      <c r="B362">
        <v>0</v>
      </c>
      <c r="C362">
        <v>0</v>
      </c>
      <c r="D362">
        <f t="shared" si="5"/>
        <v>0</v>
      </c>
      <c r="E362" t="s">
        <v>958</v>
      </c>
      <c r="F362" s="2" t="s">
        <v>958</v>
      </c>
      <c r="G362" s="2" t="s">
        <v>8448</v>
      </c>
      <c r="H362" s="2" t="s">
        <v>8449</v>
      </c>
      <c r="I362" s="2" t="s">
        <v>8450</v>
      </c>
      <c r="J362" s="2" t="s">
        <v>8451</v>
      </c>
      <c r="K362" s="8" t="s">
        <v>8452</v>
      </c>
      <c r="L362" s="2" t="s">
        <v>8453</v>
      </c>
      <c r="M362" s="2" t="s">
        <v>8454</v>
      </c>
    </row>
    <row r="363" spans="1:13">
      <c r="A363">
        <v>0</v>
      </c>
      <c r="B363">
        <v>0</v>
      </c>
      <c r="C363">
        <v>0</v>
      </c>
      <c r="D363">
        <f t="shared" si="5"/>
        <v>0</v>
      </c>
      <c r="E363" t="s">
        <v>960</v>
      </c>
      <c r="F363" s="2" t="s">
        <v>960</v>
      </c>
      <c r="G363" s="2" t="s">
        <v>8461</v>
      </c>
      <c r="H363" s="2" t="s">
        <v>8462</v>
      </c>
      <c r="I363" s="2" t="s">
        <v>6433</v>
      </c>
      <c r="J363" s="2" t="s">
        <v>8463</v>
      </c>
      <c r="K363" s="8" t="s">
        <v>2931</v>
      </c>
      <c r="L363" s="2" t="s">
        <v>8464</v>
      </c>
      <c r="M363" s="2" t="s">
        <v>8465</v>
      </c>
    </row>
    <row r="364" spans="1:13">
      <c r="A364">
        <v>0</v>
      </c>
      <c r="B364">
        <v>0</v>
      </c>
      <c r="C364">
        <v>0</v>
      </c>
      <c r="D364">
        <f t="shared" si="5"/>
        <v>0</v>
      </c>
      <c r="E364" t="s">
        <v>964</v>
      </c>
      <c r="F364" s="2" t="s">
        <v>964</v>
      </c>
      <c r="G364" s="2" t="s">
        <v>8486</v>
      </c>
      <c r="H364" s="2" t="s">
        <v>8487</v>
      </c>
      <c r="I364" s="2" t="s">
        <v>8488</v>
      </c>
      <c r="J364" s="2" t="s">
        <v>8489</v>
      </c>
      <c r="K364" s="8" t="s">
        <v>2540</v>
      </c>
      <c r="L364" s="2" t="s">
        <v>8490</v>
      </c>
      <c r="M364" s="2" t="s">
        <v>8491</v>
      </c>
    </row>
    <row r="365" spans="1:13">
      <c r="A365">
        <v>0</v>
      </c>
      <c r="B365">
        <v>0</v>
      </c>
      <c r="C365">
        <v>0</v>
      </c>
      <c r="D365">
        <f t="shared" si="5"/>
        <v>0</v>
      </c>
      <c r="E365" t="s">
        <v>965</v>
      </c>
      <c r="F365" s="2" t="s">
        <v>965</v>
      </c>
      <c r="G365" s="2" t="s">
        <v>8492</v>
      </c>
      <c r="H365" s="2" t="s">
        <v>8493</v>
      </c>
      <c r="I365" s="2" t="s">
        <v>7845</v>
      </c>
      <c r="J365" s="2" t="s">
        <v>2843</v>
      </c>
      <c r="K365" s="8" t="s">
        <v>2844</v>
      </c>
      <c r="L365" s="2" t="s">
        <v>7846</v>
      </c>
      <c r="M365" s="2" t="s">
        <v>8494</v>
      </c>
    </row>
    <row r="366" spans="1:13">
      <c r="A366">
        <v>0</v>
      </c>
      <c r="B366">
        <v>0</v>
      </c>
      <c r="C366">
        <v>0</v>
      </c>
      <c r="D366">
        <f t="shared" si="5"/>
        <v>0</v>
      </c>
      <c r="E366" t="s">
        <v>968</v>
      </c>
      <c r="F366" s="2" t="s">
        <v>968</v>
      </c>
      <c r="G366" s="2" t="s">
        <v>8505</v>
      </c>
      <c r="H366" s="2" t="s">
        <v>8506</v>
      </c>
      <c r="I366" s="2" t="s">
        <v>8507</v>
      </c>
      <c r="J366" s="2" t="s">
        <v>8508</v>
      </c>
      <c r="K366" s="8" t="s">
        <v>8509</v>
      </c>
      <c r="L366" s="2" t="s">
        <v>8510</v>
      </c>
      <c r="M366" s="2" t="s">
        <v>8511</v>
      </c>
    </row>
    <row r="367" spans="1:13">
      <c r="A367">
        <v>3354300</v>
      </c>
      <c r="B367">
        <v>3424600</v>
      </c>
      <c r="C367">
        <v>0</v>
      </c>
      <c r="D367">
        <f t="shared" si="5"/>
        <v>3354300</v>
      </c>
      <c r="E367" t="s">
        <v>969</v>
      </c>
      <c r="F367" s="2" t="s">
        <v>969</v>
      </c>
      <c r="G367" s="2" t="s">
        <v>8512</v>
      </c>
      <c r="H367" s="2" t="s">
        <v>8513</v>
      </c>
      <c r="I367" s="2" t="s">
        <v>8514</v>
      </c>
      <c r="J367" s="2" t="s">
        <v>2968</v>
      </c>
      <c r="K367" s="8" t="s">
        <v>2540</v>
      </c>
      <c r="L367" s="2" t="s">
        <v>8515</v>
      </c>
      <c r="M367" s="2" t="s">
        <v>8516</v>
      </c>
    </row>
    <row r="368" spans="1:13">
      <c r="A368">
        <v>174040000</v>
      </c>
      <c r="B368">
        <v>244730000</v>
      </c>
      <c r="C368">
        <v>238000000</v>
      </c>
      <c r="D368">
        <f t="shared" si="5"/>
        <v>238000000</v>
      </c>
      <c r="E368" t="s">
        <v>972</v>
      </c>
      <c r="F368" s="2" t="s">
        <v>972</v>
      </c>
      <c r="G368" s="2" t="s">
        <v>8525</v>
      </c>
      <c r="H368" s="2" t="s">
        <v>8526</v>
      </c>
      <c r="I368" s="2" t="s">
        <v>5001</v>
      </c>
      <c r="J368" s="2" t="s">
        <v>8527</v>
      </c>
      <c r="K368" s="8" t="s">
        <v>3025</v>
      </c>
      <c r="L368" s="2" t="s">
        <v>8528</v>
      </c>
      <c r="M368" s="2" t="s">
        <v>8529</v>
      </c>
    </row>
    <row r="369" spans="1:13">
      <c r="A369">
        <v>0</v>
      </c>
      <c r="B369">
        <v>0</v>
      </c>
      <c r="C369">
        <v>0</v>
      </c>
      <c r="D369">
        <f t="shared" si="5"/>
        <v>0</v>
      </c>
      <c r="E369" t="s">
        <v>973</v>
      </c>
      <c r="F369" s="2" t="s">
        <v>973</v>
      </c>
      <c r="G369" s="2" t="s">
        <v>8530</v>
      </c>
      <c r="H369" s="2" t="s">
        <v>8531</v>
      </c>
      <c r="I369" s="2" t="s">
        <v>8532</v>
      </c>
      <c r="J369" s="2" t="s">
        <v>8533</v>
      </c>
      <c r="K369" s="8" t="s">
        <v>8534</v>
      </c>
      <c r="L369" s="2" t="s">
        <v>8535</v>
      </c>
      <c r="M369" s="2" t="s">
        <v>8536</v>
      </c>
    </row>
    <row r="370" spans="1:13">
      <c r="A370">
        <v>0</v>
      </c>
      <c r="B370">
        <v>0</v>
      </c>
      <c r="C370">
        <v>0</v>
      </c>
      <c r="D370">
        <f t="shared" si="5"/>
        <v>0</v>
      </c>
      <c r="E370" t="s">
        <v>977</v>
      </c>
      <c r="F370" s="2" t="s">
        <v>977</v>
      </c>
      <c r="G370" s="2" t="s">
        <v>8553</v>
      </c>
      <c r="H370" s="2" t="s">
        <v>8554</v>
      </c>
      <c r="I370" s="2" t="s">
        <v>8555</v>
      </c>
      <c r="J370" s="2" t="s">
        <v>8556</v>
      </c>
      <c r="K370" s="8" t="s">
        <v>2931</v>
      </c>
      <c r="L370" s="2" t="s">
        <v>8557</v>
      </c>
      <c r="M370" s="2" t="s">
        <v>8558</v>
      </c>
    </row>
    <row r="371" spans="1:13">
      <c r="A371">
        <v>30644000</v>
      </c>
      <c r="B371">
        <v>33624000</v>
      </c>
      <c r="C371">
        <v>32049000</v>
      </c>
      <c r="D371">
        <f t="shared" si="5"/>
        <v>32049000</v>
      </c>
      <c r="E371" t="s">
        <v>979</v>
      </c>
      <c r="F371" s="2" t="s">
        <v>979</v>
      </c>
      <c r="G371" s="2" t="s">
        <v>8566</v>
      </c>
      <c r="H371" s="2" t="s">
        <v>8567</v>
      </c>
      <c r="I371" s="2" t="s">
        <v>8568</v>
      </c>
      <c r="J371" s="2" t="s">
        <v>2843</v>
      </c>
      <c r="K371" s="8" t="s">
        <v>2844</v>
      </c>
      <c r="L371" s="2" t="s">
        <v>8569</v>
      </c>
      <c r="M371" s="2" t="s">
        <v>8570</v>
      </c>
    </row>
    <row r="372" spans="1:13">
      <c r="A372">
        <v>0</v>
      </c>
      <c r="B372">
        <v>0</v>
      </c>
      <c r="C372">
        <v>0</v>
      </c>
      <c r="D372">
        <f t="shared" si="5"/>
        <v>0</v>
      </c>
      <c r="E372" t="s">
        <v>981</v>
      </c>
      <c r="F372" s="2" t="s">
        <v>981</v>
      </c>
      <c r="G372" s="2" t="s">
        <v>8576</v>
      </c>
      <c r="H372" s="2" t="s">
        <v>8577</v>
      </c>
      <c r="I372" s="2" t="s">
        <v>3154</v>
      </c>
      <c r="J372" s="2" t="s">
        <v>2539</v>
      </c>
      <c r="K372" s="8" t="s">
        <v>2540</v>
      </c>
      <c r="L372" s="2" t="s">
        <v>8578</v>
      </c>
      <c r="M372" s="2" t="s">
        <v>8579</v>
      </c>
    </row>
    <row r="373" spans="1:13">
      <c r="A373">
        <v>0</v>
      </c>
      <c r="B373">
        <v>0</v>
      </c>
      <c r="C373">
        <v>0</v>
      </c>
      <c r="D373">
        <f t="shared" si="5"/>
        <v>0</v>
      </c>
      <c r="E373" t="s">
        <v>983</v>
      </c>
      <c r="F373" s="2" t="s">
        <v>983</v>
      </c>
      <c r="G373" s="2" t="s">
        <v>8585</v>
      </c>
      <c r="H373" s="2" t="s">
        <v>8586</v>
      </c>
      <c r="I373" s="2" t="s">
        <v>8587</v>
      </c>
      <c r="J373" s="2" t="s">
        <v>8588</v>
      </c>
      <c r="K373" s="8" t="s">
        <v>8589</v>
      </c>
      <c r="L373" s="2" t="s">
        <v>8590</v>
      </c>
      <c r="M373" s="2" t="s">
        <v>8591</v>
      </c>
    </row>
    <row r="374" spans="1:13">
      <c r="A374">
        <v>0</v>
      </c>
      <c r="B374">
        <v>0</v>
      </c>
      <c r="C374">
        <v>0</v>
      </c>
      <c r="D374">
        <f t="shared" si="5"/>
        <v>0</v>
      </c>
      <c r="E374" t="s">
        <v>986</v>
      </c>
      <c r="F374" s="2" t="s">
        <v>986</v>
      </c>
      <c r="G374" s="2" t="s">
        <v>8603</v>
      </c>
      <c r="H374" s="2" t="s">
        <v>8604</v>
      </c>
      <c r="I374" s="2" t="s">
        <v>8605</v>
      </c>
      <c r="J374" s="2" t="s">
        <v>8606</v>
      </c>
      <c r="K374" s="8" t="s">
        <v>8607</v>
      </c>
      <c r="L374" s="2" t="s">
        <v>8608</v>
      </c>
      <c r="M374" s="2" t="s">
        <v>8609</v>
      </c>
    </row>
    <row r="375" spans="1:13">
      <c r="A375">
        <v>0</v>
      </c>
      <c r="B375">
        <v>0</v>
      </c>
      <c r="C375">
        <v>0</v>
      </c>
      <c r="D375">
        <f t="shared" si="5"/>
        <v>0</v>
      </c>
      <c r="E375" t="s">
        <v>989</v>
      </c>
      <c r="F375" s="2" t="s">
        <v>989</v>
      </c>
      <c r="G375" s="2" t="s">
        <v>8621</v>
      </c>
      <c r="H375" s="2" t="s">
        <v>8622</v>
      </c>
      <c r="I375" s="2" t="s">
        <v>8623</v>
      </c>
      <c r="J375" s="2" t="s">
        <v>8624</v>
      </c>
      <c r="K375" s="8" t="s">
        <v>2540</v>
      </c>
      <c r="L375" s="2" t="s">
        <v>8625</v>
      </c>
      <c r="M375" s="2" t="s">
        <v>8626</v>
      </c>
    </row>
    <row r="376" spans="1:13">
      <c r="A376">
        <v>13007000</v>
      </c>
      <c r="B376">
        <v>13890000</v>
      </c>
      <c r="C376">
        <v>13854000</v>
      </c>
      <c r="D376">
        <f t="shared" si="5"/>
        <v>13854000</v>
      </c>
      <c r="E376" t="s">
        <v>992</v>
      </c>
      <c r="F376" s="2" t="s">
        <v>992</v>
      </c>
      <c r="G376" s="2" t="s">
        <v>8636</v>
      </c>
      <c r="H376" s="2" t="s">
        <v>8637</v>
      </c>
      <c r="I376" s="2" t="s">
        <v>8638</v>
      </c>
      <c r="J376" s="2" t="s">
        <v>3252</v>
      </c>
      <c r="K376" s="8" t="s">
        <v>8639</v>
      </c>
      <c r="L376" s="2" t="s">
        <v>8640</v>
      </c>
      <c r="M376" s="2" t="s">
        <v>8641</v>
      </c>
    </row>
    <row r="377" spans="1:13">
      <c r="A377">
        <v>93866000</v>
      </c>
      <c r="B377">
        <v>107330000</v>
      </c>
      <c r="C377">
        <v>100440000</v>
      </c>
      <c r="D377">
        <f t="shared" si="5"/>
        <v>100440000</v>
      </c>
      <c r="E377" t="s">
        <v>2403</v>
      </c>
      <c r="F377" s="2" t="s">
        <v>2403</v>
      </c>
      <c r="G377" s="2" t="s">
        <v>8646</v>
      </c>
      <c r="H377" s="2" t="s">
        <v>8647</v>
      </c>
      <c r="I377" s="2" t="s">
        <v>3217</v>
      </c>
      <c r="J377" s="2" t="s">
        <v>8527</v>
      </c>
      <c r="K377" s="8" t="s">
        <v>2844</v>
      </c>
      <c r="L377" s="2" t="s">
        <v>8648</v>
      </c>
      <c r="M377" s="2" t="s">
        <v>8649</v>
      </c>
    </row>
    <row r="378" spans="1:13">
      <c r="A378">
        <v>24899000</v>
      </c>
      <c r="B378">
        <v>20112000</v>
      </c>
      <c r="C378">
        <v>20921000</v>
      </c>
      <c r="D378">
        <f t="shared" si="5"/>
        <v>20921000</v>
      </c>
      <c r="E378" t="s">
        <v>997</v>
      </c>
      <c r="F378" s="2" t="s">
        <v>997</v>
      </c>
      <c r="G378" s="2" t="s">
        <v>8667</v>
      </c>
      <c r="H378" s="2" t="s">
        <v>997</v>
      </c>
      <c r="I378" s="2" t="s">
        <v>8668</v>
      </c>
      <c r="J378" s="2" t="s">
        <v>3252</v>
      </c>
      <c r="K378" s="8" t="s">
        <v>7810</v>
      </c>
      <c r="L378" s="2" t="s">
        <v>8669</v>
      </c>
      <c r="M378" s="2" t="s">
        <v>8670</v>
      </c>
    </row>
    <row r="379" spans="1:13">
      <c r="A379">
        <v>0</v>
      </c>
      <c r="B379">
        <v>0</v>
      </c>
      <c r="C379">
        <v>0</v>
      </c>
      <c r="D379">
        <f t="shared" si="5"/>
        <v>0</v>
      </c>
      <c r="E379" t="s">
        <v>998</v>
      </c>
      <c r="F379" s="2" t="s">
        <v>998</v>
      </c>
      <c r="G379" s="2" t="s">
        <v>8671</v>
      </c>
      <c r="H379" s="2" t="s">
        <v>8672</v>
      </c>
      <c r="I379" s="2" t="s">
        <v>8673</v>
      </c>
      <c r="J379" s="2" t="s">
        <v>8674</v>
      </c>
      <c r="K379" s="8" t="s">
        <v>2898</v>
      </c>
      <c r="L379" s="2" t="s">
        <v>8675</v>
      </c>
      <c r="M379" s="2" t="s">
        <v>8676</v>
      </c>
    </row>
    <row r="380" spans="1:13">
      <c r="A380">
        <v>0</v>
      </c>
      <c r="B380">
        <v>0</v>
      </c>
      <c r="C380">
        <v>0</v>
      </c>
      <c r="D380">
        <f t="shared" si="5"/>
        <v>0</v>
      </c>
      <c r="E380" t="s">
        <v>1000</v>
      </c>
      <c r="F380" s="2" t="s">
        <v>1000</v>
      </c>
      <c r="G380" s="2" t="s">
        <v>8682</v>
      </c>
      <c r="H380" s="2" t="s">
        <v>8683</v>
      </c>
      <c r="I380" s="2" t="s">
        <v>6451</v>
      </c>
      <c r="J380" s="2" t="s">
        <v>8684</v>
      </c>
      <c r="K380" s="8" t="s">
        <v>8685</v>
      </c>
      <c r="L380" s="2" t="s">
        <v>8686</v>
      </c>
      <c r="M380" s="2" t="s">
        <v>8687</v>
      </c>
    </row>
    <row r="381" spans="1:13">
      <c r="A381">
        <v>0</v>
      </c>
      <c r="B381">
        <v>0</v>
      </c>
      <c r="C381">
        <v>0</v>
      </c>
      <c r="D381">
        <f t="shared" si="5"/>
        <v>0</v>
      </c>
      <c r="E381" t="s">
        <v>1008</v>
      </c>
      <c r="F381" s="2" t="s">
        <v>1008</v>
      </c>
      <c r="G381" s="2" t="s">
        <v>8728</v>
      </c>
      <c r="H381" s="2" t="s">
        <v>8729</v>
      </c>
      <c r="I381" s="2" t="s">
        <v>8730</v>
      </c>
      <c r="J381" s="2" t="s">
        <v>8731</v>
      </c>
      <c r="K381" s="8" t="s">
        <v>2540</v>
      </c>
      <c r="L381" s="2" t="s">
        <v>8732</v>
      </c>
      <c r="M381" s="2" t="s">
        <v>8733</v>
      </c>
    </row>
    <row r="382" spans="1:13">
      <c r="A382">
        <v>0</v>
      </c>
      <c r="B382">
        <v>0</v>
      </c>
      <c r="C382">
        <v>0</v>
      </c>
      <c r="D382">
        <f t="shared" si="5"/>
        <v>0</v>
      </c>
      <c r="E382" t="s">
        <v>1010</v>
      </c>
      <c r="F382" s="2" t="s">
        <v>1010</v>
      </c>
      <c r="G382" s="2" t="s">
        <v>8745</v>
      </c>
      <c r="H382" s="2" t="s">
        <v>8746</v>
      </c>
      <c r="I382" s="2" t="s">
        <v>8747</v>
      </c>
      <c r="J382" s="2" t="s">
        <v>4520</v>
      </c>
      <c r="K382" s="8" t="s">
        <v>2744</v>
      </c>
      <c r="L382" s="2" t="s">
        <v>8748</v>
      </c>
      <c r="M382" s="2" t="s">
        <v>8749</v>
      </c>
    </row>
    <row r="383" spans="1:13">
      <c r="A383">
        <v>0</v>
      </c>
      <c r="B383">
        <v>0</v>
      </c>
      <c r="C383">
        <v>0</v>
      </c>
      <c r="D383">
        <f t="shared" si="5"/>
        <v>0</v>
      </c>
      <c r="E383" t="s">
        <v>1011</v>
      </c>
      <c r="F383" s="2" t="s">
        <v>1011</v>
      </c>
      <c r="G383" s="2" t="s">
        <v>8750</v>
      </c>
      <c r="H383" s="2" t="s">
        <v>8751</v>
      </c>
      <c r="I383" s="2" t="s">
        <v>8752</v>
      </c>
      <c r="J383" s="2" t="s">
        <v>8753</v>
      </c>
      <c r="K383" s="8" t="s">
        <v>8754</v>
      </c>
      <c r="L383" s="2" t="s">
        <v>8755</v>
      </c>
      <c r="M383" s="2" t="s">
        <v>8756</v>
      </c>
    </row>
    <row r="384" spans="1:13">
      <c r="A384">
        <v>0</v>
      </c>
      <c r="B384">
        <v>0</v>
      </c>
      <c r="C384">
        <v>0</v>
      </c>
      <c r="D384">
        <f t="shared" si="5"/>
        <v>0</v>
      </c>
      <c r="E384" t="s">
        <v>1013</v>
      </c>
      <c r="F384" s="2" t="s">
        <v>1013</v>
      </c>
      <c r="G384" s="2" t="s">
        <v>8764</v>
      </c>
      <c r="H384" s="2" t="s">
        <v>8765</v>
      </c>
      <c r="I384" s="2" t="s">
        <v>8766</v>
      </c>
      <c r="J384" s="2" t="s">
        <v>8767</v>
      </c>
      <c r="K384" s="8" t="s">
        <v>8768</v>
      </c>
      <c r="L384" s="2" t="s">
        <v>8769</v>
      </c>
      <c r="M384" s="2" t="s">
        <v>8770</v>
      </c>
    </row>
    <row r="385" spans="1:13">
      <c r="A385">
        <v>0</v>
      </c>
      <c r="B385">
        <v>0</v>
      </c>
      <c r="C385">
        <v>0</v>
      </c>
      <c r="D385">
        <f t="shared" si="5"/>
        <v>0</v>
      </c>
      <c r="E385" t="s">
        <v>1016</v>
      </c>
      <c r="F385" s="2" t="s">
        <v>1016</v>
      </c>
      <c r="G385" s="2" t="s">
        <v>8783</v>
      </c>
      <c r="H385" s="2" t="s">
        <v>8784</v>
      </c>
      <c r="I385" s="2" t="s">
        <v>8785</v>
      </c>
      <c r="J385" s="2" t="s">
        <v>8786</v>
      </c>
      <c r="K385" s="8" t="s">
        <v>4501</v>
      </c>
      <c r="L385" s="2" t="s">
        <v>8787</v>
      </c>
      <c r="M385" s="2" t="s">
        <v>8788</v>
      </c>
    </row>
    <row r="386" spans="1:13">
      <c r="A386">
        <v>0</v>
      </c>
      <c r="B386">
        <v>0</v>
      </c>
      <c r="C386">
        <v>0</v>
      </c>
      <c r="D386">
        <f t="shared" ref="D386:D449" si="6">MEDIAN(A386:C386)</f>
        <v>0</v>
      </c>
      <c r="E386" t="s">
        <v>1025</v>
      </c>
      <c r="F386" s="2" t="s">
        <v>1025</v>
      </c>
      <c r="G386" s="2" t="s">
        <v>8838</v>
      </c>
      <c r="H386" s="2" t="s">
        <v>1025</v>
      </c>
      <c r="I386" s="2" t="s">
        <v>2519</v>
      </c>
      <c r="J386" s="2" t="s">
        <v>8839</v>
      </c>
      <c r="K386" s="8" t="s">
        <v>2931</v>
      </c>
      <c r="L386" s="2" t="s">
        <v>8839</v>
      </c>
      <c r="M386" s="2" t="s">
        <v>8840</v>
      </c>
    </row>
    <row r="387" spans="1:13">
      <c r="A387">
        <v>0</v>
      </c>
      <c r="B387">
        <v>0</v>
      </c>
      <c r="C387">
        <v>0</v>
      </c>
      <c r="D387">
        <f t="shared" si="6"/>
        <v>0</v>
      </c>
      <c r="E387" t="s">
        <v>1026</v>
      </c>
      <c r="F387" s="2" t="s">
        <v>1026</v>
      </c>
      <c r="G387" s="2" t="s">
        <v>8841</v>
      </c>
      <c r="H387" s="2" t="s">
        <v>8842</v>
      </c>
      <c r="I387" s="2" t="s">
        <v>8843</v>
      </c>
      <c r="J387" s="2" t="s">
        <v>8844</v>
      </c>
      <c r="K387" s="8" t="s">
        <v>8845</v>
      </c>
      <c r="L387" s="2" t="s">
        <v>8846</v>
      </c>
      <c r="M387" s="2" t="s">
        <v>8847</v>
      </c>
    </row>
    <row r="388" spans="1:13">
      <c r="A388">
        <v>0</v>
      </c>
      <c r="B388">
        <v>0</v>
      </c>
      <c r="C388">
        <v>0</v>
      </c>
      <c r="D388">
        <f t="shared" si="6"/>
        <v>0</v>
      </c>
      <c r="E388" t="s">
        <v>1028</v>
      </c>
      <c r="F388" s="2" t="s">
        <v>1028</v>
      </c>
      <c r="G388" s="2" t="s">
        <v>8854</v>
      </c>
      <c r="H388" s="2" t="s">
        <v>8855</v>
      </c>
      <c r="I388" s="2" t="s">
        <v>8856</v>
      </c>
      <c r="J388" s="2" t="s">
        <v>8857</v>
      </c>
      <c r="K388" s="8" t="s">
        <v>8858</v>
      </c>
      <c r="L388" s="2" t="s">
        <v>8859</v>
      </c>
      <c r="M388" s="2" t="s">
        <v>8860</v>
      </c>
    </row>
    <row r="389" spans="1:13">
      <c r="A389">
        <v>0</v>
      </c>
      <c r="B389">
        <v>0</v>
      </c>
      <c r="C389">
        <v>0</v>
      </c>
      <c r="D389">
        <f t="shared" si="6"/>
        <v>0</v>
      </c>
      <c r="E389" t="s">
        <v>1029</v>
      </c>
      <c r="F389" s="2" t="s">
        <v>1029</v>
      </c>
      <c r="G389" s="2" t="s">
        <v>8861</v>
      </c>
      <c r="H389" s="2" t="s">
        <v>8862</v>
      </c>
      <c r="I389" s="2" t="s">
        <v>8863</v>
      </c>
      <c r="J389" s="2" t="s">
        <v>2559</v>
      </c>
      <c r="K389" s="8" t="s">
        <v>2931</v>
      </c>
      <c r="L389" s="2" t="s">
        <v>8864</v>
      </c>
      <c r="M389" s="2" t="s">
        <v>8865</v>
      </c>
    </row>
    <row r="390" spans="1:13">
      <c r="A390">
        <v>0</v>
      </c>
      <c r="B390">
        <v>0</v>
      </c>
      <c r="C390">
        <v>0</v>
      </c>
      <c r="D390">
        <f t="shared" si="6"/>
        <v>0</v>
      </c>
      <c r="E390" t="s">
        <v>1033</v>
      </c>
      <c r="F390" s="2" t="s">
        <v>1033</v>
      </c>
      <c r="G390" s="2" t="s">
        <v>8883</v>
      </c>
      <c r="H390" s="2" t="s">
        <v>8884</v>
      </c>
      <c r="I390" s="2" t="s">
        <v>8885</v>
      </c>
      <c r="J390" s="2" t="s">
        <v>2987</v>
      </c>
      <c r="K390" s="8" t="s">
        <v>8886</v>
      </c>
      <c r="L390" s="2" t="s">
        <v>8887</v>
      </c>
      <c r="M390" s="2" t="s">
        <v>8888</v>
      </c>
    </row>
    <row r="391" spans="1:13">
      <c r="A391">
        <v>12196000</v>
      </c>
      <c r="B391">
        <v>12341000</v>
      </c>
      <c r="C391">
        <v>12934000</v>
      </c>
      <c r="D391">
        <f t="shared" si="6"/>
        <v>12341000</v>
      </c>
      <c r="E391" t="s">
        <v>1034</v>
      </c>
      <c r="F391" s="2" t="s">
        <v>1034</v>
      </c>
      <c r="G391" s="2" t="s">
        <v>8889</v>
      </c>
      <c r="H391" s="2" t="s">
        <v>8890</v>
      </c>
      <c r="I391" s="2" t="s">
        <v>8891</v>
      </c>
      <c r="J391" s="2" t="s">
        <v>3252</v>
      </c>
      <c r="K391" s="8" t="s">
        <v>8892</v>
      </c>
      <c r="L391" s="2" t="s">
        <v>8893</v>
      </c>
      <c r="M391" s="2" t="s">
        <v>8894</v>
      </c>
    </row>
    <row r="392" spans="1:13">
      <c r="A392">
        <v>0</v>
      </c>
      <c r="B392">
        <v>0</v>
      </c>
      <c r="C392">
        <v>0</v>
      </c>
      <c r="D392">
        <f t="shared" si="6"/>
        <v>0</v>
      </c>
      <c r="E392" t="s">
        <v>1035</v>
      </c>
      <c r="F392" s="2" t="s">
        <v>1035</v>
      </c>
      <c r="G392" s="2" t="s">
        <v>8895</v>
      </c>
      <c r="H392" s="2" t="s">
        <v>8896</v>
      </c>
      <c r="I392" s="2" t="s">
        <v>8897</v>
      </c>
      <c r="J392" s="2" t="s">
        <v>8898</v>
      </c>
      <c r="K392" s="8" t="s">
        <v>8899</v>
      </c>
      <c r="L392" s="2" t="s">
        <v>8900</v>
      </c>
      <c r="M392" s="2" t="s">
        <v>8901</v>
      </c>
    </row>
    <row r="393" spans="1:13">
      <c r="A393">
        <v>0</v>
      </c>
      <c r="B393">
        <v>0</v>
      </c>
      <c r="C393">
        <v>0</v>
      </c>
      <c r="D393">
        <f t="shared" si="6"/>
        <v>0</v>
      </c>
      <c r="E393" t="s">
        <v>1036</v>
      </c>
      <c r="F393" s="2" t="s">
        <v>1036</v>
      </c>
      <c r="G393" s="2" t="s">
        <v>8902</v>
      </c>
      <c r="H393" s="2" t="s">
        <v>8903</v>
      </c>
      <c r="I393" s="2" t="s">
        <v>8904</v>
      </c>
      <c r="J393" s="2" t="s">
        <v>8905</v>
      </c>
      <c r="K393" s="8" t="s">
        <v>2540</v>
      </c>
      <c r="L393" s="2" t="s">
        <v>8906</v>
      </c>
      <c r="M393" s="2" t="s">
        <v>8907</v>
      </c>
    </row>
    <row r="394" spans="1:13">
      <c r="A394">
        <v>0</v>
      </c>
      <c r="B394">
        <v>0</v>
      </c>
      <c r="C394">
        <v>0</v>
      </c>
      <c r="D394">
        <f t="shared" si="6"/>
        <v>0</v>
      </c>
      <c r="E394" t="s">
        <v>1040</v>
      </c>
      <c r="F394" s="2" t="s">
        <v>1040</v>
      </c>
      <c r="G394" s="2" t="s">
        <v>8926</v>
      </c>
      <c r="H394" s="2" t="s">
        <v>8927</v>
      </c>
      <c r="I394" s="2" t="s">
        <v>8928</v>
      </c>
      <c r="J394" s="2" t="s">
        <v>4324</v>
      </c>
      <c r="K394" s="8" t="s">
        <v>2931</v>
      </c>
      <c r="L394" s="2" t="s">
        <v>8929</v>
      </c>
      <c r="M394" s="2" t="s">
        <v>8930</v>
      </c>
    </row>
    <row r="395" spans="1:13">
      <c r="A395">
        <v>26310000</v>
      </c>
      <c r="B395">
        <v>25186000</v>
      </c>
      <c r="C395">
        <v>24536000</v>
      </c>
      <c r="D395">
        <f t="shared" si="6"/>
        <v>25186000</v>
      </c>
      <c r="E395" t="s">
        <v>1046</v>
      </c>
      <c r="F395" s="2" t="s">
        <v>1046</v>
      </c>
      <c r="G395" s="2" t="s">
        <v>8958</v>
      </c>
      <c r="H395" s="2" t="s">
        <v>8959</v>
      </c>
      <c r="I395" s="2" t="s">
        <v>8960</v>
      </c>
      <c r="J395" s="2" t="s">
        <v>2539</v>
      </c>
      <c r="K395" s="8" t="s">
        <v>2540</v>
      </c>
      <c r="L395" s="2" t="s">
        <v>8961</v>
      </c>
      <c r="M395" s="2" t="s">
        <v>8962</v>
      </c>
    </row>
    <row r="396" spans="1:13">
      <c r="A396">
        <v>0</v>
      </c>
      <c r="B396">
        <v>0</v>
      </c>
      <c r="C396">
        <v>0</v>
      </c>
      <c r="D396">
        <f t="shared" si="6"/>
        <v>0</v>
      </c>
      <c r="E396" t="s">
        <v>2406</v>
      </c>
      <c r="F396" s="2" t="s">
        <v>2406</v>
      </c>
      <c r="G396" s="2" t="s">
        <v>8963</v>
      </c>
      <c r="H396" s="2" t="s">
        <v>8964</v>
      </c>
      <c r="I396" s="2" t="s">
        <v>8965</v>
      </c>
      <c r="J396" s="2" t="s">
        <v>2843</v>
      </c>
      <c r="K396" s="8" t="s">
        <v>2844</v>
      </c>
      <c r="L396" s="2" t="s">
        <v>8966</v>
      </c>
      <c r="M396" s="2" t="s">
        <v>8967</v>
      </c>
    </row>
    <row r="397" spans="1:13">
      <c r="A397">
        <v>0</v>
      </c>
      <c r="B397">
        <v>0</v>
      </c>
      <c r="C397">
        <v>0</v>
      </c>
      <c r="D397">
        <f t="shared" si="6"/>
        <v>0</v>
      </c>
      <c r="E397" t="s">
        <v>1052</v>
      </c>
      <c r="F397" s="2" t="s">
        <v>1052</v>
      </c>
      <c r="G397" s="2" t="s">
        <v>8997</v>
      </c>
      <c r="H397" s="2" t="s">
        <v>8998</v>
      </c>
      <c r="I397" s="2" t="s">
        <v>8999</v>
      </c>
      <c r="J397" s="2" t="s">
        <v>9000</v>
      </c>
      <c r="K397" s="8" t="s">
        <v>9001</v>
      </c>
      <c r="L397" s="2" t="s">
        <v>9002</v>
      </c>
      <c r="M397" s="2" t="s">
        <v>9003</v>
      </c>
    </row>
    <row r="398" spans="1:13">
      <c r="A398">
        <v>14735000</v>
      </c>
      <c r="B398">
        <v>13814000</v>
      </c>
      <c r="C398">
        <v>13477000</v>
      </c>
      <c r="D398">
        <f t="shared" si="6"/>
        <v>13814000</v>
      </c>
      <c r="E398" t="s">
        <v>1057</v>
      </c>
      <c r="F398" s="2" t="s">
        <v>1057</v>
      </c>
      <c r="G398" s="2" t="s">
        <v>9030</v>
      </c>
      <c r="H398" s="2" t="s">
        <v>9031</v>
      </c>
      <c r="I398" s="2" t="s">
        <v>9032</v>
      </c>
      <c r="J398" s="2" t="s">
        <v>9033</v>
      </c>
      <c r="K398" s="8" t="s">
        <v>9034</v>
      </c>
      <c r="L398" s="2" t="s">
        <v>9035</v>
      </c>
      <c r="M398" s="2" t="s">
        <v>9036</v>
      </c>
    </row>
    <row r="399" spans="1:13">
      <c r="A399">
        <v>0</v>
      </c>
      <c r="B399">
        <v>0</v>
      </c>
      <c r="C399">
        <v>0</v>
      </c>
      <c r="D399">
        <f t="shared" si="6"/>
        <v>0</v>
      </c>
      <c r="E399" t="s">
        <v>1058</v>
      </c>
      <c r="F399" s="2" t="s">
        <v>1058</v>
      </c>
      <c r="G399" s="2" t="s">
        <v>9037</v>
      </c>
      <c r="H399" s="2" t="s">
        <v>9038</v>
      </c>
      <c r="I399" s="2" t="s">
        <v>9039</v>
      </c>
      <c r="J399" s="2" t="s">
        <v>9040</v>
      </c>
      <c r="K399" s="8" t="s">
        <v>9041</v>
      </c>
      <c r="L399" s="2" t="s">
        <v>9042</v>
      </c>
      <c r="M399" s="2" t="s">
        <v>9043</v>
      </c>
    </row>
    <row r="400" spans="1:13">
      <c r="A400">
        <v>81431000</v>
      </c>
      <c r="B400">
        <v>63129000</v>
      </c>
      <c r="C400">
        <v>62071000</v>
      </c>
      <c r="D400">
        <f t="shared" si="6"/>
        <v>63129000</v>
      </c>
      <c r="E400" t="s">
        <v>1059</v>
      </c>
      <c r="F400" s="2" t="s">
        <v>1059</v>
      </c>
      <c r="G400" s="2" t="s">
        <v>9044</v>
      </c>
      <c r="H400" s="2" t="s">
        <v>9045</v>
      </c>
      <c r="I400" s="2" t="s">
        <v>8397</v>
      </c>
      <c r="J400" s="2" t="s">
        <v>9046</v>
      </c>
      <c r="K400" s="8" t="s">
        <v>2938</v>
      </c>
      <c r="L400" s="2" t="s">
        <v>9047</v>
      </c>
      <c r="M400" s="2" t="s">
        <v>9048</v>
      </c>
    </row>
    <row r="401" spans="1:13">
      <c r="A401">
        <v>13491000</v>
      </c>
      <c r="B401">
        <v>6568600</v>
      </c>
      <c r="C401">
        <v>6357500</v>
      </c>
      <c r="D401">
        <f t="shared" si="6"/>
        <v>6568600</v>
      </c>
      <c r="E401" t="s">
        <v>2407</v>
      </c>
      <c r="F401" s="2" t="s">
        <v>2407</v>
      </c>
      <c r="G401" s="2" t="s">
        <v>9060</v>
      </c>
      <c r="H401" s="2" t="s">
        <v>9061</v>
      </c>
      <c r="I401" s="2" t="s">
        <v>9062</v>
      </c>
      <c r="J401" s="2" t="s">
        <v>6110</v>
      </c>
      <c r="K401" s="8" t="s">
        <v>2540</v>
      </c>
      <c r="L401" s="2" t="s">
        <v>9063</v>
      </c>
      <c r="M401" s="2" t="s">
        <v>9064</v>
      </c>
    </row>
    <row r="402" spans="1:13">
      <c r="A402">
        <v>0</v>
      </c>
      <c r="B402">
        <v>0</v>
      </c>
      <c r="C402">
        <v>0</v>
      </c>
      <c r="D402">
        <f t="shared" si="6"/>
        <v>0</v>
      </c>
      <c r="E402" t="s">
        <v>1062</v>
      </c>
      <c r="F402" s="2" t="s">
        <v>1062</v>
      </c>
      <c r="G402" s="2" t="s">
        <v>9065</v>
      </c>
      <c r="H402" s="2" t="s">
        <v>9066</v>
      </c>
      <c r="I402" s="2" t="s">
        <v>9067</v>
      </c>
      <c r="J402" s="2" t="s">
        <v>9068</v>
      </c>
      <c r="K402" s="8" t="s">
        <v>9069</v>
      </c>
      <c r="L402" s="2" t="s">
        <v>9070</v>
      </c>
      <c r="M402" s="2" t="s">
        <v>9071</v>
      </c>
    </row>
    <row r="403" spans="1:13">
      <c r="A403">
        <v>0</v>
      </c>
      <c r="B403">
        <v>0</v>
      </c>
      <c r="C403">
        <v>0</v>
      </c>
      <c r="D403">
        <f t="shared" si="6"/>
        <v>0</v>
      </c>
      <c r="E403" t="s">
        <v>1063</v>
      </c>
      <c r="F403" s="2" t="s">
        <v>1063</v>
      </c>
      <c r="G403" s="2" t="s">
        <v>9072</v>
      </c>
      <c r="H403" s="2" t="s">
        <v>9073</v>
      </c>
      <c r="I403" s="2" t="s">
        <v>9074</v>
      </c>
      <c r="J403" s="2" t="s">
        <v>9075</v>
      </c>
      <c r="K403" s="8" t="s">
        <v>9076</v>
      </c>
      <c r="L403" s="2" t="s">
        <v>9077</v>
      </c>
      <c r="M403" s="2" t="s">
        <v>9078</v>
      </c>
    </row>
    <row r="404" spans="1:13">
      <c r="A404">
        <v>143110000</v>
      </c>
      <c r="B404">
        <v>170820000</v>
      </c>
      <c r="C404">
        <v>182320000</v>
      </c>
      <c r="D404">
        <f t="shared" si="6"/>
        <v>170820000</v>
      </c>
      <c r="E404" t="s">
        <v>2408</v>
      </c>
      <c r="F404" s="2" t="s">
        <v>2408</v>
      </c>
      <c r="G404" s="2" t="s">
        <v>9106</v>
      </c>
      <c r="H404" s="2" t="s">
        <v>9107</v>
      </c>
      <c r="I404" s="2" t="s">
        <v>9108</v>
      </c>
      <c r="J404" s="2" t="s">
        <v>9109</v>
      </c>
      <c r="K404" s="8" t="s">
        <v>2844</v>
      </c>
      <c r="L404" s="2" t="s">
        <v>9110</v>
      </c>
      <c r="M404" s="2" t="s">
        <v>9111</v>
      </c>
    </row>
    <row r="405" spans="1:13">
      <c r="A405">
        <v>0</v>
      </c>
      <c r="B405">
        <v>0</v>
      </c>
      <c r="C405">
        <v>0</v>
      </c>
      <c r="D405">
        <f t="shared" si="6"/>
        <v>0</v>
      </c>
      <c r="E405" t="s">
        <v>1072</v>
      </c>
      <c r="F405" s="2" t="s">
        <v>1072</v>
      </c>
      <c r="G405" s="2" t="s">
        <v>9130</v>
      </c>
      <c r="H405" s="2" t="s">
        <v>9131</v>
      </c>
      <c r="I405" s="2" t="s">
        <v>9132</v>
      </c>
      <c r="J405" s="2" t="s">
        <v>2673</v>
      </c>
      <c r="K405" s="8" t="s">
        <v>2540</v>
      </c>
      <c r="L405" s="2" t="s">
        <v>9133</v>
      </c>
      <c r="M405" s="2" t="s">
        <v>9134</v>
      </c>
    </row>
    <row r="406" spans="1:13">
      <c r="A406">
        <v>0</v>
      </c>
      <c r="B406">
        <v>0</v>
      </c>
      <c r="C406">
        <v>0</v>
      </c>
      <c r="D406">
        <f t="shared" si="6"/>
        <v>0</v>
      </c>
      <c r="E406" t="s">
        <v>1074</v>
      </c>
      <c r="F406" s="2" t="s">
        <v>1074</v>
      </c>
      <c r="G406" s="2" t="s">
        <v>9139</v>
      </c>
      <c r="H406" s="2" t="s">
        <v>9140</v>
      </c>
      <c r="I406" s="2" t="s">
        <v>7314</v>
      </c>
      <c r="J406" s="2" t="s">
        <v>9141</v>
      </c>
      <c r="K406" s="8" t="s">
        <v>9142</v>
      </c>
      <c r="L406" s="2" t="s">
        <v>9143</v>
      </c>
      <c r="M406" s="2" t="s">
        <v>9144</v>
      </c>
    </row>
    <row r="407" spans="1:13">
      <c r="A407">
        <v>0</v>
      </c>
      <c r="B407">
        <v>0</v>
      </c>
      <c r="C407">
        <v>0</v>
      </c>
      <c r="D407">
        <f t="shared" si="6"/>
        <v>0</v>
      </c>
      <c r="E407" t="s">
        <v>1078</v>
      </c>
      <c r="F407" s="2" t="s">
        <v>1078</v>
      </c>
      <c r="G407" s="2" t="s">
        <v>9162</v>
      </c>
      <c r="H407" s="2" t="s">
        <v>9163</v>
      </c>
      <c r="I407" s="2" t="s">
        <v>9164</v>
      </c>
      <c r="J407" s="2" t="s">
        <v>2559</v>
      </c>
      <c r="K407" s="8" t="s">
        <v>2898</v>
      </c>
      <c r="L407" s="2" t="s">
        <v>9165</v>
      </c>
      <c r="M407" s="2" t="s">
        <v>9166</v>
      </c>
    </row>
    <row r="408" spans="1:13">
      <c r="A408">
        <v>0</v>
      </c>
      <c r="B408">
        <v>0</v>
      </c>
      <c r="C408">
        <v>0</v>
      </c>
      <c r="D408">
        <f t="shared" si="6"/>
        <v>0</v>
      </c>
      <c r="E408" t="s">
        <v>1081</v>
      </c>
      <c r="F408" s="2" t="s">
        <v>1081</v>
      </c>
      <c r="G408" s="2" t="s">
        <v>9181</v>
      </c>
      <c r="H408" s="2" t="s">
        <v>9182</v>
      </c>
      <c r="I408" s="2" t="s">
        <v>9183</v>
      </c>
      <c r="J408" s="2" t="s">
        <v>9184</v>
      </c>
      <c r="K408" s="8" t="s">
        <v>3966</v>
      </c>
      <c r="L408" s="2" t="s">
        <v>9185</v>
      </c>
      <c r="M408" s="2" t="s">
        <v>9186</v>
      </c>
    </row>
    <row r="409" spans="1:13">
      <c r="A409">
        <v>0</v>
      </c>
      <c r="B409">
        <v>0</v>
      </c>
      <c r="C409">
        <v>0</v>
      </c>
      <c r="D409">
        <f t="shared" si="6"/>
        <v>0</v>
      </c>
      <c r="E409" t="s">
        <v>1087</v>
      </c>
      <c r="F409" s="2" t="s">
        <v>1087</v>
      </c>
      <c r="G409" s="2" t="s">
        <v>9216</v>
      </c>
      <c r="H409" s="2" t="s">
        <v>9217</v>
      </c>
      <c r="I409" s="2" t="s">
        <v>9218</v>
      </c>
      <c r="J409" s="2" t="s">
        <v>9219</v>
      </c>
      <c r="K409" s="8" t="s">
        <v>9220</v>
      </c>
      <c r="L409" s="2" t="s">
        <v>9221</v>
      </c>
      <c r="M409" s="2" t="s">
        <v>9222</v>
      </c>
    </row>
    <row r="410" spans="1:13">
      <c r="A410">
        <v>9986500</v>
      </c>
      <c r="B410">
        <v>9054200</v>
      </c>
      <c r="C410">
        <v>9374900</v>
      </c>
      <c r="D410">
        <f t="shared" si="6"/>
        <v>9374900</v>
      </c>
      <c r="E410" t="s">
        <v>1089</v>
      </c>
      <c r="F410" s="2" t="s">
        <v>1089</v>
      </c>
      <c r="G410" s="2" t="s">
        <v>9229</v>
      </c>
      <c r="H410" s="2" t="s">
        <v>9230</v>
      </c>
      <c r="I410" s="2" t="s">
        <v>9231</v>
      </c>
      <c r="J410" s="2" t="s">
        <v>4200</v>
      </c>
      <c r="K410" s="8" t="s">
        <v>6513</v>
      </c>
      <c r="L410" s="2" t="s">
        <v>9232</v>
      </c>
      <c r="M410" s="2" t="s">
        <v>9233</v>
      </c>
    </row>
    <row r="411" spans="1:13">
      <c r="A411">
        <v>0</v>
      </c>
      <c r="B411">
        <v>0</v>
      </c>
      <c r="C411">
        <v>0</v>
      </c>
      <c r="D411">
        <f t="shared" si="6"/>
        <v>0</v>
      </c>
      <c r="E411" t="s">
        <v>1093</v>
      </c>
      <c r="F411" s="2" t="s">
        <v>1093</v>
      </c>
      <c r="G411" s="2" t="s">
        <v>9254</v>
      </c>
      <c r="H411" s="2" t="s">
        <v>9255</v>
      </c>
      <c r="I411" s="2" t="s">
        <v>9256</v>
      </c>
      <c r="J411" s="2" t="s">
        <v>9257</v>
      </c>
      <c r="K411" s="8" t="s">
        <v>9258</v>
      </c>
      <c r="L411" s="2" t="s">
        <v>9259</v>
      </c>
      <c r="M411" s="2" t="s">
        <v>9260</v>
      </c>
    </row>
    <row r="412" spans="1:13">
      <c r="A412">
        <v>5442700</v>
      </c>
      <c r="B412">
        <v>0</v>
      </c>
      <c r="C412">
        <v>0</v>
      </c>
      <c r="D412">
        <f t="shared" si="6"/>
        <v>0</v>
      </c>
      <c r="E412" t="s">
        <v>2409</v>
      </c>
      <c r="F412" s="2" t="s">
        <v>2409</v>
      </c>
      <c r="G412" s="2" t="s">
        <v>9275</v>
      </c>
      <c r="H412" s="2" t="s">
        <v>9276</v>
      </c>
      <c r="I412" s="2" t="s">
        <v>9277</v>
      </c>
      <c r="J412" s="2" t="s">
        <v>2539</v>
      </c>
      <c r="K412" s="8" t="s">
        <v>2931</v>
      </c>
      <c r="L412" s="2" t="s">
        <v>9278</v>
      </c>
      <c r="M412" s="2" t="s">
        <v>9279</v>
      </c>
    </row>
    <row r="413" spans="1:13">
      <c r="A413">
        <v>0</v>
      </c>
      <c r="B413">
        <v>0</v>
      </c>
      <c r="C413">
        <v>0</v>
      </c>
      <c r="D413">
        <f t="shared" si="6"/>
        <v>0</v>
      </c>
      <c r="E413" t="s">
        <v>1098</v>
      </c>
      <c r="F413" s="2" t="s">
        <v>1098</v>
      </c>
      <c r="G413" s="2" t="s">
        <v>9289</v>
      </c>
      <c r="H413" s="2" t="s">
        <v>9290</v>
      </c>
      <c r="I413" s="2" t="s">
        <v>6523</v>
      </c>
      <c r="J413" s="2" t="s">
        <v>9291</v>
      </c>
      <c r="K413" s="8" t="s">
        <v>6525</v>
      </c>
      <c r="L413" s="2" t="s">
        <v>9292</v>
      </c>
      <c r="M413" s="2" t="s">
        <v>9293</v>
      </c>
    </row>
    <row r="414" spans="1:13">
      <c r="A414">
        <v>0</v>
      </c>
      <c r="B414">
        <v>0</v>
      </c>
      <c r="C414">
        <v>0</v>
      </c>
      <c r="D414">
        <f t="shared" si="6"/>
        <v>0</v>
      </c>
      <c r="E414" t="s">
        <v>1099</v>
      </c>
      <c r="F414" s="2" t="s">
        <v>1099</v>
      </c>
      <c r="G414" s="2" t="s">
        <v>9294</v>
      </c>
      <c r="H414" s="2" t="s">
        <v>9295</v>
      </c>
      <c r="I414" s="2" t="s">
        <v>9296</v>
      </c>
      <c r="J414" s="2" t="s">
        <v>9297</v>
      </c>
      <c r="K414" s="8" t="s">
        <v>2938</v>
      </c>
      <c r="L414" s="2" t="s">
        <v>9298</v>
      </c>
      <c r="M414" s="2" t="s">
        <v>9299</v>
      </c>
    </row>
    <row r="415" spans="1:13">
      <c r="A415">
        <v>17065000</v>
      </c>
      <c r="B415">
        <v>11328000</v>
      </c>
      <c r="C415">
        <v>13482000</v>
      </c>
      <c r="D415">
        <f t="shared" si="6"/>
        <v>13482000</v>
      </c>
      <c r="E415" t="s">
        <v>1102</v>
      </c>
      <c r="F415" s="2" t="s">
        <v>1102</v>
      </c>
      <c r="G415" s="2" t="s">
        <v>9310</v>
      </c>
      <c r="H415" s="2" t="s">
        <v>9311</v>
      </c>
      <c r="I415" s="2" t="s">
        <v>9312</v>
      </c>
      <c r="J415" s="2" t="s">
        <v>4629</v>
      </c>
      <c r="K415" s="8" t="s">
        <v>7092</v>
      </c>
      <c r="L415" s="2" t="s">
        <v>9313</v>
      </c>
      <c r="M415" s="2" t="s">
        <v>9314</v>
      </c>
    </row>
    <row r="416" spans="1:13">
      <c r="A416">
        <v>20344000</v>
      </c>
      <c r="B416">
        <v>20601000</v>
      </c>
      <c r="C416">
        <v>20859000</v>
      </c>
      <c r="D416">
        <f t="shared" si="6"/>
        <v>20601000</v>
      </c>
      <c r="E416" t="s">
        <v>1104</v>
      </c>
      <c r="F416" s="2" t="s">
        <v>1104</v>
      </c>
      <c r="G416" s="2" t="s">
        <v>9318</v>
      </c>
      <c r="H416" s="2" t="s">
        <v>9319</v>
      </c>
      <c r="I416" s="2" t="s">
        <v>9320</v>
      </c>
      <c r="J416" s="2" t="s">
        <v>3673</v>
      </c>
      <c r="K416" s="8" t="s">
        <v>2938</v>
      </c>
      <c r="L416" s="2" t="s">
        <v>9321</v>
      </c>
      <c r="M416" s="2" t="s">
        <v>9322</v>
      </c>
    </row>
    <row r="417" spans="1:13">
      <c r="A417">
        <v>0</v>
      </c>
      <c r="B417">
        <v>0</v>
      </c>
      <c r="C417">
        <v>0</v>
      </c>
      <c r="D417">
        <f t="shared" si="6"/>
        <v>0</v>
      </c>
      <c r="E417" t="s">
        <v>1105</v>
      </c>
      <c r="F417" s="2" t="s">
        <v>1105</v>
      </c>
      <c r="G417" s="2" t="s">
        <v>9323</v>
      </c>
      <c r="H417" s="2" t="s">
        <v>9324</v>
      </c>
      <c r="I417" s="2" t="s">
        <v>9325</v>
      </c>
      <c r="J417" s="2" t="s">
        <v>9326</v>
      </c>
      <c r="K417" s="8" t="s">
        <v>2931</v>
      </c>
      <c r="L417" s="2" t="s">
        <v>9327</v>
      </c>
      <c r="M417" s="2" t="s">
        <v>9328</v>
      </c>
    </row>
    <row r="418" spans="1:13">
      <c r="A418">
        <v>0</v>
      </c>
      <c r="B418">
        <v>0</v>
      </c>
      <c r="C418">
        <v>0</v>
      </c>
      <c r="D418">
        <f t="shared" si="6"/>
        <v>0</v>
      </c>
      <c r="E418" t="s">
        <v>1112</v>
      </c>
      <c r="F418" s="2" t="s">
        <v>1112</v>
      </c>
      <c r="G418" s="2" t="s">
        <v>9361</v>
      </c>
      <c r="H418" s="2" t="s">
        <v>9362</v>
      </c>
      <c r="I418" s="2" t="s">
        <v>9363</v>
      </c>
      <c r="J418" s="2" t="s">
        <v>3965</v>
      </c>
      <c r="K418" s="8" t="s">
        <v>2931</v>
      </c>
      <c r="L418" s="2" t="s">
        <v>9364</v>
      </c>
      <c r="M418" s="2" t="s">
        <v>9365</v>
      </c>
    </row>
    <row r="419" spans="1:13">
      <c r="A419">
        <v>0</v>
      </c>
      <c r="B419">
        <v>0</v>
      </c>
      <c r="C419">
        <v>0</v>
      </c>
      <c r="D419">
        <f t="shared" si="6"/>
        <v>0</v>
      </c>
      <c r="E419" t="s">
        <v>1113</v>
      </c>
      <c r="F419" s="2" t="s">
        <v>1113</v>
      </c>
      <c r="G419" s="2" t="s">
        <v>9366</v>
      </c>
      <c r="H419" s="2" t="s">
        <v>9367</v>
      </c>
      <c r="I419" s="2" t="s">
        <v>9368</v>
      </c>
      <c r="J419" s="2" t="s">
        <v>2666</v>
      </c>
      <c r="K419" s="8" t="s">
        <v>9369</v>
      </c>
      <c r="L419" s="2" t="s">
        <v>9370</v>
      </c>
      <c r="M419" s="2" t="s">
        <v>9371</v>
      </c>
    </row>
    <row r="420" spans="1:13">
      <c r="A420">
        <v>0</v>
      </c>
      <c r="B420">
        <v>0</v>
      </c>
      <c r="C420">
        <v>0</v>
      </c>
      <c r="D420">
        <f t="shared" si="6"/>
        <v>0</v>
      </c>
      <c r="E420" t="s">
        <v>1114</v>
      </c>
      <c r="F420" s="2" t="s">
        <v>1114</v>
      </c>
      <c r="G420" s="2" t="s">
        <v>9372</v>
      </c>
      <c r="H420" s="2" t="s">
        <v>9373</v>
      </c>
      <c r="I420" s="2" t="s">
        <v>9374</v>
      </c>
      <c r="J420" s="2" t="s">
        <v>9375</v>
      </c>
      <c r="K420" s="8" t="s">
        <v>9376</v>
      </c>
      <c r="L420" s="2" t="s">
        <v>9377</v>
      </c>
      <c r="M420" s="2" t="s">
        <v>9378</v>
      </c>
    </row>
    <row r="421" spans="1:13">
      <c r="A421">
        <v>0</v>
      </c>
      <c r="B421">
        <v>0</v>
      </c>
      <c r="C421">
        <v>0</v>
      </c>
      <c r="D421">
        <f t="shared" si="6"/>
        <v>0</v>
      </c>
      <c r="E421" t="s">
        <v>1115</v>
      </c>
      <c r="F421" s="2" t="s">
        <v>1115</v>
      </c>
      <c r="G421" s="2" t="s">
        <v>9379</v>
      </c>
      <c r="H421" s="2" t="s">
        <v>1115</v>
      </c>
      <c r="I421" s="2" t="s">
        <v>9380</v>
      </c>
      <c r="J421" s="2" t="s">
        <v>2673</v>
      </c>
      <c r="K421" s="8" t="s">
        <v>2540</v>
      </c>
      <c r="L421" s="2" t="s">
        <v>9381</v>
      </c>
      <c r="M421" s="2" t="s">
        <v>9382</v>
      </c>
    </row>
    <row r="422" spans="1:13">
      <c r="A422">
        <v>5411200</v>
      </c>
      <c r="B422">
        <v>4732000</v>
      </c>
      <c r="C422">
        <v>4986000</v>
      </c>
      <c r="D422">
        <f t="shared" si="6"/>
        <v>4986000</v>
      </c>
      <c r="E422" t="s">
        <v>1116</v>
      </c>
      <c r="F422" s="2" t="s">
        <v>1116</v>
      </c>
      <c r="G422" s="2" t="s">
        <v>9383</v>
      </c>
      <c r="H422" s="2" t="s">
        <v>9384</v>
      </c>
      <c r="I422" s="2" t="s">
        <v>9385</v>
      </c>
      <c r="J422" s="2" t="s">
        <v>9386</v>
      </c>
      <c r="K422" s="8" t="s">
        <v>9387</v>
      </c>
      <c r="L422" s="2" t="s">
        <v>9388</v>
      </c>
      <c r="M422" s="2" t="s">
        <v>9389</v>
      </c>
    </row>
    <row r="423" spans="1:13">
      <c r="A423">
        <v>0</v>
      </c>
      <c r="B423">
        <v>0</v>
      </c>
      <c r="C423">
        <v>0</v>
      </c>
      <c r="D423">
        <f t="shared" si="6"/>
        <v>0</v>
      </c>
      <c r="E423" t="s">
        <v>1117</v>
      </c>
      <c r="F423" s="2" t="s">
        <v>1117</v>
      </c>
      <c r="G423" s="2" t="s">
        <v>9390</v>
      </c>
      <c r="H423" s="2" t="s">
        <v>9391</v>
      </c>
      <c r="I423" s="2" t="s">
        <v>9392</v>
      </c>
      <c r="J423" s="2" t="s">
        <v>9393</v>
      </c>
      <c r="K423" s="8" t="s">
        <v>9394</v>
      </c>
      <c r="L423" s="2" t="s">
        <v>9395</v>
      </c>
      <c r="M423" s="2" t="s">
        <v>9396</v>
      </c>
    </row>
    <row r="424" spans="1:13">
      <c r="A424">
        <v>0</v>
      </c>
      <c r="B424">
        <v>0</v>
      </c>
      <c r="C424">
        <v>0</v>
      </c>
      <c r="D424">
        <f t="shared" si="6"/>
        <v>0</v>
      </c>
      <c r="E424" t="s">
        <v>1118</v>
      </c>
      <c r="F424" s="2" t="s">
        <v>1118</v>
      </c>
      <c r="G424" s="2" t="s">
        <v>9397</v>
      </c>
      <c r="H424" s="2" t="s">
        <v>9398</v>
      </c>
      <c r="I424" s="2" t="s">
        <v>9399</v>
      </c>
      <c r="J424" s="2" t="s">
        <v>9400</v>
      </c>
      <c r="K424" s="8" t="s">
        <v>9401</v>
      </c>
      <c r="L424" s="2" t="s">
        <v>9402</v>
      </c>
      <c r="M424" s="2" t="s">
        <v>9403</v>
      </c>
    </row>
    <row r="425" spans="1:13">
      <c r="A425">
        <v>37767000</v>
      </c>
      <c r="B425">
        <v>47177000</v>
      </c>
      <c r="C425">
        <v>41317000</v>
      </c>
      <c r="D425">
        <f t="shared" si="6"/>
        <v>41317000</v>
      </c>
      <c r="E425" t="s">
        <v>1124</v>
      </c>
      <c r="F425" s="2" t="s">
        <v>1124</v>
      </c>
      <c r="G425" s="2" t="s">
        <v>9434</v>
      </c>
      <c r="H425" s="2" t="s">
        <v>9435</v>
      </c>
      <c r="I425" s="2" t="s">
        <v>9436</v>
      </c>
      <c r="J425" s="2" t="s">
        <v>9437</v>
      </c>
      <c r="K425" s="8" t="s">
        <v>2844</v>
      </c>
      <c r="L425" s="2" t="s">
        <v>9438</v>
      </c>
      <c r="M425" s="2" t="s">
        <v>9439</v>
      </c>
    </row>
    <row r="426" spans="1:13">
      <c r="A426">
        <v>0</v>
      </c>
      <c r="B426">
        <v>0</v>
      </c>
      <c r="C426">
        <v>0</v>
      </c>
      <c r="D426">
        <f t="shared" si="6"/>
        <v>0</v>
      </c>
      <c r="E426" t="s">
        <v>1127</v>
      </c>
      <c r="F426" s="2" t="s">
        <v>1127</v>
      </c>
      <c r="G426" s="2" t="s">
        <v>9449</v>
      </c>
      <c r="H426" s="2" t="s">
        <v>9450</v>
      </c>
      <c r="I426" s="2" t="s">
        <v>9451</v>
      </c>
      <c r="J426" s="2" t="s">
        <v>9452</v>
      </c>
      <c r="K426" s="8" t="s">
        <v>2540</v>
      </c>
      <c r="L426" s="2" t="s">
        <v>9453</v>
      </c>
      <c r="M426" s="2" t="s">
        <v>9454</v>
      </c>
    </row>
    <row r="427" spans="1:13">
      <c r="A427">
        <v>3218700</v>
      </c>
      <c r="B427">
        <v>3123900</v>
      </c>
      <c r="C427">
        <v>3556700</v>
      </c>
      <c r="D427">
        <f t="shared" si="6"/>
        <v>3218700</v>
      </c>
      <c r="E427" t="s">
        <v>1128</v>
      </c>
      <c r="F427" s="2" t="s">
        <v>1128</v>
      </c>
      <c r="G427" s="2" t="s">
        <v>9455</v>
      </c>
      <c r="H427" s="2" t="s">
        <v>9456</v>
      </c>
      <c r="I427" s="2" t="s">
        <v>4619</v>
      </c>
      <c r="J427" s="2" t="s">
        <v>9457</v>
      </c>
      <c r="K427" s="8" t="s">
        <v>2938</v>
      </c>
      <c r="L427" s="2" t="s">
        <v>9458</v>
      </c>
      <c r="M427" s="2" t="s">
        <v>9459</v>
      </c>
    </row>
    <row r="428" spans="1:13">
      <c r="A428">
        <v>0</v>
      </c>
      <c r="B428">
        <v>0</v>
      </c>
      <c r="C428">
        <v>0</v>
      </c>
      <c r="D428">
        <f t="shared" si="6"/>
        <v>0</v>
      </c>
      <c r="E428" t="s">
        <v>1129</v>
      </c>
      <c r="F428" s="2" t="s">
        <v>1129</v>
      </c>
      <c r="G428" s="2" t="s">
        <v>9460</v>
      </c>
      <c r="H428" s="2" t="s">
        <v>9461</v>
      </c>
      <c r="I428" s="2" t="s">
        <v>9462</v>
      </c>
      <c r="J428" s="2" t="s">
        <v>9463</v>
      </c>
      <c r="K428" s="8" t="s">
        <v>9464</v>
      </c>
      <c r="L428" s="2" t="s">
        <v>9465</v>
      </c>
      <c r="M428" s="2" t="s">
        <v>9466</v>
      </c>
    </row>
    <row r="429" spans="1:13">
      <c r="A429">
        <v>0</v>
      </c>
      <c r="B429">
        <v>0</v>
      </c>
      <c r="C429">
        <v>0</v>
      </c>
      <c r="D429">
        <f t="shared" si="6"/>
        <v>0</v>
      </c>
      <c r="E429" t="s">
        <v>1133</v>
      </c>
      <c r="F429" s="2" t="s">
        <v>1133</v>
      </c>
      <c r="G429" s="2" t="s">
        <v>9485</v>
      </c>
      <c r="H429" s="2" t="s">
        <v>9486</v>
      </c>
      <c r="I429" s="2" t="s">
        <v>4551</v>
      </c>
      <c r="J429" s="2" t="s">
        <v>2559</v>
      </c>
      <c r="K429" s="8" t="s">
        <v>2540</v>
      </c>
      <c r="L429" s="2" t="s">
        <v>9487</v>
      </c>
      <c r="M429" s="2" t="s">
        <v>9488</v>
      </c>
    </row>
    <row r="430" spans="1:13">
      <c r="A430">
        <v>0</v>
      </c>
      <c r="B430">
        <v>0</v>
      </c>
      <c r="C430">
        <v>0</v>
      </c>
      <c r="D430">
        <f t="shared" si="6"/>
        <v>0</v>
      </c>
      <c r="E430" t="s">
        <v>1136</v>
      </c>
      <c r="F430" s="2" t="s">
        <v>1136</v>
      </c>
      <c r="G430" s="2" t="s">
        <v>9499</v>
      </c>
      <c r="H430" s="2" t="s">
        <v>9500</v>
      </c>
      <c r="I430" s="2" t="s">
        <v>9501</v>
      </c>
      <c r="J430" s="2" t="s">
        <v>2673</v>
      </c>
      <c r="K430" s="8" t="s">
        <v>9502</v>
      </c>
      <c r="L430" s="2" t="s">
        <v>9503</v>
      </c>
      <c r="M430" s="2" t="s">
        <v>9504</v>
      </c>
    </row>
    <row r="431" spans="1:13">
      <c r="A431">
        <v>0</v>
      </c>
      <c r="B431">
        <v>0</v>
      </c>
      <c r="C431">
        <v>0</v>
      </c>
      <c r="D431">
        <f t="shared" si="6"/>
        <v>0</v>
      </c>
      <c r="E431" t="s">
        <v>2410</v>
      </c>
      <c r="F431" s="2" t="s">
        <v>2410</v>
      </c>
      <c r="G431" s="2" t="s">
        <v>9539</v>
      </c>
      <c r="H431" s="2" t="s">
        <v>9540</v>
      </c>
      <c r="I431" s="2" t="s">
        <v>3683</v>
      </c>
      <c r="J431" s="2" t="s">
        <v>9541</v>
      </c>
      <c r="K431" s="8" t="s">
        <v>9542</v>
      </c>
      <c r="L431" s="2" t="s">
        <v>9543</v>
      </c>
      <c r="M431" s="2" t="s">
        <v>9544</v>
      </c>
    </row>
    <row r="432" spans="1:13">
      <c r="A432">
        <v>0</v>
      </c>
      <c r="B432">
        <v>0</v>
      </c>
      <c r="C432">
        <v>0</v>
      </c>
      <c r="D432">
        <f t="shared" si="6"/>
        <v>0</v>
      </c>
      <c r="E432" t="s">
        <v>1143</v>
      </c>
      <c r="F432" s="2" t="s">
        <v>1143</v>
      </c>
      <c r="G432" s="2" t="s">
        <v>9545</v>
      </c>
      <c r="H432" s="2" t="s">
        <v>9546</v>
      </c>
      <c r="I432" s="2" t="s">
        <v>2896</v>
      </c>
      <c r="J432" s="2" t="s">
        <v>7085</v>
      </c>
      <c r="K432" s="8" t="s">
        <v>2898</v>
      </c>
      <c r="L432" s="2" t="s">
        <v>9547</v>
      </c>
      <c r="M432" s="2" t="s">
        <v>9548</v>
      </c>
    </row>
    <row r="433" spans="1:13">
      <c r="A433">
        <v>51457000</v>
      </c>
      <c r="B433">
        <v>46844000</v>
      </c>
      <c r="C433">
        <v>46869000</v>
      </c>
      <c r="D433">
        <f t="shared" si="6"/>
        <v>46869000</v>
      </c>
      <c r="E433" t="s">
        <v>1147</v>
      </c>
      <c r="F433" s="2" t="s">
        <v>1147</v>
      </c>
      <c r="G433" s="2" t="s">
        <v>9566</v>
      </c>
      <c r="H433" s="2" t="s">
        <v>9567</v>
      </c>
      <c r="I433" s="2" t="s">
        <v>4619</v>
      </c>
      <c r="J433" s="2" t="s">
        <v>9457</v>
      </c>
      <c r="K433" s="8" t="s">
        <v>6488</v>
      </c>
      <c r="L433" s="2" t="s">
        <v>9458</v>
      </c>
      <c r="M433" s="2" t="s">
        <v>9568</v>
      </c>
    </row>
    <row r="434" spans="1:13">
      <c r="A434">
        <v>0</v>
      </c>
      <c r="B434">
        <v>0</v>
      </c>
      <c r="C434">
        <v>4439400</v>
      </c>
      <c r="D434">
        <f t="shared" si="6"/>
        <v>0</v>
      </c>
      <c r="E434" t="s">
        <v>1149</v>
      </c>
      <c r="F434" s="2" t="s">
        <v>1149</v>
      </c>
      <c r="G434" s="2" t="s">
        <v>9576</v>
      </c>
      <c r="H434" s="2" t="s">
        <v>9577</v>
      </c>
      <c r="I434" s="2" t="s">
        <v>9578</v>
      </c>
      <c r="J434" s="2" t="s">
        <v>9579</v>
      </c>
      <c r="K434" s="8" t="s">
        <v>9580</v>
      </c>
      <c r="L434" s="2" t="s">
        <v>9581</v>
      </c>
      <c r="M434" s="2" t="s">
        <v>9582</v>
      </c>
    </row>
    <row r="435" spans="1:13">
      <c r="A435">
        <v>14862000</v>
      </c>
      <c r="B435">
        <v>14297000</v>
      </c>
      <c r="C435">
        <v>14365000</v>
      </c>
      <c r="D435">
        <f t="shared" si="6"/>
        <v>14365000</v>
      </c>
      <c r="E435" t="s">
        <v>1150</v>
      </c>
      <c r="F435" s="2" t="s">
        <v>1150</v>
      </c>
      <c r="G435" s="2" t="s">
        <v>9583</v>
      </c>
      <c r="H435" s="2" t="s">
        <v>9584</v>
      </c>
      <c r="I435" s="2" t="s">
        <v>4619</v>
      </c>
      <c r="J435" s="2" t="s">
        <v>4620</v>
      </c>
      <c r="K435" s="8" t="s">
        <v>2938</v>
      </c>
      <c r="L435" s="2" t="s">
        <v>4621</v>
      </c>
      <c r="M435" s="2" t="s">
        <v>9585</v>
      </c>
    </row>
    <row r="436" spans="1:13">
      <c r="A436">
        <v>0</v>
      </c>
      <c r="B436">
        <v>0</v>
      </c>
      <c r="C436">
        <v>0</v>
      </c>
      <c r="D436">
        <f t="shared" si="6"/>
        <v>0</v>
      </c>
      <c r="E436" t="s">
        <v>1151</v>
      </c>
      <c r="F436" s="2" t="s">
        <v>1151</v>
      </c>
      <c r="G436" s="2" t="s">
        <v>9586</v>
      </c>
      <c r="H436" s="2" t="s">
        <v>9587</v>
      </c>
      <c r="I436" s="2" t="s">
        <v>2519</v>
      </c>
      <c r="J436" s="2" t="s">
        <v>2673</v>
      </c>
      <c r="K436" s="8" t="s">
        <v>2540</v>
      </c>
      <c r="L436" s="2" t="s">
        <v>2673</v>
      </c>
      <c r="M436" s="2" t="s">
        <v>9588</v>
      </c>
    </row>
    <row r="437" spans="1:13">
      <c r="A437">
        <v>0</v>
      </c>
      <c r="B437">
        <v>0</v>
      </c>
      <c r="C437">
        <v>0</v>
      </c>
      <c r="D437">
        <f t="shared" si="6"/>
        <v>0</v>
      </c>
      <c r="E437" t="s">
        <v>1152</v>
      </c>
      <c r="F437" s="2" t="s">
        <v>1152</v>
      </c>
      <c r="G437" s="2" t="s">
        <v>9589</v>
      </c>
      <c r="H437" s="2" t="s">
        <v>9590</v>
      </c>
      <c r="I437" s="2" t="s">
        <v>9591</v>
      </c>
      <c r="J437" s="2" t="s">
        <v>9592</v>
      </c>
      <c r="K437" s="8" t="s">
        <v>9593</v>
      </c>
      <c r="L437" s="2" t="s">
        <v>9594</v>
      </c>
      <c r="M437" s="2" t="s">
        <v>9595</v>
      </c>
    </row>
    <row r="438" spans="1:13">
      <c r="A438">
        <v>0</v>
      </c>
      <c r="B438">
        <v>0</v>
      </c>
      <c r="C438">
        <v>0</v>
      </c>
      <c r="D438">
        <f t="shared" si="6"/>
        <v>0</v>
      </c>
      <c r="E438" t="s">
        <v>1154</v>
      </c>
      <c r="F438" s="2" t="s">
        <v>1154</v>
      </c>
      <c r="G438" s="2" t="s">
        <v>9603</v>
      </c>
      <c r="H438" s="2" t="s">
        <v>9604</v>
      </c>
      <c r="I438" s="2" t="s">
        <v>8413</v>
      </c>
      <c r="J438" s="2" t="s">
        <v>9605</v>
      </c>
      <c r="K438" s="8" t="s">
        <v>9606</v>
      </c>
      <c r="L438" s="2" t="s">
        <v>9607</v>
      </c>
      <c r="M438" s="2" t="s">
        <v>9608</v>
      </c>
    </row>
    <row r="439" spans="1:13">
      <c r="A439">
        <v>8649400</v>
      </c>
      <c r="B439">
        <v>8746200</v>
      </c>
      <c r="C439">
        <v>7213000</v>
      </c>
      <c r="D439">
        <f t="shared" si="6"/>
        <v>8649400</v>
      </c>
      <c r="E439" t="s">
        <v>1155</v>
      </c>
      <c r="F439" s="2" t="s">
        <v>1155</v>
      </c>
      <c r="G439" s="2" t="s">
        <v>9609</v>
      </c>
      <c r="H439" s="2" t="s">
        <v>9610</v>
      </c>
      <c r="I439" s="2" t="s">
        <v>6523</v>
      </c>
      <c r="J439" s="2" t="s">
        <v>6524</v>
      </c>
      <c r="K439" s="8" t="s">
        <v>8221</v>
      </c>
      <c r="L439" s="2" t="s">
        <v>9611</v>
      </c>
      <c r="M439" s="2" t="s">
        <v>9612</v>
      </c>
    </row>
    <row r="440" spans="1:13">
      <c r="A440">
        <v>0</v>
      </c>
      <c r="B440">
        <v>0</v>
      </c>
      <c r="C440">
        <v>0</v>
      </c>
      <c r="D440">
        <f t="shared" si="6"/>
        <v>0</v>
      </c>
      <c r="E440" t="s">
        <v>1159</v>
      </c>
      <c r="F440" s="2" t="s">
        <v>1159</v>
      </c>
      <c r="G440" s="2" t="s">
        <v>9631</v>
      </c>
      <c r="H440" s="2" t="s">
        <v>9632</v>
      </c>
      <c r="I440" s="2" t="s">
        <v>9633</v>
      </c>
      <c r="J440" s="2" t="s">
        <v>9634</v>
      </c>
      <c r="K440" s="8" t="s">
        <v>9635</v>
      </c>
      <c r="L440" s="2" t="s">
        <v>9636</v>
      </c>
      <c r="M440" s="2" t="s">
        <v>9637</v>
      </c>
    </row>
    <row r="441" spans="1:13">
      <c r="A441">
        <v>1929300</v>
      </c>
      <c r="B441">
        <v>0</v>
      </c>
      <c r="C441">
        <v>0</v>
      </c>
      <c r="D441">
        <f t="shared" si="6"/>
        <v>0</v>
      </c>
      <c r="E441" t="s">
        <v>1160</v>
      </c>
      <c r="F441" s="2" t="s">
        <v>1160</v>
      </c>
      <c r="G441" s="2" t="s">
        <v>9638</v>
      </c>
      <c r="H441" s="2" t="s">
        <v>9639</v>
      </c>
      <c r="I441" s="2" t="s">
        <v>9640</v>
      </c>
      <c r="J441" s="2" t="s">
        <v>9641</v>
      </c>
      <c r="K441" s="8" t="s">
        <v>9642</v>
      </c>
      <c r="L441" s="2" t="s">
        <v>9643</v>
      </c>
      <c r="M441" s="2" t="s">
        <v>9644</v>
      </c>
    </row>
    <row r="442" spans="1:13">
      <c r="A442">
        <v>0</v>
      </c>
      <c r="B442">
        <v>0</v>
      </c>
      <c r="C442">
        <v>0</v>
      </c>
      <c r="D442">
        <f t="shared" si="6"/>
        <v>0</v>
      </c>
      <c r="E442" t="s">
        <v>1161</v>
      </c>
      <c r="F442" s="2" t="s">
        <v>1161</v>
      </c>
      <c r="G442" s="2" t="s">
        <v>9645</v>
      </c>
      <c r="H442" s="2" t="s">
        <v>9646</v>
      </c>
      <c r="I442" s="2" t="s">
        <v>9647</v>
      </c>
      <c r="J442" s="2" t="s">
        <v>9648</v>
      </c>
      <c r="K442" s="8" t="s">
        <v>9649</v>
      </c>
      <c r="L442" s="2" t="s">
        <v>9650</v>
      </c>
      <c r="M442" s="2" t="s">
        <v>9651</v>
      </c>
    </row>
    <row r="443" spans="1:13">
      <c r="A443">
        <v>0</v>
      </c>
      <c r="B443">
        <v>0</v>
      </c>
      <c r="C443">
        <v>0</v>
      </c>
      <c r="D443">
        <f t="shared" si="6"/>
        <v>0</v>
      </c>
      <c r="E443" t="s">
        <v>1162</v>
      </c>
      <c r="F443" s="2" t="s">
        <v>1162</v>
      </c>
      <c r="G443" s="2" t="s">
        <v>9652</v>
      </c>
      <c r="H443" s="2" t="s">
        <v>9653</v>
      </c>
      <c r="I443" s="2" t="s">
        <v>9654</v>
      </c>
      <c r="J443" s="2" t="s">
        <v>9655</v>
      </c>
      <c r="K443" s="8" t="s">
        <v>9656</v>
      </c>
      <c r="L443" s="2" t="s">
        <v>9657</v>
      </c>
      <c r="M443" s="2" t="s">
        <v>9658</v>
      </c>
    </row>
    <row r="444" spans="1:13">
      <c r="A444">
        <v>0</v>
      </c>
      <c r="B444">
        <v>0</v>
      </c>
      <c r="C444">
        <v>0</v>
      </c>
      <c r="D444">
        <f t="shared" si="6"/>
        <v>0</v>
      </c>
      <c r="E444" t="s">
        <v>1163</v>
      </c>
      <c r="F444" s="2" t="s">
        <v>1163</v>
      </c>
      <c r="G444" s="2" t="s">
        <v>9659</v>
      </c>
      <c r="H444" s="2" t="s">
        <v>9660</v>
      </c>
      <c r="I444" s="2" t="s">
        <v>9661</v>
      </c>
      <c r="J444" s="2" t="s">
        <v>9662</v>
      </c>
      <c r="K444" s="8" t="s">
        <v>9663</v>
      </c>
      <c r="L444" s="2" t="s">
        <v>9664</v>
      </c>
      <c r="M444" s="2" t="s">
        <v>9665</v>
      </c>
    </row>
    <row r="445" spans="1:13">
      <c r="A445">
        <v>27187000</v>
      </c>
      <c r="B445">
        <v>25774000</v>
      </c>
      <c r="C445">
        <v>25125000</v>
      </c>
      <c r="D445">
        <f t="shared" si="6"/>
        <v>25774000</v>
      </c>
      <c r="E445" t="s">
        <v>1167</v>
      </c>
      <c r="F445" s="2" t="s">
        <v>1167</v>
      </c>
      <c r="G445" s="2" t="s">
        <v>9684</v>
      </c>
      <c r="H445" s="2" t="s">
        <v>9685</v>
      </c>
      <c r="I445" s="2" t="s">
        <v>9686</v>
      </c>
      <c r="J445" s="2" t="s">
        <v>9687</v>
      </c>
      <c r="K445" s="8" t="s">
        <v>2783</v>
      </c>
      <c r="L445" s="2" t="s">
        <v>9688</v>
      </c>
      <c r="M445" s="2" t="s">
        <v>9689</v>
      </c>
    </row>
    <row r="446" spans="1:13">
      <c r="A446">
        <v>0</v>
      </c>
      <c r="B446">
        <v>0</v>
      </c>
      <c r="C446">
        <v>0</v>
      </c>
      <c r="D446">
        <f t="shared" si="6"/>
        <v>0</v>
      </c>
      <c r="E446" t="s">
        <v>1170</v>
      </c>
      <c r="F446" s="2" t="s">
        <v>1170</v>
      </c>
      <c r="G446" s="2" t="s">
        <v>9702</v>
      </c>
      <c r="H446" s="2" t="s">
        <v>9703</v>
      </c>
      <c r="I446" s="2" t="s">
        <v>9704</v>
      </c>
      <c r="J446" s="2" t="s">
        <v>9705</v>
      </c>
      <c r="K446" s="8" t="s">
        <v>9706</v>
      </c>
      <c r="L446" s="2" t="s">
        <v>9707</v>
      </c>
      <c r="M446" s="2" t="s">
        <v>9708</v>
      </c>
    </row>
    <row r="447" spans="1:13">
      <c r="A447">
        <v>0</v>
      </c>
      <c r="B447">
        <v>0</v>
      </c>
      <c r="C447">
        <v>0</v>
      </c>
      <c r="D447">
        <f t="shared" si="6"/>
        <v>0</v>
      </c>
      <c r="E447" t="s">
        <v>1175</v>
      </c>
      <c r="F447" s="2" t="s">
        <v>1175</v>
      </c>
      <c r="G447" s="2" t="s">
        <v>9729</v>
      </c>
      <c r="H447" s="2" t="s">
        <v>9730</v>
      </c>
      <c r="I447" s="2" t="s">
        <v>9731</v>
      </c>
      <c r="J447" s="2" t="s">
        <v>2987</v>
      </c>
      <c r="K447" s="8" t="s">
        <v>9732</v>
      </c>
      <c r="L447" s="2" t="s">
        <v>9733</v>
      </c>
      <c r="M447" s="2" t="s">
        <v>9734</v>
      </c>
    </row>
    <row r="448" spans="1:13">
      <c r="A448">
        <v>0</v>
      </c>
      <c r="B448">
        <v>0</v>
      </c>
      <c r="C448">
        <v>0</v>
      </c>
      <c r="D448">
        <f t="shared" si="6"/>
        <v>0</v>
      </c>
      <c r="E448" t="s">
        <v>1182</v>
      </c>
      <c r="F448" s="2" t="s">
        <v>1182</v>
      </c>
      <c r="G448" s="2" t="s">
        <v>9774</v>
      </c>
      <c r="H448" s="2" t="s">
        <v>9775</v>
      </c>
      <c r="I448" s="2" t="s">
        <v>9776</v>
      </c>
      <c r="J448" s="2" t="s">
        <v>9777</v>
      </c>
      <c r="K448" s="8" t="s">
        <v>9778</v>
      </c>
      <c r="L448" s="2" t="s">
        <v>9779</v>
      </c>
      <c r="M448" s="2" t="s">
        <v>9780</v>
      </c>
    </row>
    <row r="449" spans="1:13">
      <c r="A449">
        <v>0</v>
      </c>
      <c r="B449">
        <v>0</v>
      </c>
      <c r="C449">
        <v>0</v>
      </c>
      <c r="D449">
        <f t="shared" si="6"/>
        <v>0</v>
      </c>
      <c r="E449" t="s">
        <v>1184</v>
      </c>
      <c r="F449" s="2" t="s">
        <v>1184</v>
      </c>
      <c r="G449" s="2" t="s">
        <v>9788</v>
      </c>
      <c r="H449" s="2" t="s">
        <v>9789</v>
      </c>
      <c r="I449" s="2" t="s">
        <v>9790</v>
      </c>
      <c r="J449" s="2" t="s">
        <v>9791</v>
      </c>
      <c r="K449" s="8" t="s">
        <v>9792</v>
      </c>
      <c r="L449" s="2" t="s">
        <v>9793</v>
      </c>
      <c r="M449" s="2" t="s">
        <v>9794</v>
      </c>
    </row>
    <row r="450" spans="1:13">
      <c r="A450">
        <v>0</v>
      </c>
      <c r="B450">
        <v>0</v>
      </c>
      <c r="C450">
        <v>0</v>
      </c>
      <c r="D450">
        <f t="shared" ref="D450:D513" si="7">MEDIAN(A450:C450)</f>
        <v>0</v>
      </c>
      <c r="E450" t="s">
        <v>1185</v>
      </c>
      <c r="F450" s="2" t="s">
        <v>1185</v>
      </c>
      <c r="G450" s="2" t="s">
        <v>9795</v>
      </c>
      <c r="H450" s="2" t="s">
        <v>9796</v>
      </c>
      <c r="I450" s="2" t="s">
        <v>9797</v>
      </c>
      <c r="J450" s="2" t="s">
        <v>9798</v>
      </c>
      <c r="K450" s="8" t="s">
        <v>9799</v>
      </c>
      <c r="L450" s="2" t="s">
        <v>9800</v>
      </c>
      <c r="M450" s="2" t="s">
        <v>9801</v>
      </c>
    </row>
    <row r="451" spans="1:13">
      <c r="A451">
        <v>0</v>
      </c>
      <c r="B451">
        <v>0</v>
      </c>
      <c r="C451">
        <v>0</v>
      </c>
      <c r="D451">
        <f t="shared" si="7"/>
        <v>0</v>
      </c>
      <c r="E451" t="s">
        <v>1188</v>
      </c>
      <c r="F451" s="2" t="s">
        <v>1188</v>
      </c>
      <c r="G451" s="2" t="s">
        <v>9813</v>
      </c>
      <c r="H451" s="2" t="s">
        <v>9814</v>
      </c>
      <c r="I451" s="2" t="s">
        <v>9815</v>
      </c>
      <c r="J451" s="2" t="s">
        <v>9816</v>
      </c>
      <c r="K451" s="8" t="s">
        <v>4501</v>
      </c>
      <c r="L451" s="2" t="s">
        <v>9817</v>
      </c>
      <c r="M451" s="2" t="s">
        <v>9818</v>
      </c>
    </row>
    <row r="452" spans="1:13">
      <c r="A452">
        <v>16161000</v>
      </c>
      <c r="B452">
        <v>11193000</v>
      </c>
      <c r="C452">
        <v>12170000</v>
      </c>
      <c r="D452">
        <f t="shared" si="7"/>
        <v>12170000</v>
      </c>
      <c r="E452" t="s">
        <v>1194</v>
      </c>
      <c r="F452" s="2" t="s">
        <v>1194</v>
      </c>
      <c r="G452" s="2" t="s">
        <v>9847</v>
      </c>
      <c r="H452" s="2" t="s">
        <v>9848</v>
      </c>
      <c r="I452" s="2" t="s">
        <v>4619</v>
      </c>
      <c r="J452" s="2" t="s">
        <v>9457</v>
      </c>
      <c r="K452" s="8" t="s">
        <v>6488</v>
      </c>
      <c r="L452" s="2" t="s">
        <v>9458</v>
      </c>
      <c r="M452" s="2" t="s">
        <v>9849</v>
      </c>
    </row>
    <row r="453" spans="1:13">
      <c r="A453">
        <v>11550000</v>
      </c>
      <c r="B453">
        <v>8444500</v>
      </c>
      <c r="C453">
        <v>10594000</v>
      </c>
      <c r="D453">
        <f t="shared" si="7"/>
        <v>10594000</v>
      </c>
      <c r="E453" t="s">
        <v>1195</v>
      </c>
      <c r="F453" s="2" t="s">
        <v>1195</v>
      </c>
      <c r="G453" s="2" t="s">
        <v>9850</v>
      </c>
      <c r="H453" s="2" t="s">
        <v>9851</v>
      </c>
      <c r="I453" s="2" t="s">
        <v>9852</v>
      </c>
      <c r="J453" s="2" t="s">
        <v>2532</v>
      </c>
      <c r="K453" s="8" t="s">
        <v>9853</v>
      </c>
      <c r="L453" s="2" t="s">
        <v>9854</v>
      </c>
      <c r="M453" s="2" t="s">
        <v>9855</v>
      </c>
    </row>
    <row r="454" spans="1:13">
      <c r="A454">
        <v>0</v>
      </c>
      <c r="B454">
        <v>0</v>
      </c>
      <c r="C454">
        <v>0</v>
      </c>
      <c r="D454">
        <f t="shared" si="7"/>
        <v>0</v>
      </c>
      <c r="E454" t="s">
        <v>1197</v>
      </c>
      <c r="F454" s="2" t="s">
        <v>1197</v>
      </c>
      <c r="G454" s="2" t="s">
        <v>9861</v>
      </c>
      <c r="H454" s="2" t="s">
        <v>9862</v>
      </c>
      <c r="I454" s="2" t="s">
        <v>9863</v>
      </c>
      <c r="J454" s="2" t="s">
        <v>2987</v>
      </c>
      <c r="K454" s="8" t="s">
        <v>2938</v>
      </c>
      <c r="L454" s="2" t="s">
        <v>9864</v>
      </c>
      <c r="M454" s="2" t="s">
        <v>9865</v>
      </c>
    </row>
    <row r="455" spans="1:13">
      <c r="A455">
        <v>0</v>
      </c>
      <c r="B455">
        <v>0</v>
      </c>
      <c r="C455">
        <v>0</v>
      </c>
      <c r="D455">
        <f t="shared" si="7"/>
        <v>0</v>
      </c>
      <c r="E455" t="s">
        <v>1199</v>
      </c>
      <c r="F455" s="2" t="s">
        <v>1199</v>
      </c>
      <c r="G455" s="2" t="s">
        <v>9873</v>
      </c>
      <c r="H455" s="2" t="s">
        <v>9874</v>
      </c>
      <c r="I455" s="2" t="s">
        <v>9875</v>
      </c>
      <c r="J455" s="2" t="s">
        <v>9876</v>
      </c>
      <c r="K455" s="8" t="s">
        <v>2540</v>
      </c>
      <c r="L455" s="2" t="s">
        <v>9877</v>
      </c>
      <c r="M455" s="2" t="s">
        <v>9878</v>
      </c>
    </row>
    <row r="456" spans="1:13">
      <c r="A456">
        <v>49072000</v>
      </c>
      <c r="B456">
        <v>53212000</v>
      </c>
      <c r="C456">
        <v>49815000</v>
      </c>
      <c r="D456">
        <f t="shared" si="7"/>
        <v>49815000</v>
      </c>
      <c r="E456" t="s">
        <v>1200</v>
      </c>
      <c r="F456" s="2" t="s">
        <v>1200</v>
      </c>
      <c r="G456" s="2" t="s">
        <v>9879</v>
      </c>
      <c r="H456" s="2" t="s">
        <v>9880</v>
      </c>
      <c r="I456" s="2" t="s">
        <v>9881</v>
      </c>
      <c r="J456" s="2" t="s">
        <v>9882</v>
      </c>
      <c r="K456" s="8" t="s">
        <v>9883</v>
      </c>
      <c r="L456" s="2" t="s">
        <v>9884</v>
      </c>
      <c r="M456" s="2" t="s">
        <v>9885</v>
      </c>
    </row>
    <row r="457" spans="1:13">
      <c r="A457">
        <v>26422000</v>
      </c>
      <c r="B457">
        <v>22512000</v>
      </c>
      <c r="C457">
        <v>26469000</v>
      </c>
      <c r="D457">
        <f t="shared" si="7"/>
        <v>26422000</v>
      </c>
      <c r="E457" t="s">
        <v>1203</v>
      </c>
      <c r="F457" s="2" t="s">
        <v>1203</v>
      </c>
      <c r="G457" s="2" t="s">
        <v>9896</v>
      </c>
      <c r="H457" s="2" t="s">
        <v>9897</v>
      </c>
      <c r="I457" s="2" t="s">
        <v>9898</v>
      </c>
      <c r="J457" s="2" t="s">
        <v>4356</v>
      </c>
      <c r="K457" s="8" t="s">
        <v>9899</v>
      </c>
      <c r="L457" s="2" t="s">
        <v>9900</v>
      </c>
      <c r="M457" s="2" t="s">
        <v>9901</v>
      </c>
    </row>
    <row r="458" spans="1:13">
      <c r="A458">
        <v>17970000</v>
      </c>
      <c r="B458">
        <v>14850000</v>
      </c>
      <c r="C458">
        <v>14946000</v>
      </c>
      <c r="D458">
        <f t="shared" si="7"/>
        <v>14946000</v>
      </c>
      <c r="E458" t="s">
        <v>2411</v>
      </c>
      <c r="F458" s="2" t="s">
        <v>2411</v>
      </c>
      <c r="G458" s="2" t="s">
        <v>9902</v>
      </c>
      <c r="H458" s="2" t="s">
        <v>9903</v>
      </c>
      <c r="I458" s="2" t="s">
        <v>9904</v>
      </c>
      <c r="J458" s="2" t="s">
        <v>9905</v>
      </c>
      <c r="K458" s="8" t="s">
        <v>2540</v>
      </c>
      <c r="L458" s="2" t="s">
        <v>9906</v>
      </c>
      <c r="M458" s="2" t="s">
        <v>9907</v>
      </c>
    </row>
    <row r="459" spans="1:13">
      <c r="A459">
        <v>0</v>
      </c>
      <c r="B459">
        <v>0</v>
      </c>
      <c r="C459">
        <v>0</v>
      </c>
      <c r="D459">
        <f t="shared" si="7"/>
        <v>0</v>
      </c>
      <c r="E459" t="s">
        <v>1204</v>
      </c>
      <c r="F459" s="2" t="s">
        <v>1204</v>
      </c>
      <c r="G459" s="2" t="s">
        <v>9908</v>
      </c>
      <c r="H459" s="2" t="s">
        <v>9909</v>
      </c>
      <c r="I459" s="2" t="s">
        <v>9910</v>
      </c>
      <c r="J459" s="2" t="s">
        <v>2539</v>
      </c>
      <c r="K459" s="8" t="s">
        <v>9911</v>
      </c>
      <c r="L459" s="2" t="s">
        <v>9912</v>
      </c>
      <c r="M459" s="2" t="s">
        <v>9913</v>
      </c>
    </row>
    <row r="460" spans="1:13">
      <c r="A460">
        <v>23067000</v>
      </c>
      <c r="B460">
        <v>27139000</v>
      </c>
      <c r="C460">
        <v>26186000</v>
      </c>
      <c r="D460">
        <f t="shared" si="7"/>
        <v>26186000</v>
      </c>
      <c r="E460" t="s">
        <v>1216</v>
      </c>
      <c r="F460" s="2" t="s">
        <v>1216</v>
      </c>
      <c r="G460" s="2" t="s">
        <v>9975</v>
      </c>
      <c r="H460" s="2" t="s">
        <v>9976</v>
      </c>
      <c r="I460" s="2" t="s">
        <v>9977</v>
      </c>
      <c r="J460" s="2" t="s">
        <v>4596</v>
      </c>
      <c r="K460" s="8" t="s">
        <v>2844</v>
      </c>
      <c r="L460" s="2" t="s">
        <v>9978</v>
      </c>
      <c r="M460" s="2" t="s">
        <v>9979</v>
      </c>
    </row>
    <row r="461" spans="1:13">
      <c r="A461">
        <v>16126000</v>
      </c>
      <c r="B461">
        <v>10180000</v>
      </c>
      <c r="C461">
        <v>13637000</v>
      </c>
      <c r="D461">
        <f t="shared" si="7"/>
        <v>13637000</v>
      </c>
      <c r="E461" t="s">
        <v>1219</v>
      </c>
      <c r="F461" s="2" t="s">
        <v>1219</v>
      </c>
      <c r="G461" s="2" t="s">
        <v>9994</v>
      </c>
      <c r="H461" s="2" t="s">
        <v>9995</v>
      </c>
      <c r="I461" s="2" t="s">
        <v>2842</v>
      </c>
      <c r="J461" s="2" t="s">
        <v>3036</v>
      </c>
      <c r="K461" s="8" t="s">
        <v>3025</v>
      </c>
      <c r="L461" s="2" t="s">
        <v>3037</v>
      </c>
      <c r="M461" s="2" t="s">
        <v>9996</v>
      </c>
    </row>
    <row r="462" spans="1:13">
      <c r="A462">
        <v>117330000</v>
      </c>
      <c r="B462">
        <v>125430000</v>
      </c>
      <c r="C462">
        <v>114030000</v>
      </c>
      <c r="D462">
        <f t="shared" si="7"/>
        <v>117330000</v>
      </c>
      <c r="E462" t="s">
        <v>2412</v>
      </c>
      <c r="F462" s="2" t="s">
        <v>2412</v>
      </c>
      <c r="G462" s="2" t="s">
        <v>9997</v>
      </c>
      <c r="H462" s="2" t="s">
        <v>9998</v>
      </c>
      <c r="I462" s="2" t="s">
        <v>2842</v>
      </c>
      <c r="J462" s="2" t="s">
        <v>4356</v>
      </c>
      <c r="K462" s="8" t="s">
        <v>3025</v>
      </c>
      <c r="L462" s="2" t="s">
        <v>7820</v>
      </c>
      <c r="M462" s="2" t="s">
        <v>9999</v>
      </c>
    </row>
    <row r="463" spans="1:13">
      <c r="A463">
        <v>0</v>
      </c>
      <c r="B463">
        <v>0</v>
      </c>
      <c r="C463">
        <v>0</v>
      </c>
      <c r="D463">
        <f t="shared" si="7"/>
        <v>0</v>
      </c>
      <c r="E463" t="s">
        <v>1224</v>
      </c>
      <c r="F463" s="2" t="s">
        <v>1224</v>
      </c>
      <c r="G463" s="2" t="s">
        <v>10023</v>
      </c>
      <c r="H463" s="2" t="s">
        <v>10024</v>
      </c>
      <c r="I463" s="2" t="s">
        <v>10025</v>
      </c>
      <c r="J463" s="2" t="s">
        <v>2673</v>
      </c>
      <c r="K463" s="8" t="s">
        <v>2540</v>
      </c>
      <c r="L463" s="2" t="s">
        <v>10026</v>
      </c>
      <c r="M463" s="2" t="s">
        <v>10027</v>
      </c>
    </row>
    <row r="464" spans="1:13">
      <c r="A464">
        <v>0</v>
      </c>
      <c r="B464">
        <v>0</v>
      </c>
      <c r="C464">
        <v>0</v>
      </c>
      <c r="D464">
        <f t="shared" si="7"/>
        <v>0</v>
      </c>
      <c r="E464" t="s">
        <v>1225</v>
      </c>
      <c r="F464" s="2" t="s">
        <v>1225</v>
      </c>
      <c r="G464" s="2" t="s">
        <v>10028</v>
      </c>
      <c r="H464" s="2" t="s">
        <v>10029</v>
      </c>
      <c r="I464" s="2" t="s">
        <v>10030</v>
      </c>
      <c r="J464" s="2" t="s">
        <v>10031</v>
      </c>
      <c r="K464" s="8" t="s">
        <v>10032</v>
      </c>
      <c r="L464" s="2" t="s">
        <v>10033</v>
      </c>
      <c r="M464" s="2" t="s">
        <v>10034</v>
      </c>
    </row>
    <row r="465" spans="1:13">
      <c r="A465">
        <v>0</v>
      </c>
      <c r="B465">
        <v>0</v>
      </c>
      <c r="C465">
        <v>0</v>
      </c>
      <c r="D465">
        <f t="shared" si="7"/>
        <v>0</v>
      </c>
      <c r="E465" t="s">
        <v>1233</v>
      </c>
      <c r="F465" s="2" t="s">
        <v>1233</v>
      </c>
      <c r="G465" s="2" t="s">
        <v>10072</v>
      </c>
      <c r="H465" s="2" t="s">
        <v>10073</v>
      </c>
      <c r="I465" s="2" t="s">
        <v>10074</v>
      </c>
      <c r="J465" s="2" t="s">
        <v>10075</v>
      </c>
      <c r="K465" s="8" t="s">
        <v>2872</v>
      </c>
      <c r="L465" s="2" t="s">
        <v>10076</v>
      </c>
      <c r="M465" s="2" t="s">
        <v>10077</v>
      </c>
    </row>
    <row r="466" spans="1:13">
      <c r="A466">
        <v>0</v>
      </c>
      <c r="B466">
        <v>0</v>
      </c>
      <c r="C466">
        <v>0</v>
      </c>
      <c r="D466">
        <f t="shared" si="7"/>
        <v>0</v>
      </c>
      <c r="E466" t="s">
        <v>1235</v>
      </c>
      <c r="F466" s="2" t="s">
        <v>1235</v>
      </c>
      <c r="G466" s="2" t="s">
        <v>10084</v>
      </c>
      <c r="H466" s="2" t="s">
        <v>10085</v>
      </c>
      <c r="I466" s="2" t="s">
        <v>10086</v>
      </c>
      <c r="J466" s="2" t="s">
        <v>10087</v>
      </c>
      <c r="K466" s="8" t="s">
        <v>10088</v>
      </c>
      <c r="L466" s="2" t="s">
        <v>10089</v>
      </c>
      <c r="M466" s="2" t="s">
        <v>10090</v>
      </c>
    </row>
    <row r="467" spans="1:13">
      <c r="A467">
        <v>0</v>
      </c>
      <c r="B467">
        <v>0</v>
      </c>
      <c r="C467">
        <v>0</v>
      </c>
      <c r="D467">
        <f t="shared" si="7"/>
        <v>0</v>
      </c>
      <c r="E467" t="s">
        <v>1236</v>
      </c>
      <c r="F467" s="2" t="s">
        <v>1236</v>
      </c>
      <c r="G467" s="2" t="s">
        <v>10091</v>
      </c>
      <c r="H467" s="2" t="s">
        <v>10092</v>
      </c>
      <c r="I467" s="2" t="s">
        <v>10093</v>
      </c>
      <c r="J467" s="2" t="s">
        <v>8244</v>
      </c>
      <c r="K467" s="8" t="s">
        <v>10094</v>
      </c>
      <c r="L467" s="2" t="s">
        <v>10095</v>
      </c>
      <c r="M467" s="2" t="s">
        <v>10096</v>
      </c>
    </row>
    <row r="468" spans="1:13">
      <c r="A468">
        <v>49417000</v>
      </c>
      <c r="B468">
        <v>46117000</v>
      </c>
      <c r="C468">
        <v>44674000</v>
      </c>
      <c r="D468">
        <f t="shared" si="7"/>
        <v>46117000</v>
      </c>
      <c r="E468" t="s">
        <v>1237</v>
      </c>
      <c r="F468" s="2" t="s">
        <v>1237</v>
      </c>
      <c r="G468" s="2" t="s">
        <v>10097</v>
      </c>
      <c r="H468" s="2" t="s">
        <v>10098</v>
      </c>
      <c r="I468" s="2" t="s">
        <v>10099</v>
      </c>
      <c r="J468" s="2" t="s">
        <v>3673</v>
      </c>
      <c r="K468" s="8" t="s">
        <v>10100</v>
      </c>
      <c r="L468" s="2" t="s">
        <v>10101</v>
      </c>
      <c r="M468" s="2" t="s">
        <v>10102</v>
      </c>
    </row>
    <row r="469" spans="1:13">
      <c r="A469">
        <v>0</v>
      </c>
      <c r="B469">
        <v>0</v>
      </c>
      <c r="C469">
        <v>0</v>
      </c>
      <c r="D469">
        <f t="shared" si="7"/>
        <v>0</v>
      </c>
      <c r="E469" t="s">
        <v>1240</v>
      </c>
      <c r="F469" s="2" t="s">
        <v>1240</v>
      </c>
      <c r="G469" s="2" t="s">
        <v>10111</v>
      </c>
      <c r="H469" s="2" t="s">
        <v>10112</v>
      </c>
      <c r="I469" s="2" t="s">
        <v>10113</v>
      </c>
      <c r="J469" s="2" t="s">
        <v>2962</v>
      </c>
      <c r="K469" s="8" t="s">
        <v>2931</v>
      </c>
      <c r="L469" s="2" t="s">
        <v>10114</v>
      </c>
      <c r="M469" s="2" t="s">
        <v>10115</v>
      </c>
    </row>
    <row r="470" spans="1:13">
      <c r="A470">
        <v>0</v>
      </c>
      <c r="B470">
        <v>0</v>
      </c>
      <c r="C470">
        <v>0</v>
      </c>
      <c r="D470">
        <f t="shared" si="7"/>
        <v>0</v>
      </c>
      <c r="E470" t="s">
        <v>1242</v>
      </c>
      <c r="F470" s="2" t="s">
        <v>1242</v>
      </c>
      <c r="G470" s="2" t="s">
        <v>10123</v>
      </c>
      <c r="H470" s="2" t="s">
        <v>10124</v>
      </c>
      <c r="I470" s="2" t="s">
        <v>10125</v>
      </c>
      <c r="J470" s="2" t="s">
        <v>10126</v>
      </c>
      <c r="K470" s="8" t="s">
        <v>10127</v>
      </c>
      <c r="L470" s="2" t="s">
        <v>10128</v>
      </c>
      <c r="M470" s="2" t="s">
        <v>10129</v>
      </c>
    </row>
    <row r="471" spans="1:13">
      <c r="A471">
        <v>8525600</v>
      </c>
      <c r="B471">
        <v>6434400</v>
      </c>
      <c r="C471">
        <v>7724900</v>
      </c>
      <c r="D471">
        <f t="shared" si="7"/>
        <v>7724900</v>
      </c>
      <c r="E471" t="s">
        <v>1245</v>
      </c>
      <c r="F471" s="2" t="s">
        <v>1245</v>
      </c>
      <c r="G471" s="2" t="s">
        <v>10143</v>
      </c>
      <c r="H471" s="2" t="s">
        <v>10144</v>
      </c>
      <c r="I471" s="2" t="s">
        <v>10145</v>
      </c>
      <c r="J471" s="2" t="s">
        <v>10146</v>
      </c>
      <c r="K471" s="8" t="s">
        <v>4444</v>
      </c>
      <c r="L471" s="2" t="s">
        <v>10147</v>
      </c>
      <c r="M471" s="2" t="s">
        <v>10148</v>
      </c>
    </row>
    <row r="472" spans="1:13">
      <c r="A472">
        <v>0</v>
      </c>
      <c r="B472">
        <v>0</v>
      </c>
      <c r="C472">
        <v>0</v>
      </c>
      <c r="D472">
        <f t="shared" si="7"/>
        <v>0</v>
      </c>
      <c r="E472" t="s">
        <v>1246</v>
      </c>
      <c r="F472" s="2" t="s">
        <v>1246</v>
      </c>
      <c r="G472" s="2" t="s">
        <v>10156</v>
      </c>
      <c r="H472" s="2" t="s">
        <v>10157</v>
      </c>
      <c r="I472" s="2" t="s">
        <v>10158</v>
      </c>
      <c r="J472" s="2" t="s">
        <v>10159</v>
      </c>
      <c r="K472" s="8" t="s">
        <v>10160</v>
      </c>
      <c r="L472" s="2" t="s">
        <v>10161</v>
      </c>
      <c r="M472" s="2" t="s">
        <v>10162</v>
      </c>
    </row>
    <row r="473" spans="1:13">
      <c r="A473">
        <v>0</v>
      </c>
      <c r="B473">
        <v>0</v>
      </c>
      <c r="C473">
        <v>0</v>
      </c>
      <c r="D473">
        <f t="shared" si="7"/>
        <v>0</v>
      </c>
      <c r="E473" t="s">
        <v>1248</v>
      </c>
      <c r="F473" s="2" t="s">
        <v>1248</v>
      </c>
      <c r="G473" s="2" t="s">
        <v>10175</v>
      </c>
      <c r="H473" s="2" t="s">
        <v>10176</v>
      </c>
      <c r="I473" s="2" t="s">
        <v>10177</v>
      </c>
      <c r="J473" s="2" t="s">
        <v>10178</v>
      </c>
      <c r="K473" s="8" t="s">
        <v>2931</v>
      </c>
      <c r="L473" s="2" t="s">
        <v>10179</v>
      </c>
      <c r="M473" s="2" t="s">
        <v>10180</v>
      </c>
    </row>
    <row r="474" spans="1:13">
      <c r="A474">
        <v>31516000</v>
      </c>
      <c r="B474">
        <v>33261000</v>
      </c>
      <c r="C474">
        <v>33214000</v>
      </c>
      <c r="D474">
        <f t="shared" si="7"/>
        <v>33214000</v>
      </c>
      <c r="E474" t="s">
        <v>1252</v>
      </c>
      <c r="F474" s="2" t="s">
        <v>1252</v>
      </c>
      <c r="G474" s="2" t="s">
        <v>10197</v>
      </c>
      <c r="H474" s="2" t="s">
        <v>10198</v>
      </c>
      <c r="I474" s="2" t="s">
        <v>4619</v>
      </c>
      <c r="J474" s="2" t="s">
        <v>4620</v>
      </c>
      <c r="K474" s="8" t="s">
        <v>2938</v>
      </c>
      <c r="L474" s="2" t="s">
        <v>4621</v>
      </c>
      <c r="M474" s="2" t="s">
        <v>10199</v>
      </c>
    </row>
    <row r="475" spans="1:13">
      <c r="A475">
        <v>10779000</v>
      </c>
      <c r="B475">
        <v>10997000</v>
      </c>
      <c r="C475">
        <v>9853600</v>
      </c>
      <c r="D475">
        <f t="shared" si="7"/>
        <v>10779000</v>
      </c>
      <c r="E475" t="s">
        <v>1253</v>
      </c>
      <c r="F475" s="2" t="s">
        <v>1253</v>
      </c>
      <c r="G475" s="2" t="s">
        <v>10200</v>
      </c>
      <c r="H475" s="2" t="s">
        <v>10201</v>
      </c>
      <c r="I475" s="2" t="s">
        <v>10202</v>
      </c>
      <c r="J475" s="2" t="s">
        <v>10203</v>
      </c>
      <c r="K475" s="8" t="s">
        <v>10204</v>
      </c>
      <c r="L475" s="2" t="s">
        <v>10205</v>
      </c>
      <c r="M475" s="2" t="s">
        <v>10206</v>
      </c>
    </row>
    <row r="476" spans="1:13">
      <c r="A476">
        <v>0</v>
      </c>
      <c r="B476">
        <v>0</v>
      </c>
      <c r="C476">
        <v>0</v>
      </c>
      <c r="D476">
        <f t="shared" si="7"/>
        <v>0</v>
      </c>
      <c r="E476" t="s">
        <v>1254</v>
      </c>
      <c r="F476" s="2" t="s">
        <v>1254</v>
      </c>
      <c r="G476" s="2" t="s">
        <v>10207</v>
      </c>
      <c r="H476" s="2" t="s">
        <v>10208</v>
      </c>
      <c r="I476" s="2" t="s">
        <v>10209</v>
      </c>
      <c r="J476" s="2" t="s">
        <v>10210</v>
      </c>
      <c r="K476" s="8" t="s">
        <v>10211</v>
      </c>
      <c r="L476" s="2" t="s">
        <v>10212</v>
      </c>
      <c r="M476" s="2" t="s">
        <v>10213</v>
      </c>
    </row>
    <row r="477" spans="1:13">
      <c r="A477">
        <v>0</v>
      </c>
      <c r="B477">
        <v>0</v>
      </c>
      <c r="C477">
        <v>0</v>
      </c>
      <c r="D477">
        <f t="shared" si="7"/>
        <v>0</v>
      </c>
      <c r="E477" t="s">
        <v>1256</v>
      </c>
      <c r="F477" s="2" t="s">
        <v>1256</v>
      </c>
      <c r="G477" s="2" t="s">
        <v>10219</v>
      </c>
      <c r="H477" s="2" t="s">
        <v>10220</v>
      </c>
      <c r="I477" s="2" t="s">
        <v>10221</v>
      </c>
      <c r="J477" s="2" t="s">
        <v>2539</v>
      </c>
      <c r="K477" s="8" t="s">
        <v>10222</v>
      </c>
      <c r="L477" s="2" t="s">
        <v>10223</v>
      </c>
      <c r="M477" s="2" t="s">
        <v>10224</v>
      </c>
    </row>
    <row r="478" spans="1:13">
      <c r="A478">
        <v>0</v>
      </c>
      <c r="B478">
        <v>0</v>
      </c>
      <c r="C478">
        <v>0</v>
      </c>
      <c r="D478">
        <f t="shared" si="7"/>
        <v>0</v>
      </c>
      <c r="E478" t="s">
        <v>1257</v>
      </c>
      <c r="F478" s="2" t="s">
        <v>1257</v>
      </c>
      <c r="G478" s="2" t="s">
        <v>10225</v>
      </c>
      <c r="H478" s="2" t="s">
        <v>10226</v>
      </c>
      <c r="I478" s="2" t="s">
        <v>10227</v>
      </c>
      <c r="J478" s="2" t="s">
        <v>2539</v>
      </c>
      <c r="K478" s="8" t="s">
        <v>10228</v>
      </c>
      <c r="L478" s="2" t="s">
        <v>10229</v>
      </c>
      <c r="M478" s="2" t="s">
        <v>10230</v>
      </c>
    </row>
    <row r="479" spans="1:13">
      <c r="A479">
        <v>12264000</v>
      </c>
      <c r="B479">
        <v>10708000</v>
      </c>
      <c r="C479">
        <v>10679000</v>
      </c>
      <c r="D479">
        <f t="shared" si="7"/>
        <v>10708000</v>
      </c>
      <c r="E479" t="s">
        <v>1258</v>
      </c>
      <c r="F479" s="2" t="s">
        <v>1258</v>
      </c>
      <c r="G479" s="2" t="s">
        <v>10231</v>
      </c>
      <c r="H479" s="2" t="s">
        <v>10232</v>
      </c>
      <c r="I479" s="2" t="s">
        <v>10233</v>
      </c>
      <c r="J479" s="2" t="s">
        <v>3252</v>
      </c>
      <c r="K479" s="8" t="s">
        <v>10234</v>
      </c>
      <c r="L479" s="2" t="s">
        <v>10235</v>
      </c>
      <c r="M479" s="2" t="s">
        <v>10236</v>
      </c>
    </row>
    <row r="480" spans="1:13">
      <c r="A480">
        <v>0</v>
      </c>
      <c r="B480">
        <v>0</v>
      </c>
      <c r="C480">
        <v>0</v>
      </c>
      <c r="D480">
        <f t="shared" si="7"/>
        <v>0</v>
      </c>
      <c r="E480" t="s">
        <v>1267</v>
      </c>
      <c r="F480" s="2" t="s">
        <v>1267</v>
      </c>
      <c r="G480" s="2" t="s">
        <v>10281</v>
      </c>
      <c r="H480" s="2" t="s">
        <v>10282</v>
      </c>
      <c r="I480" s="2" t="s">
        <v>3993</v>
      </c>
      <c r="J480" s="2" t="s">
        <v>10283</v>
      </c>
      <c r="K480" s="8" t="s">
        <v>10284</v>
      </c>
      <c r="L480" s="2" t="s">
        <v>10285</v>
      </c>
      <c r="M480" s="2" t="s">
        <v>10286</v>
      </c>
    </row>
    <row r="481" spans="1:13">
      <c r="A481">
        <v>44159000</v>
      </c>
      <c r="B481">
        <v>53136000</v>
      </c>
      <c r="C481">
        <v>53333000</v>
      </c>
      <c r="D481">
        <f t="shared" si="7"/>
        <v>53136000</v>
      </c>
      <c r="E481" t="s">
        <v>2415</v>
      </c>
      <c r="F481" s="2" t="s">
        <v>2415</v>
      </c>
      <c r="G481" s="2" t="s">
        <v>10307</v>
      </c>
      <c r="H481" s="2" t="s">
        <v>10308</v>
      </c>
      <c r="I481" s="2" t="s">
        <v>2842</v>
      </c>
      <c r="J481" s="2" t="s">
        <v>2843</v>
      </c>
      <c r="K481" s="8" t="s">
        <v>2844</v>
      </c>
      <c r="L481" s="2" t="s">
        <v>10309</v>
      </c>
      <c r="M481" s="2" t="s">
        <v>10310</v>
      </c>
    </row>
    <row r="482" spans="1:13">
      <c r="A482">
        <v>26682000</v>
      </c>
      <c r="B482">
        <v>24950000</v>
      </c>
      <c r="C482">
        <v>24925000</v>
      </c>
      <c r="D482">
        <f t="shared" si="7"/>
        <v>24950000</v>
      </c>
      <c r="E482" t="s">
        <v>1274</v>
      </c>
      <c r="F482" s="2" t="s">
        <v>1274</v>
      </c>
      <c r="G482" s="2" t="s">
        <v>10325</v>
      </c>
      <c r="H482" s="2" t="s">
        <v>10326</v>
      </c>
      <c r="I482" s="2" t="s">
        <v>10327</v>
      </c>
      <c r="J482" s="2" t="s">
        <v>2884</v>
      </c>
      <c r="K482" s="8" t="s">
        <v>2540</v>
      </c>
      <c r="L482" s="2" t="s">
        <v>10328</v>
      </c>
      <c r="M482" s="2" t="s">
        <v>10329</v>
      </c>
    </row>
    <row r="483" spans="1:13">
      <c r="A483">
        <v>16092000</v>
      </c>
      <c r="B483">
        <v>15367000</v>
      </c>
      <c r="C483">
        <v>15125000</v>
      </c>
      <c r="D483">
        <f t="shared" si="7"/>
        <v>15367000</v>
      </c>
      <c r="E483" t="s">
        <v>1276</v>
      </c>
      <c r="F483" s="2" t="s">
        <v>1276</v>
      </c>
      <c r="G483" s="2" t="s">
        <v>10335</v>
      </c>
      <c r="H483" s="2" t="s">
        <v>10336</v>
      </c>
      <c r="I483" s="2" t="s">
        <v>10337</v>
      </c>
      <c r="J483" s="2" t="s">
        <v>10338</v>
      </c>
      <c r="K483" s="8" t="s">
        <v>10339</v>
      </c>
      <c r="L483" s="2" t="s">
        <v>10340</v>
      </c>
      <c r="M483" s="2" t="s">
        <v>10341</v>
      </c>
    </row>
    <row r="484" spans="1:13">
      <c r="A484">
        <v>333710000</v>
      </c>
      <c r="B484">
        <v>274710000</v>
      </c>
      <c r="C484">
        <v>307380000</v>
      </c>
      <c r="D484">
        <f t="shared" si="7"/>
        <v>307380000</v>
      </c>
      <c r="E484" t="s">
        <v>1281</v>
      </c>
      <c r="F484" s="2" t="s">
        <v>1281</v>
      </c>
      <c r="G484" s="2" t="s">
        <v>10366</v>
      </c>
      <c r="H484" s="2" t="s">
        <v>10367</v>
      </c>
      <c r="I484" s="2" t="s">
        <v>10368</v>
      </c>
      <c r="J484" s="2" t="s">
        <v>10369</v>
      </c>
      <c r="K484" s="8" t="s">
        <v>3025</v>
      </c>
      <c r="L484" s="2" t="s">
        <v>10370</v>
      </c>
      <c r="M484" s="2" t="s">
        <v>10371</v>
      </c>
    </row>
    <row r="485" spans="1:13">
      <c r="A485">
        <v>0</v>
      </c>
      <c r="B485">
        <v>0</v>
      </c>
      <c r="C485">
        <v>0</v>
      </c>
      <c r="D485">
        <f t="shared" si="7"/>
        <v>0</v>
      </c>
      <c r="E485" t="s">
        <v>1282</v>
      </c>
      <c r="F485" s="2" t="s">
        <v>1282</v>
      </c>
      <c r="G485" s="2" t="s">
        <v>10372</v>
      </c>
      <c r="H485" s="2" t="s">
        <v>10373</v>
      </c>
      <c r="I485" s="2" t="s">
        <v>10374</v>
      </c>
      <c r="J485" s="2" t="s">
        <v>10375</v>
      </c>
      <c r="K485" s="8" t="s">
        <v>10376</v>
      </c>
      <c r="L485" s="2" t="s">
        <v>10377</v>
      </c>
      <c r="M485" s="2" t="s">
        <v>10378</v>
      </c>
    </row>
    <row r="486" spans="1:13">
      <c r="A486">
        <v>0</v>
      </c>
      <c r="B486">
        <v>0</v>
      </c>
      <c r="C486">
        <v>0</v>
      </c>
      <c r="D486">
        <f t="shared" si="7"/>
        <v>0</v>
      </c>
      <c r="E486" t="s">
        <v>1283</v>
      </c>
      <c r="F486" s="2" t="s">
        <v>1283</v>
      </c>
      <c r="G486" s="2" t="s">
        <v>10379</v>
      </c>
      <c r="H486" s="2" t="s">
        <v>10380</v>
      </c>
      <c r="I486" s="2" t="s">
        <v>7766</v>
      </c>
      <c r="J486" s="2" t="s">
        <v>2673</v>
      </c>
      <c r="K486" s="8" t="s">
        <v>2540</v>
      </c>
      <c r="L486" s="2" t="s">
        <v>10381</v>
      </c>
      <c r="M486" s="2" t="s">
        <v>10382</v>
      </c>
    </row>
    <row r="487" spans="1:13">
      <c r="A487">
        <v>17436000</v>
      </c>
      <c r="B487">
        <v>15633000</v>
      </c>
      <c r="C487">
        <v>15376000</v>
      </c>
      <c r="D487">
        <f t="shared" si="7"/>
        <v>15633000</v>
      </c>
      <c r="E487" t="s">
        <v>1284</v>
      </c>
      <c r="F487" s="2" t="s">
        <v>1284</v>
      </c>
      <c r="G487" s="2" t="s">
        <v>10383</v>
      </c>
      <c r="H487" s="2" t="s">
        <v>10384</v>
      </c>
      <c r="I487" s="2" t="s">
        <v>10385</v>
      </c>
      <c r="J487" s="2" t="s">
        <v>10386</v>
      </c>
      <c r="K487" s="8" t="s">
        <v>6849</v>
      </c>
      <c r="L487" s="2" t="s">
        <v>10387</v>
      </c>
      <c r="M487" s="2" t="s">
        <v>10388</v>
      </c>
    </row>
    <row r="488" spans="1:13">
      <c r="A488">
        <v>0</v>
      </c>
      <c r="B488">
        <v>0</v>
      </c>
      <c r="C488">
        <v>0</v>
      </c>
      <c r="D488">
        <f t="shared" si="7"/>
        <v>0</v>
      </c>
      <c r="E488" t="s">
        <v>1285</v>
      </c>
      <c r="F488" s="2" t="s">
        <v>1285</v>
      </c>
      <c r="G488" s="2" t="s">
        <v>10389</v>
      </c>
      <c r="H488" s="2" t="s">
        <v>10390</v>
      </c>
      <c r="I488" s="2" t="s">
        <v>10391</v>
      </c>
      <c r="J488" s="2" t="s">
        <v>2673</v>
      </c>
      <c r="K488" s="8" t="s">
        <v>2540</v>
      </c>
      <c r="L488" s="2" t="s">
        <v>10392</v>
      </c>
      <c r="M488" s="2" t="s">
        <v>10393</v>
      </c>
    </row>
    <row r="489" spans="1:13">
      <c r="A489">
        <v>0</v>
      </c>
      <c r="B489">
        <v>0</v>
      </c>
      <c r="C489">
        <v>0</v>
      </c>
      <c r="D489">
        <f t="shared" si="7"/>
        <v>0</v>
      </c>
      <c r="E489" t="s">
        <v>1286</v>
      </c>
      <c r="F489" s="2" t="s">
        <v>1286</v>
      </c>
      <c r="G489" s="2" t="s">
        <v>10394</v>
      </c>
      <c r="H489" s="2" t="s">
        <v>10395</v>
      </c>
      <c r="I489" s="2" t="s">
        <v>10396</v>
      </c>
      <c r="J489" s="2" t="s">
        <v>10397</v>
      </c>
      <c r="K489" s="8" t="s">
        <v>10398</v>
      </c>
      <c r="L489" s="2" t="s">
        <v>10399</v>
      </c>
      <c r="M489" s="2" t="s">
        <v>10400</v>
      </c>
    </row>
    <row r="490" spans="1:13">
      <c r="A490">
        <v>21319000</v>
      </c>
      <c r="B490">
        <v>18983000</v>
      </c>
      <c r="C490">
        <v>18021000</v>
      </c>
      <c r="D490">
        <f t="shared" si="7"/>
        <v>18983000</v>
      </c>
      <c r="E490" t="s">
        <v>1287</v>
      </c>
      <c r="F490" s="2" t="s">
        <v>1287</v>
      </c>
      <c r="G490" s="2" t="s">
        <v>10401</v>
      </c>
      <c r="H490" s="2" t="s">
        <v>10402</v>
      </c>
      <c r="I490" s="2" t="s">
        <v>7024</v>
      </c>
      <c r="J490" s="2" t="s">
        <v>10403</v>
      </c>
      <c r="K490" s="8" t="s">
        <v>2540</v>
      </c>
      <c r="L490" s="2" t="s">
        <v>10404</v>
      </c>
      <c r="M490" s="2" t="s">
        <v>10405</v>
      </c>
    </row>
    <row r="491" spans="1:13">
      <c r="A491">
        <v>120960000</v>
      </c>
      <c r="B491">
        <v>151500000</v>
      </c>
      <c r="C491">
        <v>146070000</v>
      </c>
      <c r="D491">
        <f t="shared" si="7"/>
        <v>146070000</v>
      </c>
      <c r="E491" t="s">
        <v>1296</v>
      </c>
      <c r="F491" s="2" t="s">
        <v>1296</v>
      </c>
      <c r="G491" s="2" t="s">
        <v>10453</v>
      </c>
      <c r="H491" s="2" t="s">
        <v>10454</v>
      </c>
      <c r="I491" s="2" t="s">
        <v>10455</v>
      </c>
      <c r="J491" s="2" t="s">
        <v>2843</v>
      </c>
      <c r="K491" s="8" t="s">
        <v>2844</v>
      </c>
      <c r="L491" s="2" t="s">
        <v>10456</v>
      </c>
      <c r="M491" s="2" t="s">
        <v>10457</v>
      </c>
    </row>
    <row r="492" spans="1:13">
      <c r="A492">
        <v>0</v>
      </c>
      <c r="B492">
        <v>0</v>
      </c>
      <c r="C492">
        <v>0</v>
      </c>
      <c r="D492">
        <f t="shared" si="7"/>
        <v>0</v>
      </c>
      <c r="E492" t="s">
        <v>1299</v>
      </c>
      <c r="F492" s="2" t="s">
        <v>1299</v>
      </c>
      <c r="G492" s="2" t="s">
        <v>10470</v>
      </c>
      <c r="H492" s="2" t="s">
        <v>10471</v>
      </c>
      <c r="I492" s="2" t="s">
        <v>10472</v>
      </c>
      <c r="J492" s="2" t="s">
        <v>10473</v>
      </c>
      <c r="K492" s="8" t="s">
        <v>10474</v>
      </c>
      <c r="L492" s="2" t="s">
        <v>10475</v>
      </c>
      <c r="M492" s="2" t="s">
        <v>10476</v>
      </c>
    </row>
    <row r="493" spans="1:13">
      <c r="A493">
        <v>0</v>
      </c>
      <c r="B493">
        <v>0</v>
      </c>
      <c r="C493">
        <v>0</v>
      </c>
      <c r="D493">
        <f t="shared" si="7"/>
        <v>0</v>
      </c>
      <c r="E493" t="s">
        <v>1302</v>
      </c>
      <c r="F493" s="2" t="s">
        <v>1302</v>
      </c>
      <c r="G493" s="2" t="s">
        <v>10487</v>
      </c>
      <c r="H493" s="2" t="s">
        <v>10488</v>
      </c>
      <c r="I493" s="2" t="s">
        <v>10489</v>
      </c>
      <c r="J493" s="2" t="s">
        <v>4269</v>
      </c>
      <c r="K493" s="8" t="s">
        <v>10490</v>
      </c>
      <c r="L493" s="2" t="s">
        <v>10491</v>
      </c>
      <c r="M493" s="2" t="s">
        <v>10492</v>
      </c>
    </row>
    <row r="494" spans="1:13">
      <c r="A494">
        <v>0</v>
      </c>
      <c r="B494">
        <v>0</v>
      </c>
      <c r="C494">
        <v>0</v>
      </c>
      <c r="D494">
        <f t="shared" si="7"/>
        <v>0</v>
      </c>
      <c r="E494" t="s">
        <v>1305</v>
      </c>
      <c r="F494" s="2" t="s">
        <v>1305</v>
      </c>
      <c r="G494" s="2" t="s">
        <v>10503</v>
      </c>
      <c r="H494" s="2" t="s">
        <v>10504</v>
      </c>
      <c r="I494" s="2" t="s">
        <v>10505</v>
      </c>
      <c r="J494" s="2" t="s">
        <v>2539</v>
      </c>
      <c r="K494" s="8" t="s">
        <v>10398</v>
      </c>
      <c r="L494" s="2" t="s">
        <v>10506</v>
      </c>
      <c r="M494" s="2" t="s">
        <v>10507</v>
      </c>
    </row>
    <row r="495" spans="1:13">
      <c r="A495">
        <v>0</v>
      </c>
      <c r="B495">
        <v>0</v>
      </c>
      <c r="C495">
        <v>0</v>
      </c>
      <c r="D495">
        <f t="shared" si="7"/>
        <v>0</v>
      </c>
      <c r="E495" t="s">
        <v>1306</v>
      </c>
      <c r="F495" s="2" t="s">
        <v>1306</v>
      </c>
      <c r="G495" s="2" t="s">
        <v>10508</v>
      </c>
      <c r="H495" s="2" t="s">
        <v>10509</v>
      </c>
      <c r="I495" s="2" t="s">
        <v>10510</v>
      </c>
      <c r="J495" s="2" t="s">
        <v>10511</v>
      </c>
      <c r="K495" s="8" t="s">
        <v>4501</v>
      </c>
      <c r="L495" s="2" t="s">
        <v>10512</v>
      </c>
      <c r="M495" s="2" t="s">
        <v>10513</v>
      </c>
    </row>
    <row r="496" spans="1:13">
      <c r="A496">
        <v>0</v>
      </c>
      <c r="B496">
        <v>0</v>
      </c>
      <c r="C496">
        <v>0</v>
      </c>
      <c r="D496">
        <f t="shared" si="7"/>
        <v>0</v>
      </c>
      <c r="E496" t="s">
        <v>1308</v>
      </c>
      <c r="F496" s="2" t="s">
        <v>1308</v>
      </c>
      <c r="G496" s="2" t="s">
        <v>10520</v>
      </c>
      <c r="H496" s="2" t="s">
        <v>1308</v>
      </c>
      <c r="I496" s="2" t="s">
        <v>10521</v>
      </c>
      <c r="J496" s="2" t="s">
        <v>2673</v>
      </c>
      <c r="K496" s="8" t="s">
        <v>2540</v>
      </c>
      <c r="L496" s="2" t="s">
        <v>10522</v>
      </c>
      <c r="M496" s="2" t="s">
        <v>10523</v>
      </c>
    </row>
    <row r="497" spans="1:13">
      <c r="A497">
        <v>0</v>
      </c>
      <c r="B497">
        <v>0</v>
      </c>
      <c r="C497">
        <v>0</v>
      </c>
      <c r="D497">
        <f t="shared" si="7"/>
        <v>0</v>
      </c>
      <c r="E497" t="s">
        <v>1309</v>
      </c>
      <c r="F497" s="2" t="s">
        <v>1309</v>
      </c>
      <c r="G497" s="2" t="s">
        <v>10524</v>
      </c>
      <c r="H497" s="2" t="s">
        <v>10525</v>
      </c>
      <c r="I497" s="2" t="s">
        <v>10526</v>
      </c>
      <c r="J497" s="2" t="s">
        <v>2539</v>
      </c>
      <c r="K497" s="8" t="s">
        <v>10527</v>
      </c>
      <c r="L497" s="2" t="s">
        <v>10528</v>
      </c>
      <c r="M497" s="2" t="s">
        <v>10529</v>
      </c>
    </row>
    <row r="498" spans="1:13">
      <c r="A498">
        <v>0</v>
      </c>
      <c r="B498">
        <v>0</v>
      </c>
      <c r="C498">
        <v>0</v>
      </c>
      <c r="D498">
        <f t="shared" si="7"/>
        <v>0</v>
      </c>
      <c r="E498" t="s">
        <v>1310</v>
      </c>
      <c r="F498" s="2" t="s">
        <v>1310</v>
      </c>
      <c r="G498" s="2" t="s">
        <v>10530</v>
      </c>
      <c r="H498" s="2" t="s">
        <v>10531</v>
      </c>
      <c r="I498" s="2" t="s">
        <v>10532</v>
      </c>
      <c r="J498" s="2" t="s">
        <v>10533</v>
      </c>
      <c r="K498" s="8" t="s">
        <v>10534</v>
      </c>
      <c r="L498" s="2" t="s">
        <v>10535</v>
      </c>
      <c r="M498" s="2" t="s">
        <v>10536</v>
      </c>
    </row>
    <row r="499" spans="1:13">
      <c r="A499">
        <v>0</v>
      </c>
      <c r="B499">
        <v>0</v>
      </c>
      <c r="C499">
        <v>0</v>
      </c>
      <c r="D499">
        <f t="shared" si="7"/>
        <v>0</v>
      </c>
      <c r="E499" t="s">
        <v>1313</v>
      </c>
      <c r="F499" s="2" t="s">
        <v>1313</v>
      </c>
      <c r="G499" s="2" t="s">
        <v>10549</v>
      </c>
      <c r="H499" s="2" t="s">
        <v>10550</v>
      </c>
      <c r="I499" s="2" t="s">
        <v>10551</v>
      </c>
      <c r="J499" s="2" t="s">
        <v>10552</v>
      </c>
      <c r="K499" s="8" t="s">
        <v>10398</v>
      </c>
      <c r="L499" s="2" t="s">
        <v>10553</v>
      </c>
      <c r="M499" s="2" t="s">
        <v>10554</v>
      </c>
    </row>
    <row r="500" spans="1:13">
      <c r="A500">
        <v>0</v>
      </c>
      <c r="B500">
        <v>0</v>
      </c>
      <c r="C500">
        <v>0</v>
      </c>
      <c r="D500">
        <f t="shared" si="7"/>
        <v>0</v>
      </c>
      <c r="E500" t="s">
        <v>1315</v>
      </c>
      <c r="F500" s="2" t="s">
        <v>1315</v>
      </c>
      <c r="G500" s="2" t="s">
        <v>10561</v>
      </c>
      <c r="H500" s="2" t="s">
        <v>10562</v>
      </c>
      <c r="I500" s="2" t="s">
        <v>10563</v>
      </c>
      <c r="J500" s="2" t="s">
        <v>2539</v>
      </c>
      <c r="K500" s="8" t="s">
        <v>10564</v>
      </c>
      <c r="L500" s="2" t="s">
        <v>10565</v>
      </c>
      <c r="M500" s="2" t="s">
        <v>10566</v>
      </c>
    </row>
    <row r="501" spans="1:13">
      <c r="A501">
        <v>29273000</v>
      </c>
      <c r="B501">
        <v>19775000</v>
      </c>
      <c r="C501">
        <v>23319000</v>
      </c>
      <c r="D501">
        <f t="shared" si="7"/>
        <v>23319000</v>
      </c>
      <c r="E501" t="s">
        <v>1318</v>
      </c>
      <c r="F501" s="2" t="s">
        <v>1318</v>
      </c>
      <c r="G501" s="2" t="s">
        <v>10579</v>
      </c>
      <c r="H501" s="2" t="s">
        <v>10580</v>
      </c>
      <c r="I501" s="2" t="s">
        <v>10581</v>
      </c>
      <c r="J501" s="2" t="s">
        <v>10582</v>
      </c>
      <c r="K501" s="8" t="s">
        <v>10583</v>
      </c>
      <c r="L501" s="2" t="s">
        <v>10584</v>
      </c>
      <c r="M501" s="2" t="s">
        <v>10585</v>
      </c>
    </row>
    <row r="502" spans="1:13">
      <c r="A502">
        <v>2682300</v>
      </c>
      <c r="B502">
        <v>3758800</v>
      </c>
      <c r="C502">
        <v>5162600</v>
      </c>
      <c r="D502">
        <f t="shared" si="7"/>
        <v>3758800</v>
      </c>
      <c r="E502" t="s">
        <v>1319</v>
      </c>
      <c r="F502" s="2" t="s">
        <v>1319</v>
      </c>
      <c r="G502" s="2" t="s">
        <v>10586</v>
      </c>
      <c r="H502" s="2" t="s">
        <v>10587</v>
      </c>
      <c r="I502" s="2" t="s">
        <v>10588</v>
      </c>
      <c r="J502" s="2" t="s">
        <v>4539</v>
      </c>
      <c r="K502" s="8" t="s">
        <v>4444</v>
      </c>
      <c r="L502" s="2" t="s">
        <v>10589</v>
      </c>
      <c r="M502" s="2" t="s">
        <v>10590</v>
      </c>
    </row>
    <row r="503" spans="1:13">
      <c r="A503">
        <v>0</v>
      </c>
      <c r="B503">
        <v>0</v>
      </c>
      <c r="C503">
        <v>0</v>
      </c>
      <c r="D503">
        <f t="shared" si="7"/>
        <v>0</v>
      </c>
      <c r="E503" t="s">
        <v>1321</v>
      </c>
      <c r="F503" s="2" t="s">
        <v>1321</v>
      </c>
      <c r="G503" s="2" t="s">
        <v>10595</v>
      </c>
      <c r="H503" s="2" t="s">
        <v>10596</v>
      </c>
      <c r="I503" s="2" t="s">
        <v>10597</v>
      </c>
      <c r="J503" s="2" t="s">
        <v>2962</v>
      </c>
      <c r="K503" s="8" t="s">
        <v>2898</v>
      </c>
      <c r="L503" s="2" t="s">
        <v>10598</v>
      </c>
      <c r="M503" s="2" t="s">
        <v>10599</v>
      </c>
    </row>
    <row r="504" spans="1:13">
      <c r="A504">
        <v>0</v>
      </c>
      <c r="B504">
        <v>0</v>
      </c>
      <c r="C504">
        <v>0</v>
      </c>
      <c r="D504">
        <f t="shared" si="7"/>
        <v>0</v>
      </c>
      <c r="E504" t="s">
        <v>1324</v>
      </c>
      <c r="F504" s="2" t="s">
        <v>1324</v>
      </c>
      <c r="G504" s="2" t="s">
        <v>10612</v>
      </c>
      <c r="H504" s="2" t="s">
        <v>10613</v>
      </c>
      <c r="I504" s="2" t="s">
        <v>10614</v>
      </c>
      <c r="J504" s="2" t="s">
        <v>10615</v>
      </c>
      <c r="K504" s="8" t="s">
        <v>10616</v>
      </c>
      <c r="L504" s="2" t="s">
        <v>10617</v>
      </c>
      <c r="M504" s="2" t="s">
        <v>10618</v>
      </c>
    </row>
    <row r="505" spans="1:13">
      <c r="A505">
        <v>0</v>
      </c>
      <c r="B505">
        <v>0</v>
      </c>
      <c r="C505">
        <v>0</v>
      </c>
      <c r="D505">
        <f t="shared" si="7"/>
        <v>0</v>
      </c>
      <c r="E505" t="s">
        <v>1325</v>
      </c>
      <c r="F505" s="2" t="s">
        <v>1325</v>
      </c>
      <c r="G505" s="2" t="s">
        <v>10619</v>
      </c>
      <c r="H505" s="2" t="s">
        <v>10620</v>
      </c>
      <c r="I505" s="2" t="s">
        <v>10621</v>
      </c>
      <c r="J505" s="2" t="s">
        <v>7553</v>
      </c>
      <c r="K505" s="8" t="s">
        <v>10622</v>
      </c>
      <c r="L505" s="2" t="s">
        <v>10623</v>
      </c>
      <c r="M505" s="2" t="s">
        <v>10624</v>
      </c>
    </row>
    <row r="506" spans="1:13">
      <c r="A506">
        <v>0</v>
      </c>
      <c r="B506">
        <v>0</v>
      </c>
      <c r="C506">
        <v>0</v>
      </c>
      <c r="D506">
        <f t="shared" si="7"/>
        <v>0</v>
      </c>
      <c r="E506" t="s">
        <v>1328</v>
      </c>
      <c r="F506" s="2" t="s">
        <v>1328</v>
      </c>
      <c r="G506" s="2" t="s">
        <v>10633</v>
      </c>
      <c r="H506" s="2" t="s">
        <v>10634</v>
      </c>
      <c r="I506" s="2" t="s">
        <v>10635</v>
      </c>
      <c r="J506" s="2" t="s">
        <v>10636</v>
      </c>
      <c r="K506" s="8" t="s">
        <v>6050</v>
      </c>
      <c r="L506" s="2" t="s">
        <v>10637</v>
      </c>
      <c r="M506" s="2" t="s">
        <v>10638</v>
      </c>
    </row>
    <row r="507" spans="1:13">
      <c r="A507">
        <v>0</v>
      </c>
      <c r="B507">
        <v>0</v>
      </c>
      <c r="C507">
        <v>0</v>
      </c>
      <c r="D507">
        <f t="shared" si="7"/>
        <v>0</v>
      </c>
      <c r="E507" t="s">
        <v>1329</v>
      </c>
      <c r="F507" s="2" t="s">
        <v>1329</v>
      </c>
      <c r="G507" s="2" t="s">
        <v>10639</v>
      </c>
      <c r="H507" s="2" t="s">
        <v>10640</v>
      </c>
      <c r="I507" s="2" t="s">
        <v>6268</v>
      </c>
      <c r="J507" s="2" t="s">
        <v>4731</v>
      </c>
      <c r="K507" s="8" t="s">
        <v>10641</v>
      </c>
      <c r="L507" s="2" t="s">
        <v>10642</v>
      </c>
      <c r="M507" s="2" t="s">
        <v>10643</v>
      </c>
    </row>
    <row r="508" spans="1:13">
      <c r="A508">
        <v>146370000</v>
      </c>
      <c r="B508">
        <v>150760000</v>
      </c>
      <c r="C508">
        <v>143750000</v>
      </c>
      <c r="D508">
        <f t="shared" si="7"/>
        <v>146370000</v>
      </c>
      <c r="E508" t="s">
        <v>1330</v>
      </c>
      <c r="F508" s="2" t="s">
        <v>1330</v>
      </c>
      <c r="G508" s="2" t="s">
        <v>10644</v>
      </c>
      <c r="H508" s="2" t="s">
        <v>10645</v>
      </c>
      <c r="I508" s="2" t="s">
        <v>10646</v>
      </c>
      <c r="J508" s="2" t="s">
        <v>10647</v>
      </c>
      <c r="K508" s="8" t="s">
        <v>2540</v>
      </c>
      <c r="L508" s="2" t="s">
        <v>10648</v>
      </c>
      <c r="M508" s="2" t="s">
        <v>10649</v>
      </c>
    </row>
    <row r="509" spans="1:13">
      <c r="A509">
        <v>0</v>
      </c>
      <c r="B509">
        <v>0</v>
      </c>
      <c r="C509">
        <v>0</v>
      </c>
      <c r="D509">
        <f t="shared" si="7"/>
        <v>0</v>
      </c>
      <c r="E509" t="s">
        <v>1332</v>
      </c>
      <c r="F509" s="2" t="s">
        <v>1332</v>
      </c>
      <c r="G509" s="2" t="s">
        <v>10656</v>
      </c>
      <c r="H509" s="2" t="s">
        <v>10657</v>
      </c>
      <c r="I509" s="2" t="s">
        <v>10658</v>
      </c>
      <c r="J509" s="2" t="s">
        <v>10659</v>
      </c>
      <c r="K509" s="8" t="s">
        <v>2540</v>
      </c>
      <c r="L509" s="2" t="s">
        <v>10660</v>
      </c>
      <c r="M509" s="2" t="s">
        <v>10661</v>
      </c>
    </row>
    <row r="510" spans="1:13">
      <c r="A510">
        <v>0</v>
      </c>
      <c r="B510">
        <v>0</v>
      </c>
      <c r="C510">
        <v>0</v>
      </c>
      <c r="D510">
        <f t="shared" si="7"/>
        <v>0</v>
      </c>
      <c r="E510" t="s">
        <v>1334</v>
      </c>
      <c r="F510" s="2" t="s">
        <v>1334</v>
      </c>
      <c r="G510" s="2" t="s">
        <v>10667</v>
      </c>
      <c r="H510" s="2" t="s">
        <v>10668</v>
      </c>
      <c r="I510" s="2" t="s">
        <v>10669</v>
      </c>
      <c r="J510" s="2" t="s">
        <v>10670</v>
      </c>
      <c r="K510" s="8" t="s">
        <v>10671</v>
      </c>
      <c r="L510" s="2" t="s">
        <v>10672</v>
      </c>
      <c r="M510" s="2" t="s">
        <v>10673</v>
      </c>
    </row>
    <row r="511" spans="1:13">
      <c r="A511">
        <v>0</v>
      </c>
      <c r="B511">
        <v>0</v>
      </c>
      <c r="C511">
        <v>0</v>
      </c>
      <c r="D511">
        <f t="shared" si="7"/>
        <v>0</v>
      </c>
      <c r="E511" t="s">
        <v>1341</v>
      </c>
      <c r="F511" s="2" t="s">
        <v>1341</v>
      </c>
      <c r="G511" s="2" t="s">
        <v>10708</v>
      </c>
      <c r="H511" s="2" t="s">
        <v>10709</v>
      </c>
      <c r="I511" s="2" t="s">
        <v>10710</v>
      </c>
      <c r="J511" s="2" t="s">
        <v>2539</v>
      </c>
      <c r="K511" s="8" t="s">
        <v>2931</v>
      </c>
      <c r="L511" s="2" t="s">
        <v>10711</v>
      </c>
      <c r="M511" s="2" t="s">
        <v>10712</v>
      </c>
    </row>
    <row r="512" spans="1:13">
      <c r="A512">
        <v>0</v>
      </c>
      <c r="B512">
        <v>0</v>
      </c>
      <c r="C512">
        <v>0</v>
      </c>
      <c r="D512">
        <f t="shared" si="7"/>
        <v>0</v>
      </c>
      <c r="E512" t="s">
        <v>1344</v>
      </c>
      <c r="F512" s="2" t="s">
        <v>1344</v>
      </c>
      <c r="G512" s="2" t="s">
        <v>10721</v>
      </c>
      <c r="H512" s="2" t="s">
        <v>10722</v>
      </c>
      <c r="I512" s="2" t="s">
        <v>10723</v>
      </c>
      <c r="J512" s="2" t="s">
        <v>4463</v>
      </c>
      <c r="K512" s="8" t="s">
        <v>4464</v>
      </c>
      <c r="L512" s="2" t="s">
        <v>10724</v>
      </c>
      <c r="M512" s="2" t="s">
        <v>10725</v>
      </c>
    </row>
    <row r="513" spans="1:13">
      <c r="A513">
        <v>0</v>
      </c>
      <c r="B513">
        <v>0</v>
      </c>
      <c r="C513">
        <v>0</v>
      </c>
      <c r="D513">
        <f t="shared" si="7"/>
        <v>0</v>
      </c>
      <c r="E513" t="s">
        <v>1346</v>
      </c>
      <c r="F513" s="2" t="s">
        <v>1346</v>
      </c>
      <c r="G513" s="2" t="s">
        <v>10733</v>
      </c>
      <c r="H513" s="2" t="s">
        <v>10734</v>
      </c>
      <c r="I513" s="2" t="s">
        <v>10735</v>
      </c>
      <c r="J513" s="2" t="s">
        <v>10736</v>
      </c>
      <c r="K513" s="8" t="s">
        <v>10737</v>
      </c>
      <c r="L513" s="2" t="s">
        <v>10738</v>
      </c>
      <c r="M513" s="2" t="s">
        <v>10739</v>
      </c>
    </row>
    <row r="514" spans="1:13">
      <c r="A514">
        <v>0</v>
      </c>
      <c r="B514">
        <v>0</v>
      </c>
      <c r="C514">
        <v>0</v>
      </c>
      <c r="D514">
        <f t="shared" ref="D514:D577" si="8">MEDIAN(A514:C514)</f>
        <v>0</v>
      </c>
      <c r="E514" t="s">
        <v>1347</v>
      </c>
      <c r="F514" s="2" t="s">
        <v>1347</v>
      </c>
      <c r="G514" s="2" t="s">
        <v>10740</v>
      </c>
      <c r="H514" s="2" t="s">
        <v>10741</v>
      </c>
      <c r="I514" s="2" t="s">
        <v>10742</v>
      </c>
      <c r="J514" s="2" t="s">
        <v>3252</v>
      </c>
      <c r="K514" s="8" t="s">
        <v>2540</v>
      </c>
      <c r="L514" s="2" t="s">
        <v>10743</v>
      </c>
      <c r="M514" s="2" t="s">
        <v>10744</v>
      </c>
    </row>
    <row r="515" spans="1:13">
      <c r="A515">
        <v>0</v>
      </c>
      <c r="B515">
        <v>0</v>
      </c>
      <c r="C515">
        <v>0</v>
      </c>
      <c r="D515">
        <f t="shared" si="8"/>
        <v>0</v>
      </c>
      <c r="E515" t="s">
        <v>1348</v>
      </c>
      <c r="F515" s="2" t="s">
        <v>1348</v>
      </c>
      <c r="G515" s="2" t="s">
        <v>10745</v>
      </c>
      <c r="H515" s="2" t="s">
        <v>10746</v>
      </c>
      <c r="I515" s="2" t="s">
        <v>10747</v>
      </c>
      <c r="J515" s="2" t="s">
        <v>10748</v>
      </c>
      <c r="K515" s="8" t="s">
        <v>10749</v>
      </c>
      <c r="L515" s="2" t="s">
        <v>10750</v>
      </c>
      <c r="M515" s="2" t="s">
        <v>10751</v>
      </c>
    </row>
    <row r="516" spans="1:13">
      <c r="A516">
        <v>0</v>
      </c>
      <c r="B516">
        <v>0</v>
      </c>
      <c r="C516">
        <v>0</v>
      </c>
      <c r="D516">
        <f t="shared" si="8"/>
        <v>0</v>
      </c>
      <c r="E516" t="s">
        <v>1349</v>
      </c>
      <c r="F516" s="2" t="s">
        <v>1349</v>
      </c>
      <c r="G516" s="2" t="s">
        <v>10752</v>
      </c>
      <c r="H516" s="2" t="s">
        <v>10753</v>
      </c>
      <c r="I516" s="2" t="s">
        <v>10754</v>
      </c>
      <c r="J516" s="2" t="s">
        <v>10755</v>
      </c>
      <c r="K516" s="8" t="s">
        <v>10756</v>
      </c>
      <c r="L516" s="2" t="s">
        <v>10757</v>
      </c>
      <c r="M516" s="2" t="s">
        <v>10758</v>
      </c>
    </row>
    <row r="517" spans="1:13">
      <c r="A517">
        <v>0</v>
      </c>
      <c r="B517">
        <v>0</v>
      </c>
      <c r="C517">
        <v>0</v>
      </c>
      <c r="D517">
        <f t="shared" si="8"/>
        <v>0</v>
      </c>
      <c r="E517" t="s">
        <v>1351</v>
      </c>
      <c r="F517" s="2" t="s">
        <v>1351</v>
      </c>
      <c r="G517" s="2" t="s">
        <v>10763</v>
      </c>
      <c r="H517" s="2" t="s">
        <v>10764</v>
      </c>
      <c r="I517" s="2" t="s">
        <v>10765</v>
      </c>
      <c r="J517" s="2" t="s">
        <v>10766</v>
      </c>
      <c r="K517" s="8" t="s">
        <v>2872</v>
      </c>
      <c r="L517" s="2" t="s">
        <v>10767</v>
      </c>
      <c r="M517" s="2" t="s">
        <v>10768</v>
      </c>
    </row>
    <row r="518" spans="1:13">
      <c r="A518">
        <v>0</v>
      </c>
      <c r="B518">
        <v>0</v>
      </c>
      <c r="C518">
        <v>0</v>
      </c>
      <c r="D518">
        <f t="shared" si="8"/>
        <v>0</v>
      </c>
      <c r="E518" t="s">
        <v>1353</v>
      </c>
      <c r="F518" s="2" t="s">
        <v>1353</v>
      </c>
      <c r="G518" s="2" t="s">
        <v>10772</v>
      </c>
      <c r="H518" s="2" t="s">
        <v>10773</v>
      </c>
      <c r="I518" s="2" t="s">
        <v>10774</v>
      </c>
      <c r="J518" s="2" t="s">
        <v>10775</v>
      </c>
      <c r="K518" s="8" t="s">
        <v>10776</v>
      </c>
      <c r="L518" s="2" t="s">
        <v>10777</v>
      </c>
      <c r="M518" s="2" t="s">
        <v>10778</v>
      </c>
    </row>
    <row r="519" spans="1:13">
      <c r="A519">
        <v>0</v>
      </c>
      <c r="B519">
        <v>0</v>
      </c>
      <c r="C519">
        <v>0</v>
      </c>
      <c r="D519">
        <f t="shared" si="8"/>
        <v>0</v>
      </c>
      <c r="E519" t="s">
        <v>1356</v>
      </c>
      <c r="F519" s="2" t="s">
        <v>1356</v>
      </c>
      <c r="G519" s="2" t="s">
        <v>10792</v>
      </c>
      <c r="H519" s="2" t="s">
        <v>10793</v>
      </c>
      <c r="I519" s="2" t="s">
        <v>10794</v>
      </c>
      <c r="J519" s="2" t="s">
        <v>10795</v>
      </c>
      <c r="K519" s="8" t="s">
        <v>10796</v>
      </c>
      <c r="L519" s="2" t="s">
        <v>10797</v>
      </c>
      <c r="M519" s="2" t="s">
        <v>10798</v>
      </c>
    </row>
    <row r="520" spans="1:13">
      <c r="A520">
        <v>13316000</v>
      </c>
      <c r="B520">
        <v>12417000</v>
      </c>
      <c r="C520">
        <v>11474000</v>
      </c>
      <c r="D520">
        <f t="shared" si="8"/>
        <v>12417000</v>
      </c>
      <c r="E520" t="s">
        <v>1357</v>
      </c>
      <c r="F520" s="2" t="s">
        <v>1357</v>
      </c>
      <c r="G520" s="2" t="s">
        <v>10799</v>
      </c>
      <c r="H520" s="2" t="s">
        <v>10800</v>
      </c>
      <c r="I520" s="2" t="s">
        <v>10801</v>
      </c>
      <c r="J520" s="2" t="s">
        <v>4224</v>
      </c>
      <c r="K520" s="8" t="s">
        <v>10802</v>
      </c>
      <c r="L520" s="2" t="s">
        <v>10803</v>
      </c>
      <c r="M520" s="2" t="s">
        <v>10804</v>
      </c>
    </row>
    <row r="521" spans="1:13">
      <c r="A521">
        <v>0</v>
      </c>
      <c r="B521">
        <v>0</v>
      </c>
      <c r="C521">
        <v>0</v>
      </c>
      <c r="D521">
        <f t="shared" si="8"/>
        <v>0</v>
      </c>
      <c r="E521" t="s">
        <v>1359</v>
      </c>
      <c r="F521" s="2" t="s">
        <v>1359</v>
      </c>
      <c r="G521" s="2" t="s">
        <v>10818</v>
      </c>
      <c r="H521" s="2" t="s">
        <v>10819</v>
      </c>
      <c r="I521" s="2" t="s">
        <v>10820</v>
      </c>
      <c r="J521" s="2" t="s">
        <v>2673</v>
      </c>
      <c r="K521" s="8" t="s">
        <v>10821</v>
      </c>
      <c r="L521" s="2" t="s">
        <v>10822</v>
      </c>
      <c r="M521" s="2" t="s">
        <v>10823</v>
      </c>
    </row>
    <row r="522" spans="1:13">
      <c r="A522">
        <v>154030000</v>
      </c>
      <c r="B522">
        <v>135660000</v>
      </c>
      <c r="C522">
        <v>141920000</v>
      </c>
      <c r="D522">
        <f t="shared" si="8"/>
        <v>141920000</v>
      </c>
      <c r="E522" t="s">
        <v>1360</v>
      </c>
      <c r="F522" s="2" t="s">
        <v>1360</v>
      </c>
      <c r="G522" s="2" t="s">
        <v>10824</v>
      </c>
      <c r="H522" s="2" t="s">
        <v>10825</v>
      </c>
      <c r="I522" s="2" t="s">
        <v>9686</v>
      </c>
      <c r="J522" s="2" t="s">
        <v>10826</v>
      </c>
      <c r="K522" s="8" t="s">
        <v>10827</v>
      </c>
      <c r="L522" s="2" t="s">
        <v>10828</v>
      </c>
      <c r="M522" s="2" t="s">
        <v>10829</v>
      </c>
    </row>
    <row r="523" spans="1:13">
      <c r="A523">
        <v>0</v>
      </c>
      <c r="B523">
        <v>0</v>
      </c>
      <c r="C523">
        <v>0</v>
      </c>
      <c r="D523">
        <f t="shared" si="8"/>
        <v>0</v>
      </c>
      <c r="E523" t="s">
        <v>1363</v>
      </c>
      <c r="F523" s="2" t="s">
        <v>1363</v>
      </c>
      <c r="G523" s="2" t="s">
        <v>10843</v>
      </c>
      <c r="H523" s="2" t="s">
        <v>10844</v>
      </c>
      <c r="I523" s="2" t="s">
        <v>10845</v>
      </c>
      <c r="J523" s="2" t="s">
        <v>10846</v>
      </c>
      <c r="K523" s="8" t="s">
        <v>10847</v>
      </c>
      <c r="L523" s="2" t="s">
        <v>10848</v>
      </c>
      <c r="M523" s="2" t="s">
        <v>10849</v>
      </c>
    </row>
    <row r="524" spans="1:13">
      <c r="A524">
        <v>155510000</v>
      </c>
      <c r="B524">
        <v>165710000</v>
      </c>
      <c r="C524">
        <v>149400000</v>
      </c>
      <c r="D524">
        <f t="shared" si="8"/>
        <v>155510000</v>
      </c>
      <c r="E524" t="s">
        <v>1370</v>
      </c>
      <c r="F524" s="2" t="s">
        <v>1370</v>
      </c>
      <c r="G524" s="2" t="s">
        <v>10884</v>
      </c>
      <c r="H524" s="2" t="s">
        <v>10885</v>
      </c>
      <c r="I524" s="2" t="s">
        <v>9977</v>
      </c>
      <c r="J524" s="2" t="s">
        <v>10886</v>
      </c>
      <c r="K524" s="8" t="s">
        <v>2844</v>
      </c>
      <c r="L524" s="2" t="s">
        <v>10887</v>
      </c>
      <c r="M524" s="2" t="s">
        <v>10888</v>
      </c>
    </row>
    <row r="525" spans="1:13">
      <c r="A525">
        <v>14489000</v>
      </c>
      <c r="B525">
        <v>12472000</v>
      </c>
      <c r="C525">
        <v>12671000</v>
      </c>
      <c r="D525">
        <f t="shared" si="8"/>
        <v>12671000</v>
      </c>
      <c r="E525" t="s">
        <v>1371</v>
      </c>
      <c r="F525" s="2" t="s">
        <v>1371</v>
      </c>
      <c r="G525" s="2" t="s">
        <v>10889</v>
      </c>
      <c r="H525" s="2" t="s">
        <v>10890</v>
      </c>
      <c r="I525" s="2" t="s">
        <v>2967</v>
      </c>
      <c r="J525" s="2" t="s">
        <v>10891</v>
      </c>
      <c r="K525" s="8" t="s">
        <v>2540</v>
      </c>
      <c r="L525" s="2" t="s">
        <v>10892</v>
      </c>
      <c r="M525" s="2" t="s">
        <v>10893</v>
      </c>
    </row>
    <row r="526" spans="1:13">
      <c r="A526">
        <v>0</v>
      </c>
      <c r="B526">
        <v>0</v>
      </c>
      <c r="C526">
        <v>0</v>
      </c>
      <c r="D526">
        <f t="shared" si="8"/>
        <v>0</v>
      </c>
      <c r="E526" t="s">
        <v>1375</v>
      </c>
      <c r="F526" s="2" t="s">
        <v>1375</v>
      </c>
      <c r="G526" s="2" t="s">
        <v>10912</v>
      </c>
      <c r="H526" s="2" t="s">
        <v>10913</v>
      </c>
      <c r="I526" s="2" t="s">
        <v>10914</v>
      </c>
      <c r="J526" s="2" t="s">
        <v>10915</v>
      </c>
      <c r="K526" s="8" t="s">
        <v>2540</v>
      </c>
      <c r="L526" s="2" t="s">
        <v>10916</v>
      </c>
      <c r="M526" s="2" t="s">
        <v>10917</v>
      </c>
    </row>
    <row r="527" spans="1:13">
      <c r="A527">
        <v>0</v>
      </c>
      <c r="B527">
        <v>0</v>
      </c>
      <c r="C527">
        <v>0</v>
      </c>
      <c r="D527">
        <f t="shared" si="8"/>
        <v>0</v>
      </c>
      <c r="E527" t="s">
        <v>1378</v>
      </c>
      <c r="F527" s="2" t="s">
        <v>1378</v>
      </c>
      <c r="G527" s="2" t="s">
        <v>10930</v>
      </c>
      <c r="H527" s="2" t="s">
        <v>10931</v>
      </c>
      <c r="I527" s="2" t="s">
        <v>10932</v>
      </c>
      <c r="J527" s="2" t="s">
        <v>10933</v>
      </c>
      <c r="K527" s="8" t="s">
        <v>9401</v>
      </c>
      <c r="L527" s="2" t="s">
        <v>10934</v>
      </c>
      <c r="M527" s="2" t="s">
        <v>10935</v>
      </c>
    </row>
    <row r="528" spans="1:13">
      <c r="A528">
        <v>0</v>
      </c>
      <c r="B528">
        <v>0</v>
      </c>
      <c r="C528">
        <v>0</v>
      </c>
      <c r="D528">
        <f t="shared" si="8"/>
        <v>0</v>
      </c>
      <c r="E528" t="s">
        <v>1379</v>
      </c>
      <c r="F528" s="2" t="s">
        <v>1379</v>
      </c>
      <c r="G528" s="2" t="s">
        <v>10936</v>
      </c>
      <c r="H528" s="2" t="s">
        <v>10937</v>
      </c>
      <c r="I528" s="2" t="s">
        <v>10938</v>
      </c>
      <c r="J528" s="2" t="s">
        <v>10939</v>
      </c>
      <c r="K528" s="8" t="s">
        <v>10940</v>
      </c>
      <c r="L528" s="2" t="s">
        <v>10941</v>
      </c>
      <c r="M528" s="2" t="s">
        <v>10942</v>
      </c>
    </row>
    <row r="529" spans="1:13">
      <c r="A529">
        <v>0</v>
      </c>
      <c r="B529">
        <v>0</v>
      </c>
      <c r="C529">
        <v>0</v>
      </c>
      <c r="D529">
        <f t="shared" si="8"/>
        <v>0</v>
      </c>
      <c r="E529" t="s">
        <v>1381</v>
      </c>
      <c r="F529" s="2" t="s">
        <v>1381</v>
      </c>
      <c r="G529" s="2" t="s">
        <v>10948</v>
      </c>
      <c r="H529" s="2" t="s">
        <v>10949</v>
      </c>
      <c r="I529" s="2" t="s">
        <v>10950</v>
      </c>
      <c r="J529" s="2" t="s">
        <v>10951</v>
      </c>
      <c r="K529" s="8" t="s">
        <v>10952</v>
      </c>
      <c r="L529" s="2" t="s">
        <v>10953</v>
      </c>
      <c r="M529" s="2" t="s">
        <v>10954</v>
      </c>
    </row>
    <row r="530" spans="1:13">
      <c r="A530">
        <v>0</v>
      </c>
      <c r="B530">
        <v>0</v>
      </c>
      <c r="C530">
        <v>0</v>
      </c>
      <c r="D530">
        <f t="shared" si="8"/>
        <v>0</v>
      </c>
      <c r="E530" t="s">
        <v>1382</v>
      </c>
      <c r="F530" s="2" t="s">
        <v>1382</v>
      </c>
      <c r="G530" s="2" t="s">
        <v>10955</v>
      </c>
      <c r="H530" s="2" t="s">
        <v>10956</v>
      </c>
      <c r="I530" s="2" t="s">
        <v>10957</v>
      </c>
      <c r="J530" s="2" t="s">
        <v>10958</v>
      </c>
      <c r="K530" s="8" t="s">
        <v>2540</v>
      </c>
      <c r="L530" s="2" t="s">
        <v>10959</v>
      </c>
      <c r="M530" s="2" t="s">
        <v>10960</v>
      </c>
    </row>
    <row r="531" spans="1:13">
      <c r="A531">
        <v>0</v>
      </c>
      <c r="B531">
        <v>0</v>
      </c>
      <c r="C531">
        <v>0</v>
      </c>
      <c r="D531">
        <f t="shared" si="8"/>
        <v>0</v>
      </c>
      <c r="E531" t="s">
        <v>1383</v>
      </c>
      <c r="F531" s="2" t="s">
        <v>1383</v>
      </c>
      <c r="G531" s="2" t="s">
        <v>10961</v>
      </c>
      <c r="H531" s="2" t="s">
        <v>10962</v>
      </c>
      <c r="I531" s="2" t="s">
        <v>10963</v>
      </c>
      <c r="J531" s="2" t="s">
        <v>10964</v>
      </c>
      <c r="K531" s="8" t="s">
        <v>10965</v>
      </c>
      <c r="L531" s="2" t="s">
        <v>10966</v>
      </c>
      <c r="M531" s="2" t="s">
        <v>10967</v>
      </c>
    </row>
    <row r="532" spans="1:13">
      <c r="A532">
        <v>0</v>
      </c>
      <c r="B532">
        <v>0</v>
      </c>
      <c r="C532">
        <v>0</v>
      </c>
      <c r="D532">
        <f t="shared" si="8"/>
        <v>0</v>
      </c>
      <c r="E532" t="s">
        <v>1384</v>
      </c>
      <c r="F532" s="2" t="s">
        <v>1384</v>
      </c>
      <c r="G532" s="2" t="s">
        <v>10968</v>
      </c>
      <c r="H532" s="2" t="s">
        <v>10969</v>
      </c>
      <c r="I532" s="2" t="s">
        <v>10970</v>
      </c>
      <c r="J532" s="2" t="s">
        <v>2559</v>
      </c>
      <c r="K532" s="8" t="s">
        <v>10971</v>
      </c>
      <c r="L532" s="2" t="s">
        <v>10972</v>
      </c>
      <c r="M532" s="2" t="s">
        <v>10973</v>
      </c>
    </row>
    <row r="533" spans="1:13">
      <c r="A533">
        <v>0</v>
      </c>
      <c r="B533">
        <v>0</v>
      </c>
      <c r="C533">
        <v>0</v>
      </c>
      <c r="D533">
        <f t="shared" si="8"/>
        <v>0</v>
      </c>
      <c r="E533" t="s">
        <v>1387</v>
      </c>
      <c r="F533" s="2" t="s">
        <v>1387</v>
      </c>
      <c r="G533" s="2" t="s">
        <v>10985</v>
      </c>
      <c r="H533" s="2" t="s">
        <v>10986</v>
      </c>
      <c r="I533" s="2" t="s">
        <v>10987</v>
      </c>
      <c r="J533" s="2" t="s">
        <v>2539</v>
      </c>
      <c r="K533" s="8" t="s">
        <v>2898</v>
      </c>
      <c r="L533" s="2" t="s">
        <v>10988</v>
      </c>
      <c r="M533" s="2" t="s">
        <v>10989</v>
      </c>
    </row>
    <row r="534" spans="1:13">
      <c r="A534">
        <v>0</v>
      </c>
      <c r="B534">
        <v>0</v>
      </c>
      <c r="C534">
        <v>0</v>
      </c>
      <c r="D534">
        <f t="shared" si="8"/>
        <v>0</v>
      </c>
      <c r="E534" t="s">
        <v>1390</v>
      </c>
      <c r="F534" s="2" t="s">
        <v>1390</v>
      </c>
      <c r="G534" s="2" t="s">
        <v>11001</v>
      </c>
      <c r="H534" s="2" t="s">
        <v>11002</v>
      </c>
      <c r="I534" s="2" t="s">
        <v>11003</v>
      </c>
      <c r="J534" s="2" t="s">
        <v>2673</v>
      </c>
      <c r="K534" s="8" t="s">
        <v>2540</v>
      </c>
      <c r="L534" s="2" t="s">
        <v>11004</v>
      </c>
      <c r="M534" s="2" t="s">
        <v>11005</v>
      </c>
    </row>
    <row r="535" spans="1:13">
      <c r="A535">
        <v>0</v>
      </c>
      <c r="B535">
        <v>0</v>
      </c>
      <c r="C535">
        <v>0</v>
      </c>
      <c r="D535">
        <f t="shared" si="8"/>
        <v>0</v>
      </c>
      <c r="E535" t="s">
        <v>1393</v>
      </c>
      <c r="F535" s="2" t="s">
        <v>1393</v>
      </c>
      <c r="G535" s="2" t="s">
        <v>11019</v>
      </c>
      <c r="H535" s="2" t="s">
        <v>11020</v>
      </c>
      <c r="I535" s="2" t="s">
        <v>11021</v>
      </c>
      <c r="J535" s="2" t="s">
        <v>11022</v>
      </c>
      <c r="K535" s="8" t="s">
        <v>11023</v>
      </c>
      <c r="L535" s="2" t="s">
        <v>11024</v>
      </c>
      <c r="M535" s="2" t="s">
        <v>11025</v>
      </c>
    </row>
    <row r="536" spans="1:13">
      <c r="A536">
        <v>10839000</v>
      </c>
      <c r="B536">
        <v>12396000</v>
      </c>
      <c r="C536">
        <v>13209000</v>
      </c>
      <c r="D536">
        <f t="shared" si="8"/>
        <v>12396000</v>
      </c>
      <c r="E536" t="s">
        <v>1398</v>
      </c>
      <c r="F536" s="2" t="s">
        <v>1398</v>
      </c>
      <c r="G536" s="2" t="s">
        <v>11048</v>
      </c>
      <c r="H536" s="2" t="s">
        <v>1398</v>
      </c>
      <c r="I536" s="2" t="s">
        <v>2519</v>
      </c>
      <c r="J536" s="2" t="s">
        <v>2539</v>
      </c>
      <c r="K536" s="8" t="s">
        <v>2931</v>
      </c>
      <c r="L536" s="2" t="s">
        <v>2539</v>
      </c>
      <c r="M536" s="2" t="s">
        <v>11049</v>
      </c>
    </row>
    <row r="537" spans="1:13">
      <c r="A537">
        <v>0</v>
      </c>
      <c r="B537">
        <v>0</v>
      </c>
      <c r="C537">
        <v>0</v>
      </c>
      <c r="D537">
        <f t="shared" si="8"/>
        <v>0</v>
      </c>
      <c r="E537" t="s">
        <v>1399</v>
      </c>
      <c r="F537" s="2" t="s">
        <v>1399</v>
      </c>
      <c r="G537" s="2" t="s">
        <v>11050</v>
      </c>
      <c r="H537" s="2" t="s">
        <v>11051</v>
      </c>
      <c r="I537" s="2" t="s">
        <v>11052</v>
      </c>
      <c r="J537" s="2" t="s">
        <v>11053</v>
      </c>
      <c r="K537" s="8" t="s">
        <v>11054</v>
      </c>
      <c r="L537" s="2" t="s">
        <v>11055</v>
      </c>
      <c r="M537" s="2" t="s">
        <v>11056</v>
      </c>
    </row>
    <row r="538" spans="1:13">
      <c r="A538">
        <v>13570000</v>
      </c>
      <c r="B538">
        <v>9718200</v>
      </c>
      <c r="C538">
        <v>11952000</v>
      </c>
      <c r="D538">
        <f t="shared" si="8"/>
        <v>11952000</v>
      </c>
      <c r="E538" t="s">
        <v>1401</v>
      </c>
      <c r="F538" s="2" t="s">
        <v>1401</v>
      </c>
      <c r="G538" s="2" t="s">
        <v>11063</v>
      </c>
      <c r="H538" s="2" t="s">
        <v>11064</v>
      </c>
      <c r="I538" s="2" t="s">
        <v>11065</v>
      </c>
      <c r="J538" s="2" t="s">
        <v>7932</v>
      </c>
      <c r="K538" s="8" t="s">
        <v>11066</v>
      </c>
      <c r="L538" s="2" t="s">
        <v>11067</v>
      </c>
      <c r="M538" s="2" t="s">
        <v>11068</v>
      </c>
    </row>
    <row r="539" spans="1:13">
      <c r="A539">
        <v>0</v>
      </c>
      <c r="B539">
        <v>0</v>
      </c>
      <c r="C539">
        <v>0</v>
      </c>
      <c r="D539">
        <f t="shared" si="8"/>
        <v>0</v>
      </c>
      <c r="E539" t="s">
        <v>1402</v>
      </c>
      <c r="F539" s="2" t="s">
        <v>1402</v>
      </c>
      <c r="G539" s="2" t="s">
        <v>11069</v>
      </c>
      <c r="H539" s="2" t="s">
        <v>11070</v>
      </c>
      <c r="I539" s="2" t="s">
        <v>11071</v>
      </c>
      <c r="J539" s="2" t="s">
        <v>7053</v>
      </c>
      <c r="K539" s="8" t="s">
        <v>4501</v>
      </c>
      <c r="L539" s="2" t="s">
        <v>11072</v>
      </c>
      <c r="M539" s="2" t="s">
        <v>11073</v>
      </c>
    </row>
    <row r="540" spans="1:13">
      <c r="A540">
        <v>0</v>
      </c>
      <c r="B540">
        <v>0</v>
      </c>
      <c r="C540">
        <v>0</v>
      </c>
      <c r="D540">
        <f t="shared" si="8"/>
        <v>0</v>
      </c>
      <c r="E540" t="s">
        <v>1405</v>
      </c>
      <c r="F540" s="2" t="s">
        <v>1405</v>
      </c>
      <c r="G540" s="2" t="s">
        <v>11085</v>
      </c>
      <c r="H540" s="2" t="s">
        <v>11086</v>
      </c>
      <c r="I540" s="2" t="s">
        <v>11087</v>
      </c>
      <c r="J540" s="2" t="s">
        <v>11088</v>
      </c>
      <c r="K540" s="8" t="s">
        <v>11089</v>
      </c>
      <c r="L540" s="2" t="s">
        <v>11090</v>
      </c>
      <c r="M540" s="2" t="s">
        <v>11091</v>
      </c>
    </row>
    <row r="541" spans="1:13">
      <c r="A541">
        <v>0</v>
      </c>
      <c r="B541">
        <v>0</v>
      </c>
      <c r="C541">
        <v>0</v>
      </c>
      <c r="D541">
        <f t="shared" si="8"/>
        <v>0</v>
      </c>
      <c r="E541" t="s">
        <v>1406</v>
      </c>
      <c r="F541" s="2" t="s">
        <v>1406</v>
      </c>
      <c r="G541" s="2" t="s">
        <v>11092</v>
      </c>
      <c r="H541" s="2" t="s">
        <v>11093</v>
      </c>
      <c r="I541" s="2" t="s">
        <v>11094</v>
      </c>
      <c r="J541" s="2" t="s">
        <v>11095</v>
      </c>
      <c r="K541" s="8" t="s">
        <v>11096</v>
      </c>
      <c r="L541" s="2" t="s">
        <v>11097</v>
      </c>
      <c r="M541" s="2" t="s">
        <v>11098</v>
      </c>
    </row>
    <row r="542" spans="1:13">
      <c r="A542">
        <v>0</v>
      </c>
      <c r="B542">
        <v>0</v>
      </c>
      <c r="C542">
        <v>0</v>
      </c>
      <c r="D542">
        <f t="shared" si="8"/>
        <v>0</v>
      </c>
      <c r="E542" t="s">
        <v>1408</v>
      </c>
      <c r="F542" s="2" t="s">
        <v>1408</v>
      </c>
      <c r="G542" s="2" t="s">
        <v>11105</v>
      </c>
      <c r="H542" s="2" t="s">
        <v>11106</v>
      </c>
      <c r="I542" s="2" t="s">
        <v>11107</v>
      </c>
      <c r="J542" s="2" t="s">
        <v>11108</v>
      </c>
      <c r="K542" s="8" t="s">
        <v>11109</v>
      </c>
      <c r="L542" s="2" t="s">
        <v>11110</v>
      </c>
      <c r="M542" s="2" t="s">
        <v>11111</v>
      </c>
    </row>
    <row r="543" spans="1:13">
      <c r="A543">
        <v>15210000</v>
      </c>
      <c r="B543">
        <v>0</v>
      </c>
      <c r="C543">
        <v>0</v>
      </c>
      <c r="D543">
        <f t="shared" si="8"/>
        <v>0</v>
      </c>
      <c r="E543" t="s">
        <v>1410</v>
      </c>
      <c r="F543" s="2" t="s">
        <v>1410</v>
      </c>
      <c r="G543" s="2" t="s">
        <v>11115</v>
      </c>
      <c r="H543" s="2" t="s">
        <v>11116</v>
      </c>
      <c r="I543" s="2" t="s">
        <v>9898</v>
      </c>
      <c r="J543" s="2" t="s">
        <v>4356</v>
      </c>
      <c r="K543" s="8" t="s">
        <v>9899</v>
      </c>
      <c r="L543" s="2" t="s">
        <v>9900</v>
      </c>
      <c r="M543" s="2" t="s">
        <v>11117</v>
      </c>
    </row>
    <row r="544" spans="1:13">
      <c r="A544">
        <v>0</v>
      </c>
      <c r="B544">
        <v>0</v>
      </c>
      <c r="C544">
        <v>0</v>
      </c>
      <c r="D544">
        <f t="shared" si="8"/>
        <v>0</v>
      </c>
      <c r="E544" t="s">
        <v>2417</v>
      </c>
      <c r="F544" s="2" t="s">
        <v>2417</v>
      </c>
      <c r="G544" s="2" t="s">
        <v>11142</v>
      </c>
      <c r="H544" s="2" t="s">
        <v>11143</v>
      </c>
      <c r="I544" s="2" t="s">
        <v>11144</v>
      </c>
      <c r="J544" s="2" t="s">
        <v>11145</v>
      </c>
      <c r="K544" s="8" t="s">
        <v>11146</v>
      </c>
      <c r="L544" s="2" t="s">
        <v>11147</v>
      </c>
      <c r="M544" s="2" t="s">
        <v>11148</v>
      </c>
    </row>
    <row r="545" spans="1:13">
      <c r="A545">
        <v>11239000</v>
      </c>
      <c r="B545">
        <v>10556000</v>
      </c>
      <c r="C545">
        <v>10412000</v>
      </c>
      <c r="D545">
        <f t="shared" si="8"/>
        <v>10556000</v>
      </c>
      <c r="E545" t="s">
        <v>1417</v>
      </c>
      <c r="F545" s="2" t="s">
        <v>1417</v>
      </c>
      <c r="G545" s="2" t="s">
        <v>11159</v>
      </c>
      <c r="H545" s="2" t="s">
        <v>11160</v>
      </c>
      <c r="I545" s="2" t="s">
        <v>11161</v>
      </c>
      <c r="J545" s="2" t="s">
        <v>11162</v>
      </c>
      <c r="K545" s="8" t="s">
        <v>4444</v>
      </c>
      <c r="L545" s="2" t="s">
        <v>11163</v>
      </c>
      <c r="M545" s="2" t="s">
        <v>11164</v>
      </c>
    </row>
    <row r="546" spans="1:13">
      <c r="A546">
        <v>0</v>
      </c>
      <c r="B546">
        <v>0</v>
      </c>
      <c r="C546">
        <v>0</v>
      </c>
      <c r="D546">
        <f t="shared" si="8"/>
        <v>0</v>
      </c>
      <c r="E546" t="s">
        <v>1423</v>
      </c>
      <c r="F546" s="2" t="s">
        <v>1423</v>
      </c>
      <c r="G546" s="2" t="s">
        <v>11192</v>
      </c>
      <c r="H546" s="2" t="s">
        <v>11193</v>
      </c>
      <c r="I546" s="2" t="s">
        <v>9469</v>
      </c>
      <c r="J546" s="2" t="s">
        <v>11194</v>
      </c>
      <c r="K546" s="8" t="s">
        <v>11195</v>
      </c>
      <c r="L546" s="2" t="s">
        <v>11196</v>
      </c>
      <c r="M546" s="2" t="s">
        <v>11197</v>
      </c>
    </row>
    <row r="547" spans="1:13">
      <c r="A547">
        <v>2417100</v>
      </c>
      <c r="B547">
        <v>0</v>
      </c>
      <c r="C547">
        <v>0</v>
      </c>
      <c r="D547">
        <f t="shared" si="8"/>
        <v>0</v>
      </c>
      <c r="E547" t="s">
        <v>1425</v>
      </c>
      <c r="F547" s="2" t="s">
        <v>1425</v>
      </c>
      <c r="G547" s="2" t="s">
        <v>11202</v>
      </c>
      <c r="H547" s="2" t="s">
        <v>11203</v>
      </c>
      <c r="I547" s="2" t="s">
        <v>11204</v>
      </c>
      <c r="J547" s="2" t="s">
        <v>11205</v>
      </c>
      <c r="K547" s="8" t="s">
        <v>11206</v>
      </c>
      <c r="L547" s="2" t="s">
        <v>11207</v>
      </c>
      <c r="M547" s="2" t="s">
        <v>11208</v>
      </c>
    </row>
    <row r="548" spans="1:13">
      <c r="A548">
        <v>0</v>
      </c>
      <c r="B548">
        <v>0</v>
      </c>
      <c r="C548">
        <v>0</v>
      </c>
      <c r="D548">
        <f t="shared" si="8"/>
        <v>0</v>
      </c>
      <c r="E548" t="s">
        <v>1427</v>
      </c>
      <c r="F548" s="2" t="s">
        <v>1427</v>
      </c>
      <c r="G548" s="2" t="s">
        <v>11215</v>
      </c>
      <c r="H548" s="2" t="s">
        <v>11216</v>
      </c>
      <c r="I548" s="2" t="s">
        <v>11217</v>
      </c>
      <c r="J548" s="2" t="s">
        <v>2666</v>
      </c>
      <c r="K548" s="8" t="s">
        <v>11218</v>
      </c>
      <c r="L548" s="2" t="s">
        <v>11219</v>
      </c>
      <c r="M548" s="2" t="s">
        <v>11220</v>
      </c>
    </row>
    <row r="549" spans="1:13">
      <c r="A549">
        <v>24421000</v>
      </c>
      <c r="B549">
        <v>23194000</v>
      </c>
      <c r="C549">
        <v>23752000</v>
      </c>
      <c r="D549">
        <f t="shared" si="8"/>
        <v>23752000</v>
      </c>
      <c r="E549" t="s">
        <v>1430</v>
      </c>
      <c r="F549" s="2" t="s">
        <v>1430</v>
      </c>
      <c r="G549" s="2" t="s">
        <v>11232</v>
      </c>
      <c r="H549" s="2" t="s">
        <v>11233</v>
      </c>
      <c r="I549" s="2" t="s">
        <v>11234</v>
      </c>
      <c r="J549" s="2" t="s">
        <v>11235</v>
      </c>
      <c r="K549" s="8" t="s">
        <v>11236</v>
      </c>
      <c r="L549" s="2" t="s">
        <v>11237</v>
      </c>
      <c r="M549" s="2" t="s">
        <v>11238</v>
      </c>
    </row>
    <row r="550" spans="1:13">
      <c r="A550">
        <v>6789500</v>
      </c>
      <c r="B550">
        <v>5447400</v>
      </c>
      <c r="C550">
        <v>6758500</v>
      </c>
      <c r="D550">
        <f t="shared" si="8"/>
        <v>6758500</v>
      </c>
      <c r="E550" t="s">
        <v>1432</v>
      </c>
      <c r="F550" s="2" t="s">
        <v>1432</v>
      </c>
      <c r="G550" s="2" t="s">
        <v>11246</v>
      </c>
      <c r="H550" s="2" t="s">
        <v>11247</v>
      </c>
      <c r="I550" s="2" t="s">
        <v>11248</v>
      </c>
      <c r="J550" s="2" t="s">
        <v>11249</v>
      </c>
      <c r="K550" s="8" t="s">
        <v>2938</v>
      </c>
      <c r="L550" s="2" t="s">
        <v>11250</v>
      </c>
      <c r="M550" s="2" t="s">
        <v>11251</v>
      </c>
    </row>
    <row r="551" spans="1:13">
      <c r="A551">
        <v>0</v>
      </c>
      <c r="B551">
        <v>0</v>
      </c>
      <c r="C551">
        <v>0</v>
      </c>
      <c r="D551">
        <f t="shared" si="8"/>
        <v>0</v>
      </c>
      <c r="E551" t="s">
        <v>1435</v>
      </c>
      <c r="F551" s="2" t="s">
        <v>1435</v>
      </c>
      <c r="G551" s="2" t="s">
        <v>11264</v>
      </c>
      <c r="H551" s="2" t="s">
        <v>11265</v>
      </c>
      <c r="I551" s="2" t="s">
        <v>11266</v>
      </c>
      <c r="J551" s="2" t="s">
        <v>11267</v>
      </c>
      <c r="K551" s="8" t="s">
        <v>11268</v>
      </c>
      <c r="L551" s="2" t="s">
        <v>11269</v>
      </c>
      <c r="M551" s="2" t="s">
        <v>11270</v>
      </c>
    </row>
    <row r="552" spans="1:13">
      <c r="A552">
        <v>0</v>
      </c>
      <c r="B552">
        <v>0</v>
      </c>
      <c r="C552">
        <v>0</v>
      </c>
      <c r="D552">
        <f t="shared" si="8"/>
        <v>0</v>
      </c>
      <c r="E552" t="s">
        <v>1436</v>
      </c>
      <c r="F552" s="2" t="s">
        <v>1436</v>
      </c>
      <c r="G552" s="2" t="s">
        <v>11271</v>
      </c>
      <c r="H552" s="2" t="s">
        <v>11272</v>
      </c>
      <c r="I552" s="2" t="s">
        <v>11273</v>
      </c>
      <c r="J552" s="2" t="s">
        <v>11274</v>
      </c>
      <c r="K552" s="8" t="s">
        <v>11275</v>
      </c>
      <c r="L552" s="2" t="s">
        <v>11276</v>
      </c>
      <c r="M552" s="2" t="s">
        <v>11277</v>
      </c>
    </row>
    <row r="553" spans="1:13">
      <c r="A553">
        <v>0</v>
      </c>
      <c r="B553">
        <v>0</v>
      </c>
      <c r="C553">
        <v>0</v>
      </c>
      <c r="D553">
        <f t="shared" si="8"/>
        <v>0</v>
      </c>
      <c r="E553" t="s">
        <v>1437</v>
      </c>
      <c r="F553" s="2" t="s">
        <v>1437</v>
      </c>
      <c r="G553" s="2" t="s">
        <v>11278</v>
      </c>
      <c r="H553" s="2" t="s">
        <v>11279</v>
      </c>
      <c r="I553" s="2" t="s">
        <v>11280</v>
      </c>
      <c r="J553" s="2" t="s">
        <v>3252</v>
      </c>
      <c r="K553" s="8" t="s">
        <v>2540</v>
      </c>
      <c r="L553" s="2" t="s">
        <v>11281</v>
      </c>
      <c r="M553" s="2" t="s">
        <v>11282</v>
      </c>
    </row>
    <row r="554" spans="1:13">
      <c r="A554">
        <v>0</v>
      </c>
      <c r="B554">
        <v>0</v>
      </c>
      <c r="C554">
        <v>0</v>
      </c>
      <c r="D554">
        <f t="shared" si="8"/>
        <v>0</v>
      </c>
      <c r="E554" t="s">
        <v>1439</v>
      </c>
      <c r="F554" s="2" t="s">
        <v>1439</v>
      </c>
      <c r="G554" s="2" t="s">
        <v>11288</v>
      </c>
      <c r="H554" s="2" t="s">
        <v>1439</v>
      </c>
      <c r="I554" s="2" t="s">
        <v>11289</v>
      </c>
      <c r="J554" s="2" t="s">
        <v>11290</v>
      </c>
      <c r="K554" s="8" t="s">
        <v>2540</v>
      </c>
      <c r="L554" s="2" t="s">
        <v>11291</v>
      </c>
      <c r="M554" s="2" t="s">
        <v>11292</v>
      </c>
    </row>
    <row r="555" spans="1:13">
      <c r="A555">
        <v>150200000</v>
      </c>
      <c r="B555">
        <v>175360000</v>
      </c>
      <c r="C555">
        <v>174070000</v>
      </c>
      <c r="D555">
        <f t="shared" si="8"/>
        <v>174070000</v>
      </c>
      <c r="E555" t="s">
        <v>1445</v>
      </c>
      <c r="F555" s="2" t="s">
        <v>1445</v>
      </c>
      <c r="G555" s="2" t="s">
        <v>11321</v>
      </c>
      <c r="H555" s="2" t="s">
        <v>11322</v>
      </c>
      <c r="I555" s="2" t="s">
        <v>8568</v>
      </c>
      <c r="J555" s="2" t="s">
        <v>2843</v>
      </c>
      <c r="K555" s="8" t="s">
        <v>2844</v>
      </c>
      <c r="L555" s="2" t="s">
        <v>8569</v>
      </c>
      <c r="M555" s="2" t="s">
        <v>11323</v>
      </c>
    </row>
    <row r="556" spans="1:13">
      <c r="A556">
        <v>0</v>
      </c>
      <c r="B556">
        <v>0</v>
      </c>
      <c r="C556">
        <v>0</v>
      </c>
      <c r="D556">
        <f t="shared" si="8"/>
        <v>0</v>
      </c>
      <c r="E556" t="s">
        <v>1447</v>
      </c>
      <c r="F556" s="2" t="s">
        <v>1447</v>
      </c>
      <c r="G556" s="2" t="s">
        <v>11331</v>
      </c>
      <c r="H556" s="2" t="s">
        <v>11332</v>
      </c>
      <c r="I556" s="2" t="s">
        <v>11333</v>
      </c>
      <c r="J556" s="2" t="s">
        <v>11334</v>
      </c>
      <c r="K556" s="8" t="s">
        <v>11335</v>
      </c>
      <c r="L556" s="2" t="s">
        <v>11336</v>
      </c>
      <c r="M556" s="2" t="s">
        <v>11337</v>
      </c>
    </row>
    <row r="557" spans="1:13">
      <c r="A557">
        <v>0</v>
      </c>
      <c r="B557">
        <v>0</v>
      </c>
      <c r="C557">
        <v>0</v>
      </c>
      <c r="D557">
        <f t="shared" si="8"/>
        <v>0</v>
      </c>
      <c r="E557" t="s">
        <v>1451</v>
      </c>
      <c r="F557" s="2" t="s">
        <v>1451</v>
      </c>
      <c r="G557" s="2" t="s">
        <v>11355</v>
      </c>
      <c r="H557" s="2" t="s">
        <v>11356</v>
      </c>
      <c r="I557" s="2" t="s">
        <v>11357</v>
      </c>
      <c r="J557" s="2" t="s">
        <v>2673</v>
      </c>
      <c r="K557" s="8" t="s">
        <v>11358</v>
      </c>
      <c r="L557" s="2" t="s">
        <v>11359</v>
      </c>
      <c r="M557" s="2" t="s">
        <v>11360</v>
      </c>
    </row>
    <row r="558" spans="1:13">
      <c r="A558">
        <v>0</v>
      </c>
      <c r="B558">
        <v>7518100</v>
      </c>
      <c r="C558">
        <v>7854700</v>
      </c>
      <c r="D558">
        <f t="shared" si="8"/>
        <v>7518100</v>
      </c>
      <c r="E558" t="s">
        <v>1453</v>
      </c>
      <c r="F558" s="2" t="s">
        <v>1453</v>
      </c>
      <c r="G558" s="2" t="s">
        <v>11366</v>
      </c>
      <c r="H558" s="2" t="s">
        <v>11367</v>
      </c>
      <c r="I558" s="2" t="s">
        <v>11368</v>
      </c>
      <c r="J558" s="2" t="s">
        <v>11369</v>
      </c>
      <c r="K558" s="8" t="s">
        <v>11370</v>
      </c>
      <c r="L558" s="2" t="s">
        <v>11371</v>
      </c>
      <c r="M558" s="2" t="s">
        <v>11372</v>
      </c>
    </row>
    <row r="559" spans="1:13">
      <c r="A559">
        <v>33791000</v>
      </c>
      <c r="B559">
        <v>32537000</v>
      </c>
      <c r="C559">
        <v>31109000</v>
      </c>
      <c r="D559">
        <f t="shared" si="8"/>
        <v>32537000</v>
      </c>
      <c r="E559" t="s">
        <v>1454</v>
      </c>
      <c r="F559" s="2" t="s">
        <v>1454</v>
      </c>
      <c r="G559" s="2" t="s">
        <v>11373</v>
      </c>
      <c r="H559" s="2" t="s">
        <v>11374</v>
      </c>
      <c r="I559" s="2" t="s">
        <v>11375</v>
      </c>
      <c r="J559" s="2" t="s">
        <v>2559</v>
      </c>
      <c r="K559" s="8" t="s">
        <v>2898</v>
      </c>
      <c r="L559" s="2" t="s">
        <v>11376</v>
      </c>
      <c r="M559" s="2" t="s">
        <v>11377</v>
      </c>
    </row>
    <row r="560" spans="1:13">
      <c r="A560">
        <v>0</v>
      </c>
      <c r="B560">
        <v>0</v>
      </c>
      <c r="C560">
        <v>0</v>
      </c>
      <c r="D560">
        <f t="shared" si="8"/>
        <v>0</v>
      </c>
      <c r="E560" t="s">
        <v>1457</v>
      </c>
      <c r="F560" s="2" t="s">
        <v>1457</v>
      </c>
      <c r="G560" s="2" t="s">
        <v>11392</v>
      </c>
      <c r="H560" s="2" t="s">
        <v>11393</v>
      </c>
      <c r="I560" s="2" t="s">
        <v>11394</v>
      </c>
      <c r="J560" s="2" t="s">
        <v>11395</v>
      </c>
      <c r="K560" s="8" t="s">
        <v>2540</v>
      </c>
      <c r="L560" s="2" t="s">
        <v>11396</v>
      </c>
      <c r="M560" s="2" t="s">
        <v>11397</v>
      </c>
    </row>
    <row r="561" spans="1:13">
      <c r="A561">
        <v>0</v>
      </c>
      <c r="B561">
        <v>0</v>
      </c>
      <c r="C561">
        <v>0</v>
      </c>
      <c r="D561">
        <f t="shared" si="8"/>
        <v>0</v>
      </c>
      <c r="E561" t="s">
        <v>1458</v>
      </c>
      <c r="F561" s="2" t="s">
        <v>1458</v>
      </c>
      <c r="G561" s="2" t="s">
        <v>11398</v>
      </c>
      <c r="H561" s="2" t="s">
        <v>11399</v>
      </c>
      <c r="I561" s="2" t="s">
        <v>11400</v>
      </c>
      <c r="J561" s="2" t="s">
        <v>11401</v>
      </c>
      <c r="K561" s="8" t="s">
        <v>11402</v>
      </c>
      <c r="L561" s="2" t="s">
        <v>11403</v>
      </c>
      <c r="M561" s="2" t="s">
        <v>11404</v>
      </c>
    </row>
    <row r="562" spans="1:13">
      <c r="A562">
        <v>0</v>
      </c>
      <c r="B562">
        <v>0</v>
      </c>
      <c r="C562">
        <v>0</v>
      </c>
      <c r="D562">
        <f t="shared" si="8"/>
        <v>0</v>
      </c>
      <c r="E562" t="s">
        <v>1459</v>
      </c>
      <c r="F562" s="2" t="s">
        <v>1459</v>
      </c>
      <c r="G562" s="2" t="s">
        <v>11405</v>
      </c>
      <c r="H562" s="2" t="s">
        <v>11406</v>
      </c>
      <c r="I562" s="2" t="s">
        <v>2704</v>
      </c>
      <c r="J562" s="2" t="s">
        <v>2987</v>
      </c>
      <c r="K562" s="8" t="s">
        <v>11407</v>
      </c>
      <c r="L562" s="2" t="s">
        <v>11408</v>
      </c>
      <c r="M562" s="2" t="s">
        <v>11409</v>
      </c>
    </row>
    <row r="563" spans="1:13">
      <c r="A563">
        <v>143320000</v>
      </c>
      <c r="B563">
        <v>138710000</v>
      </c>
      <c r="C563">
        <v>145990000</v>
      </c>
      <c r="D563">
        <f t="shared" si="8"/>
        <v>143320000</v>
      </c>
      <c r="E563" t="s">
        <v>1460</v>
      </c>
      <c r="F563" s="2" t="s">
        <v>1460</v>
      </c>
      <c r="G563" s="2" t="s">
        <v>11410</v>
      </c>
      <c r="H563" s="2" t="s">
        <v>11411</v>
      </c>
      <c r="I563" s="2" t="s">
        <v>2842</v>
      </c>
      <c r="J563" s="2" t="s">
        <v>2843</v>
      </c>
      <c r="K563" s="8" t="s">
        <v>3025</v>
      </c>
      <c r="L563" s="2" t="s">
        <v>2845</v>
      </c>
      <c r="M563" s="2" t="s">
        <v>11412</v>
      </c>
    </row>
    <row r="564" spans="1:13">
      <c r="A564">
        <v>0</v>
      </c>
      <c r="B564">
        <v>0</v>
      </c>
      <c r="C564">
        <v>0</v>
      </c>
      <c r="D564">
        <f t="shared" si="8"/>
        <v>0</v>
      </c>
      <c r="E564" t="s">
        <v>1461</v>
      </c>
      <c r="F564" s="2" t="s">
        <v>1461</v>
      </c>
      <c r="G564" s="2" t="s">
        <v>11413</v>
      </c>
      <c r="H564" s="2" t="s">
        <v>11414</v>
      </c>
      <c r="I564" s="2" t="s">
        <v>11415</v>
      </c>
      <c r="J564" s="2" t="s">
        <v>11416</v>
      </c>
      <c r="K564" s="8" t="s">
        <v>2898</v>
      </c>
      <c r="L564" s="2" t="s">
        <v>11417</v>
      </c>
      <c r="M564" s="2" t="s">
        <v>11418</v>
      </c>
    </row>
    <row r="565" spans="1:13">
      <c r="A565">
        <v>171480000</v>
      </c>
      <c r="B565">
        <v>179920000</v>
      </c>
      <c r="C565">
        <v>167290000</v>
      </c>
      <c r="D565">
        <f t="shared" si="8"/>
        <v>171480000</v>
      </c>
      <c r="E565" t="s">
        <v>2418</v>
      </c>
      <c r="F565" s="2" t="s">
        <v>2418</v>
      </c>
      <c r="G565" s="2" t="s">
        <v>11426</v>
      </c>
      <c r="H565" s="2" t="s">
        <v>11427</v>
      </c>
      <c r="I565" s="2" t="s">
        <v>11428</v>
      </c>
      <c r="J565" s="2" t="s">
        <v>2559</v>
      </c>
      <c r="K565" s="8" t="s">
        <v>2931</v>
      </c>
      <c r="L565" s="2" t="s">
        <v>11429</v>
      </c>
      <c r="M565" s="2" t="s">
        <v>11430</v>
      </c>
    </row>
    <row r="566" spans="1:13">
      <c r="A566">
        <v>0</v>
      </c>
      <c r="B566">
        <v>0</v>
      </c>
      <c r="C566">
        <v>0</v>
      </c>
      <c r="D566">
        <f t="shared" si="8"/>
        <v>0</v>
      </c>
      <c r="E566" t="s">
        <v>1463</v>
      </c>
      <c r="F566" s="2" t="s">
        <v>1463</v>
      </c>
      <c r="G566" s="2" t="s">
        <v>11431</v>
      </c>
      <c r="H566" s="2" t="s">
        <v>11432</v>
      </c>
      <c r="I566" s="2" t="s">
        <v>11433</v>
      </c>
      <c r="J566" s="2" t="s">
        <v>11434</v>
      </c>
      <c r="K566" s="8" t="s">
        <v>11435</v>
      </c>
      <c r="L566" s="2" t="s">
        <v>11436</v>
      </c>
      <c r="M566" s="2" t="s">
        <v>11437</v>
      </c>
    </row>
    <row r="567" spans="1:13">
      <c r="A567">
        <v>0</v>
      </c>
      <c r="B567">
        <v>0</v>
      </c>
      <c r="C567">
        <v>0</v>
      </c>
      <c r="D567">
        <f t="shared" si="8"/>
        <v>0</v>
      </c>
      <c r="E567" t="s">
        <v>1464</v>
      </c>
      <c r="F567" s="2" t="s">
        <v>1464</v>
      </c>
      <c r="G567" s="2" t="s">
        <v>11438</v>
      </c>
      <c r="H567" s="2" t="s">
        <v>11439</v>
      </c>
      <c r="I567" s="2" t="s">
        <v>8301</v>
      </c>
      <c r="J567" s="2" t="s">
        <v>4356</v>
      </c>
      <c r="K567" s="8" t="s">
        <v>8303</v>
      </c>
      <c r="L567" s="2" t="s">
        <v>11440</v>
      </c>
      <c r="M567" s="2" t="s">
        <v>11441</v>
      </c>
    </row>
    <row r="568" spans="1:13">
      <c r="A568">
        <v>17174000</v>
      </c>
      <c r="B568">
        <v>18391000</v>
      </c>
      <c r="C568">
        <v>17074000</v>
      </c>
      <c r="D568">
        <f t="shared" si="8"/>
        <v>17174000</v>
      </c>
      <c r="E568" t="s">
        <v>1468</v>
      </c>
      <c r="F568" s="2" t="s">
        <v>1468</v>
      </c>
      <c r="G568" s="2" t="s">
        <v>11458</v>
      </c>
      <c r="H568" s="2" t="s">
        <v>11459</v>
      </c>
      <c r="I568" s="2" t="s">
        <v>3776</v>
      </c>
      <c r="J568" s="2" t="s">
        <v>11460</v>
      </c>
      <c r="K568" s="8" t="s">
        <v>11461</v>
      </c>
      <c r="L568" s="2" t="s">
        <v>11462</v>
      </c>
      <c r="M568" s="2" t="s">
        <v>11463</v>
      </c>
    </row>
    <row r="569" spans="1:13">
      <c r="A569">
        <v>0</v>
      </c>
      <c r="B569">
        <v>0</v>
      </c>
      <c r="C569">
        <v>0</v>
      </c>
      <c r="D569">
        <f t="shared" si="8"/>
        <v>0</v>
      </c>
      <c r="E569" t="s">
        <v>1469</v>
      </c>
      <c r="F569" s="2" t="s">
        <v>1469</v>
      </c>
      <c r="G569" s="2" t="s">
        <v>11464</v>
      </c>
      <c r="H569" s="2" t="s">
        <v>11465</v>
      </c>
      <c r="I569" s="2" t="s">
        <v>6878</v>
      </c>
      <c r="J569" s="2" t="s">
        <v>6879</v>
      </c>
      <c r="K569" s="8" t="s">
        <v>2938</v>
      </c>
      <c r="L569" s="2" t="s">
        <v>11466</v>
      </c>
      <c r="M569" s="2" t="s">
        <v>11467</v>
      </c>
    </row>
    <row r="570" spans="1:13">
      <c r="A570">
        <v>78661000</v>
      </c>
      <c r="B570">
        <v>70793000</v>
      </c>
      <c r="C570">
        <v>75363000</v>
      </c>
      <c r="D570">
        <f t="shared" si="8"/>
        <v>75363000</v>
      </c>
      <c r="E570" t="s">
        <v>1470</v>
      </c>
      <c r="F570" s="2" t="s">
        <v>1470</v>
      </c>
      <c r="G570" s="2" t="s">
        <v>11468</v>
      </c>
      <c r="H570" s="2" t="s">
        <v>11469</v>
      </c>
      <c r="I570" s="2" t="s">
        <v>2842</v>
      </c>
      <c r="J570" s="2" t="s">
        <v>2843</v>
      </c>
      <c r="K570" s="8" t="s">
        <v>2844</v>
      </c>
      <c r="L570" s="2" t="s">
        <v>2845</v>
      </c>
      <c r="M570" s="2" t="s">
        <v>11470</v>
      </c>
    </row>
    <row r="571" spans="1:13">
      <c r="A571">
        <v>0</v>
      </c>
      <c r="B571">
        <v>0</v>
      </c>
      <c r="C571">
        <v>0</v>
      </c>
      <c r="D571">
        <f t="shared" si="8"/>
        <v>0</v>
      </c>
      <c r="E571" t="s">
        <v>1471</v>
      </c>
      <c r="F571" s="2" t="s">
        <v>1471</v>
      </c>
      <c r="G571" s="2" t="s">
        <v>11471</v>
      </c>
      <c r="H571" s="2" t="s">
        <v>11472</v>
      </c>
      <c r="I571" s="2" t="s">
        <v>9356</v>
      </c>
      <c r="J571" s="2" t="s">
        <v>2539</v>
      </c>
      <c r="K571" s="8" t="s">
        <v>11473</v>
      </c>
      <c r="L571" s="2" t="s">
        <v>11474</v>
      </c>
      <c r="M571" s="2" t="s">
        <v>11475</v>
      </c>
    </row>
    <row r="572" spans="1:13">
      <c r="A572">
        <v>783990000</v>
      </c>
      <c r="B572">
        <v>669210000</v>
      </c>
      <c r="C572">
        <v>719370000</v>
      </c>
      <c r="D572">
        <f t="shared" si="8"/>
        <v>719370000</v>
      </c>
      <c r="E572" t="s">
        <v>1477</v>
      </c>
      <c r="F572" s="2" t="s">
        <v>1477</v>
      </c>
      <c r="G572" s="2" t="s">
        <v>11504</v>
      </c>
      <c r="H572" s="2" t="s">
        <v>11505</v>
      </c>
      <c r="I572" s="2" t="s">
        <v>11506</v>
      </c>
      <c r="J572" s="2" t="s">
        <v>3036</v>
      </c>
      <c r="K572" s="8" t="s">
        <v>2844</v>
      </c>
      <c r="L572" s="2" t="s">
        <v>11507</v>
      </c>
      <c r="M572" s="2" t="s">
        <v>11508</v>
      </c>
    </row>
    <row r="573" spans="1:13">
      <c r="A573">
        <v>0</v>
      </c>
      <c r="B573">
        <v>0</v>
      </c>
      <c r="C573">
        <v>0</v>
      </c>
      <c r="D573">
        <f t="shared" si="8"/>
        <v>0</v>
      </c>
      <c r="E573" t="s">
        <v>1480</v>
      </c>
      <c r="F573" s="2" t="s">
        <v>1480</v>
      </c>
      <c r="G573" s="2" t="s">
        <v>11525</v>
      </c>
      <c r="H573" s="2" t="s">
        <v>11526</v>
      </c>
      <c r="I573" s="2" t="s">
        <v>11527</v>
      </c>
      <c r="J573" s="2" t="s">
        <v>11528</v>
      </c>
      <c r="K573" s="8" t="s">
        <v>5628</v>
      </c>
      <c r="L573" s="2" t="s">
        <v>11529</v>
      </c>
      <c r="M573" s="2" t="s">
        <v>11530</v>
      </c>
    </row>
    <row r="574" spans="1:13">
      <c r="A574">
        <v>0</v>
      </c>
      <c r="B574">
        <v>0</v>
      </c>
      <c r="C574">
        <v>0</v>
      </c>
      <c r="D574">
        <f t="shared" si="8"/>
        <v>0</v>
      </c>
      <c r="E574" t="s">
        <v>1492</v>
      </c>
      <c r="F574" s="2" t="s">
        <v>1492</v>
      </c>
      <c r="G574" s="2" t="s">
        <v>11593</v>
      </c>
      <c r="H574" s="2" t="s">
        <v>11594</v>
      </c>
      <c r="I574" s="2" t="s">
        <v>11595</v>
      </c>
      <c r="J574" s="2" t="s">
        <v>11596</v>
      </c>
      <c r="K574" s="8" t="s">
        <v>11597</v>
      </c>
      <c r="L574" s="2" t="s">
        <v>11598</v>
      </c>
      <c r="M574" s="2" t="s">
        <v>11599</v>
      </c>
    </row>
    <row r="575" spans="1:13">
      <c r="A575">
        <v>0</v>
      </c>
      <c r="B575">
        <v>0</v>
      </c>
      <c r="C575">
        <v>0</v>
      </c>
      <c r="D575">
        <f t="shared" si="8"/>
        <v>0</v>
      </c>
      <c r="E575" t="s">
        <v>2420</v>
      </c>
      <c r="F575" s="2" t="s">
        <v>2420</v>
      </c>
      <c r="G575" s="2" t="s">
        <v>11600</v>
      </c>
      <c r="H575" s="2" t="s">
        <v>11601</v>
      </c>
      <c r="I575" s="2" t="s">
        <v>11602</v>
      </c>
      <c r="J575" s="2" t="s">
        <v>2539</v>
      </c>
      <c r="K575" s="8" t="s">
        <v>11603</v>
      </c>
      <c r="L575" s="2" t="s">
        <v>11604</v>
      </c>
      <c r="M575" s="2" t="s">
        <v>11605</v>
      </c>
    </row>
    <row r="576" spans="1:13">
      <c r="A576">
        <v>0</v>
      </c>
      <c r="B576">
        <v>0</v>
      </c>
      <c r="C576">
        <v>0</v>
      </c>
      <c r="D576">
        <f t="shared" si="8"/>
        <v>0</v>
      </c>
      <c r="E576" t="s">
        <v>1493</v>
      </c>
      <c r="F576" s="2" t="s">
        <v>1493</v>
      </c>
      <c r="G576" s="2" t="s">
        <v>11606</v>
      </c>
      <c r="H576" s="2" t="s">
        <v>11607</v>
      </c>
      <c r="I576" s="2" t="s">
        <v>11608</v>
      </c>
      <c r="J576" s="2" t="s">
        <v>11609</v>
      </c>
      <c r="K576" s="8" t="s">
        <v>2931</v>
      </c>
      <c r="L576" s="2" t="s">
        <v>11610</v>
      </c>
      <c r="M576" s="2" t="s">
        <v>11611</v>
      </c>
    </row>
    <row r="577" spans="1:13">
      <c r="A577">
        <v>0</v>
      </c>
      <c r="B577">
        <v>0</v>
      </c>
      <c r="C577">
        <v>0</v>
      </c>
      <c r="D577">
        <f t="shared" si="8"/>
        <v>0</v>
      </c>
      <c r="E577" t="s">
        <v>1495</v>
      </c>
      <c r="F577" s="2" t="s">
        <v>1495</v>
      </c>
      <c r="G577" s="2" t="s">
        <v>11616</v>
      </c>
      <c r="H577" s="2" t="s">
        <v>11617</v>
      </c>
      <c r="I577" s="2" t="s">
        <v>11428</v>
      </c>
      <c r="J577" s="2" t="s">
        <v>2559</v>
      </c>
      <c r="K577" s="8" t="s">
        <v>2931</v>
      </c>
      <c r="L577" s="2" t="s">
        <v>11429</v>
      </c>
      <c r="M577" s="2" t="s">
        <v>11618</v>
      </c>
    </row>
    <row r="578" spans="1:13">
      <c r="A578">
        <v>0</v>
      </c>
      <c r="B578">
        <v>7225300</v>
      </c>
      <c r="C578">
        <v>0</v>
      </c>
      <c r="D578">
        <f t="shared" ref="D578:D641" si="9">MEDIAN(A578:C578)</f>
        <v>0</v>
      </c>
      <c r="E578" t="s">
        <v>1498</v>
      </c>
      <c r="F578" s="2" t="s">
        <v>1498</v>
      </c>
      <c r="G578" s="2" t="s">
        <v>11631</v>
      </c>
      <c r="H578" s="2" t="s">
        <v>11632</v>
      </c>
      <c r="I578" s="2" t="s">
        <v>10914</v>
      </c>
      <c r="J578" s="2" t="s">
        <v>2673</v>
      </c>
      <c r="K578" s="8" t="s">
        <v>2540</v>
      </c>
      <c r="L578" s="2" t="s">
        <v>11633</v>
      </c>
      <c r="M578" s="2" t="s">
        <v>11634</v>
      </c>
    </row>
    <row r="579" spans="1:13">
      <c r="A579">
        <v>6555900</v>
      </c>
      <c r="B579">
        <v>4872300</v>
      </c>
      <c r="C579">
        <v>6094200</v>
      </c>
      <c r="D579">
        <f t="shared" si="9"/>
        <v>6094200</v>
      </c>
      <c r="E579" t="s">
        <v>1499</v>
      </c>
      <c r="F579" s="2" t="s">
        <v>1499</v>
      </c>
      <c r="G579" s="2" t="s">
        <v>11635</v>
      </c>
      <c r="H579" s="2" t="s">
        <v>11636</v>
      </c>
      <c r="I579" s="2" t="s">
        <v>11637</v>
      </c>
      <c r="J579" s="2" t="s">
        <v>11638</v>
      </c>
      <c r="K579" s="8" t="s">
        <v>11639</v>
      </c>
      <c r="L579" s="2" t="s">
        <v>11640</v>
      </c>
      <c r="M579" s="2" t="s">
        <v>11641</v>
      </c>
    </row>
    <row r="580" spans="1:13">
      <c r="A580">
        <v>0</v>
      </c>
      <c r="B580">
        <v>0</v>
      </c>
      <c r="C580">
        <v>0</v>
      </c>
      <c r="D580">
        <f t="shared" si="9"/>
        <v>0</v>
      </c>
      <c r="E580" t="s">
        <v>1501</v>
      </c>
      <c r="F580" s="2" t="s">
        <v>1501</v>
      </c>
      <c r="G580" s="2" t="s">
        <v>11644</v>
      </c>
      <c r="H580" s="2" t="s">
        <v>11645</v>
      </c>
      <c r="I580" s="2" t="s">
        <v>11646</v>
      </c>
      <c r="J580" s="2" t="s">
        <v>11647</v>
      </c>
      <c r="K580" s="8" t="s">
        <v>11648</v>
      </c>
      <c r="L580" s="2" t="s">
        <v>11649</v>
      </c>
      <c r="M580" s="2" t="s">
        <v>11650</v>
      </c>
    </row>
    <row r="581" spans="1:13">
      <c r="A581">
        <v>18120000</v>
      </c>
      <c r="B581">
        <v>18217000</v>
      </c>
      <c r="C581">
        <v>18449000</v>
      </c>
      <c r="D581">
        <f t="shared" si="9"/>
        <v>18217000</v>
      </c>
      <c r="E581" t="s">
        <v>1503</v>
      </c>
      <c r="F581" s="2" t="s">
        <v>1503</v>
      </c>
      <c r="G581" s="2" t="s">
        <v>11657</v>
      </c>
      <c r="H581" s="2" t="s">
        <v>11658</v>
      </c>
      <c r="I581" s="2" t="s">
        <v>11659</v>
      </c>
      <c r="J581" s="2" t="s">
        <v>11660</v>
      </c>
      <c r="K581" s="8" t="s">
        <v>11661</v>
      </c>
      <c r="L581" s="2" t="s">
        <v>11662</v>
      </c>
      <c r="M581" s="2" t="s">
        <v>11663</v>
      </c>
    </row>
    <row r="582" spans="1:13">
      <c r="A582">
        <v>228350000</v>
      </c>
      <c r="B582">
        <v>173440000</v>
      </c>
      <c r="C582">
        <v>193340000</v>
      </c>
      <c r="D582">
        <f t="shared" si="9"/>
        <v>193340000</v>
      </c>
      <c r="E582" t="s">
        <v>2421</v>
      </c>
      <c r="F582" s="2" t="s">
        <v>2421</v>
      </c>
      <c r="G582" s="2" t="s">
        <v>11680</v>
      </c>
      <c r="H582" s="2" t="s">
        <v>11681</v>
      </c>
      <c r="I582" s="2" t="s">
        <v>11682</v>
      </c>
      <c r="J582" s="2" t="s">
        <v>11683</v>
      </c>
      <c r="K582" s="8" t="s">
        <v>11684</v>
      </c>
      <c r="L582" s="2" t="s">
        <v>11685</v>
      </c>
      <c r="M582" s="2" t="s">
        <v>11686</v>
      </c>
    </row>
    <row r="583" spans="1:13">
      <c r="A583">
        <v>0</v>
      </c>
      <c r="B583">
        <v>0</v>
      </c>
      <c r="C583">
        <v>0</v>
      </c>
      <c r="D583">
        <f t="shared" si="9"/>
        <v>0</v>
      </c>
      <c r="E583" t="s">
        <v>1507</v>
      </c>
      <c r="F583" s="2" t="s">
        <v>1507</v>
      </c>
      <c r="G583" s="2" t="s">
        <v>11687</v>
      </c>
      <c r="H583" s="2" t="s">
        <v>11688</v>
      </c>
      <c r="I583" s="2" t="s">
        <v>10765</v>
      </c>
      <c r="J583" s="2" t="s">
        <v>11689</v>
      </c>
      <c r="K583" s="8" t="s">
        <v>11690</v>
      </c>
      <c r="L583" s="2" t="s">
        <v>11691</v>
      </c>
      <c r="M583" s="2" t="s">
        <v>11692</v>
      </c>
    </row>
    <row r="584" spans="1:13">
      <c r="A584">
        <v>0</v>
      </c>
      <c r="B584">
        <v>0</v>
      </c>
      <c r="C584">
        <v>0</v>
      </c>
      <c r="D584">
        <f t="shared" si="9"/>
        <v>0</v>
      </c>
      <c r="E584" t="s">
        <v>1508</v>
      </c>
      <c r="F584" s="2" t="s">
        <v>1508</v>
      </c>
      <c r="G584" s="2" t="s">
        <v>11693</v>
      </c>
      <c r="H584" s="2" t="s">
        <v>11694</v>
      </c>
      <c r="I584" s="2" t="s">
        <v>11695</v>
      </c>
      <c r="J584" s="2" t="s">
        <v>2673</v>
      </c>
      <c r="K584" s="8" t="s">
        <v>2540</v>
      </c>
      <c r="L584" s="2" t="s">
        <v>11696</v>
      </c>
      <c r="M584" s="2" t="s">
        <v>11697</v>
      </c>
    </row>
    <row r="585" spans="1:13">
      <c r="A585">
        <v>15051000</v>
      </c>
      <c r="B585">
        <v>12841000</v>
      </c>
      <c r="C585">
        <v>9773600</v>
      </c>
      <c r="D585">
        <f t="shared" si="9"/>
        <v>12841000</v>
      </c>
      <c r="E585" t="s">
        <v>1509</v>
      </c>
      <c r="F585" s="2" t="s">
        <v>1509</v>
      </c>
      <c r="G585" s="2" t="s">
        <v>11698</v>
      </c>
      <c r="H585" s="2" t="s">
        <v>11699</v>
      </c>
      <c r="I585" s="2" t="s">
        <v>11700</v>
      </c>
      <c r="J585" s="2" t="s">
        <v>11701</v>
      </c>
      <c r="K585" s="8" t="s">
        <v>11702</v>
      </c>
      <c r="L585" s="2" t="s">
        <v>11703</v>
      </c>
      <c r="M585" s="2" t="s">
        <v>11704</v>
      </c>
    </row>
    <row r="586" spans="1:13">
      <c r="A586">
        <v>0</v>
      </c>
      <c r="B586">
        <v>0</v>
      </c>
      <c r="C586">
        <v>0</v>
      </c>
      <c r="D586">
        <f t="shared" si="9"/>
        <v>0</v>
      </c>
      <c r="E586" t="s">
        <v>1510</v>
      </c>
      <c r="F586" s="2" t="s">
        <v>1510</v>
      </c>
      <c r="G586" s="2" t="s">
        <v>11705</v>
      </c>
      <c r="H586" s="2" t="s">
        <v>1510</v>
      </c>
      <c r="I586" s="2" t="s">
        <v>2519</v>
      </c>
      <c r="J586" s="2" t="s">
        <v>2673</v>
      </c>
      <c r="K586" s="8" t="s">
        <v>2540</v>
      </c>
      <c r="L586" s="2" t="s">
        <v>2673</v>
      </c>
      <c r="M586" s="2" t="s">
        <v>11706</v>
      </c>
    </row>
    <row r="587" spans="1:13">
      <c r="A587">
        <v>11522000</v>
      </c>
      <c r="B587">
        <v>12262000</v>
      </c>
      <c r="C587">
        <v>12468000</v>
      </c>
      <c r="D587">
        <f t="shared" si="9"/>
        <v>12262000</v>
      </c>
      <c r="E587" t="s">
        <v>1512</v>
      </c>
      <c r="F587" s="2" t="s">
        <v>1512</v>
      </c>
      <c r="G587" s="2" t="s">
        <v>11711</v>
      </c>
      <c r="H587" s="2" t="s">
        <v>11712</v>
      </c>
      <c r="I587" s="2" t="s">
        <v>11713</v>
      </c>
      <c r="J587" s="2" t="s">
        <v>11714</v>
      </c>
      <c r="K587" s="8" t="s">
        <v>6849</v>
      </c>
      <c r="L587" s="2" t="s">
        <v>11715</v>
      </c>
      <c r="M587" s="2" t="s">
        <v>11716</v>
      </c>
    </row>
    <row r="588" spans="1:13">
      <c r="A588">
        <v>0</v>
      </c>
      <c r="B588">
        <v>0</v>
      </c>
      <c r="C588">
        <v>0</v>
      </c>
      <c r="D588">
        <f t="shared" si="9"/>
        <v>0</v>
      </c>
      <c r="E588" t="s">
        <v>1513</v>
      </c>
      <c r="F588" s="2" t="s">
        <v>1513</v>
      </c>
      <c r="G588" s="2" t="s">
        <v>11717</v>
      </c>
      <c r="H588" s="2" t="s">
        <v>11718</v>
      </c>
      <c r="I588" s="2" t="s">
        <v>9977</v>
      </c>
      <c r="J588" s="2" t="s">
        <v>4596</v>
      </c>
      <c r="K588" s="8" t="s">
        <v>2844</v>
      </c>
      <c r="L588" s="2" t="s">
        <v>11719</v>
      </c>
      <c r="M588" s="2" t="s">
        <v>11720</v>
      </c>
    </row>
    <row r="589" spans="1:13">
      <c r="A589">
        <v>0</v>
      </c>
      <c r="B589">
        <v>0</v>
      </c>
      <c r="C589">
        <v>0</v>
      </c>
      <c r="D589">
        <f t="shared" si="9"/>
        <v>0</v>
      </c>
      <c r="E589" t="s">
        <v>1516</v>
      </c>
      <c r="F589" s="2" t="s">
        <v>1516</v>
      </c>
      <c r="G589" s="2" t="s">
        <v>11734</v>
      </c>
      <c r="H589" s="2" t="s">
        <v>11735</v>
      </c>
      <c r="I589" s="2" t="s">
        <v>11736</v>
      </c>
      <c r="J589" s="2" t="s">
        <v>11737</v>
      </c>
      <c r="K589" s="8" t="s">
        <v>11738</v>
      </c>
      <c r="L589" s="2" t="s">
        <v>11739</v>
      </c>
      <c r="M589" s="2" t="s">
        <v>11740</v>
      </c>
    </row>
    <row r="590" spans="1:13">
      <c r="A590">
        <v>8490100</v>
      </c>
      <c r="B590">
        <v>8117100</v>
      </c>
      <c r="C590">
        <v>7570900</v>
      </c>
      <c r="D590">
        <f t="shared" si="9"/>
        <v>8117100</v>
      </c>
      <c r="E590" t="s">
        <v>1523</v>
      </c>
      <c r="F590" s="2" t="s">
        <v>1523</v>
      </c>
      <c r="G590" s="2" t="s">
        <v>11778</v>
      </c>
      <c r="H590" s="2" t="s">
        <v>11779</v>
      </c>
      <c r="I590" s="2" t="s">
        <v>11780</v>
      </c>
      <c r="J590" s="2" t="s">
        <v>11781</v>
      </c>
      <c r="K590" s="8" t="s">
        <v>11782</v>
      </c>
      <c r="L590" s="2" t="s">
        <v>11783</v>
      </c>
      <c r="M590" s="2" t="s">
        <v>11784</v>
      </c>
    </row>
    <row r="591" spans="1:13">
      <c r="A591">
        <v>0</v>
      </c>
      <c r="B591">
        <v>0</v>
      </c>
      <c r="C591">
        <v>0</v>
      </c>
      <c r="D591">
        <f t="shared" si="9"/>
        <v>0</v>
      </c>
      <c r="E591" t="s">
        <v>1524</v>
      </c>
      <c r="F591" s="2" t="s">
        <v>1524</v>
      </c>
      <c r="G591" s="2" t="s">
        <v>11785</v>
      </c>
      <c r="H591" s="2" t="s">
        <v>11786</v>
      </c>
      <c r="I591" s="2" t="s">
        <v>11787</v>
      </c>
      <c r="J591" s="2" t="s">
        <v>11788</v>
      </c>
      <c r="K591" s="8" t="s">
        <v>11789</v>
      </c>
      <c r="L591" s="2" t="s">
        <v>11790</v>
      </c>
      <c r="M591" s="2" t="s">
        <v>11791</v>
      </c>
    </row>
    <row r="592" spans="1:13">
      <c r="A592">
        <v>0</v>
      </c>
      <c r="B592">
        <v>0</v>
      </c>
      <c r="C592">
        <v>0</v>
      </c>
      <c r="D592">
        <f t="shared" si="9"/>
        <v>0</v>
      </c>
      <c r="E592" t="s">
        <v>1526</v>
      </c>
      <c r="F592" s="2" t="s">
        <v>1526</v>
      </c>
      <c r="G592" s="2" t="s">
        <v>11798</v>
      </c>
      <c r="H592" s="2" t="s">
        <v>11799</v>
      </c>
      <c r="I592" s="2" t="s">
        <v>11800</v>
      </c>
      <c r="J592" s="2" t="s">
        <v>2673</v>
      </c>
      <c r="K592" s="8" t="s">
        <v>2540</v>
      </c>
      <c r="L592" s="2" t="s">
        <v>11801</v>
      </c>
      <c r="M592" s="2" t="s">
        <v>11802</v>
      </c>
    </row>
    <row r="593" spans="1:13">
      <c r="A593">
        <v>7989600</v>
      </c>
      <c r="B593">
        <v>8175700</v>
      </c>
      <c r="C593">
        <v>6715100</v>
      </c>
      <c r="D593">
        <f t="shared" si="9"/>
        <v>7989600</v>
      </c>
      <c r="E593" t="s">
        <v>1527</v>
      </c>
      <c r="F593" s="2" t="s">
        <v>1527</v>
      </c>
      <c r="G593" s="2" t="s">
        <v>11803</v>
      </c>
      <c r="H593" s="2" t="s">
        <v>11804</v>
      </c>
      <c r="I593" s="2" t="s">
        <v>11805</v>
      </c>
      <c r="J593" s="2" t="s">
        <v>11806</v>
      </c>
      <c r="K593" s="8" t="s">
        <v>6488</v>
      </c>
      <c r="L593" s="2" t="s">
        <v>11807</v>
      </c>
      <c r="M593" s="2" t="s">
        <v>11808</v>
      </c>
    </row>
    <row r="594" spans="1:13">
      <c r="A594">
        <v>0</v>
      </c>
      <c r="B594">
        <v>0</v>
      </c>
      <c r="C594">
        <v>0</v>
      </c>
      <c r="D594">
        <f t="shared" si="9"/>
        <v>0</v>
      </c>
      <c r="E594" t="s">
        <v>1532</v>
      </c>
      <c r="F594" s="2" t="s">
        <v>1532</v>
      </c>
      <c r="G594" s="2" t="s">
        <v>11831</v>
      </c>
      <c r="H594" s="2" t="s">
        <v>11832</v>
      </c>
      <c r="I594" s="2" t="s">
        <v>11833</v>
      </c>
      <c r="J594" s="2" t="s">
        <v>11834</v>
      </c>
      <c r="K594" s="8" t="s">
        <v>9401</v>
      </c>
      <c r="L594" s="2" t="s">
        <v>11835</v>
      </c>
      <c r="M594" s="2" t="s">
        <v>11836</v>
      </c>
    </row>
    <row r="595" spans="1:13">
      <c r="A595">
        <v>150950000</v>
      </c>
      <c r="B595">
        <v>172660000</v>
      </c>
      <c r="C595">
        <v>171400000</v>
      </c>
      <c r="D595">
        <f t="shared" si="9"/>
        <v>171400000</v>
      </c>
      <c r="E595" t="s">
        <v>1538</v>
      </c>
      <c r="F595" s="2" t="s">
        <v>1538</v>
      </c>
      <c r="G595" s="2" t="s">
        <v>11867</v>
      </c>
      <c r="H595" s="2" t="s">
        <v>11868</v>
      </c>
      <c r="I595" s="2" t="s">
        <v>11869</v>
      </c>
      <c r="J595" s="2" t="s">
        <v>11870</v>
      </c>
      <c r="K595" s="8" t="s">
        <v>2540</v>
      </c>
      <c r="L595" s="2" t="s">
        <v>11871</v>
      </c>
      <c r="M595" s="2" t="s">
        <v>11872</v>
      </c>
    </row>
    <row r="596" spans="1:13">
      <c r="A596">
        <v>0</v>
      </c>
      <c r="B596">
        <v>0</v>
      </c>
      <c r="C596">
        <v>0</v>
      </c>
      <c r="D596">
        <f t="shared" si="9"/>
        <v>0</v>
      </c>
      <c r="E596" t="s">
        <v>2422</v>
      </c>
      <c r="F596" s="2" t="s">
        <v>2422</v>
      </c>
      <c r="G596" s="2" t="s">
        <v>11903</v>
      </c>
      <c r="H596" s="2" t="s">
        <v>11904</v>
      </c>
      <c r="I596" s="2" t="s">
        <v>11905</v>
      </c>
      <c r="J596" s="2" t="s">
        <v>4356</v>
      </c>
      <c r="K596" s="8" t="s">
        <v>2844</v>
      </c>
      <c r="L596" s="2" t="s">
        <v>11906</v>
      </c>
      <c r="M596" s="2" t="s">
        <v>11907</v>
      </c>
    </row>
    <row r="597" spans="1:13">
      <c r="A597">
        <v>0</v>
      </c>
      <c r="B597">
        <v>0</v>
      </c>
      <c r="C597">
        <v>0</v>
      </c>
      <c r="D597">
        <f t="shared" si="9"/>
        <v>0</v>
      </c>
      <c r="E597" t="s">
        <v>1545</v>
      </c>
      <c r="F597" s="2" t="s">
        <v>1545</v>
      </c>
      <c r="G597" s="2" t="s">
        <v>11915</v>
      </c>
      <c r="H597" s="2" t="s">
        <v>11916</v>
      </c>
      <c r="I597" s="2" t="s">
        <v>11917</v>
      </c>
      <c r="J597" s="2" t="s">
        <v>11918</v>
      </c>
      <c r="K597" s="8" t="s">
        <v>11919</v>
      </c>
      <c r="L597" s="2" t="s">
        <v>11920</v>
      </c>
      <c r="M597" s="2" t="s">
        <v>11921</v>
      </c>
    </row>
    <row r="598" spans="1:13">
      <c r="A598">
        <v>14235000</v>
      </c>
      <c r="B598">
        <v>13451000</v>
      </c>
      <c r="C598">
        <v>12680000</v>
      </c>
      <c r="D598">
        <f t="shared" si="9"/>
        <v>13451000</v>
      </c>
      <c r="E598" t="s">
        <v>1547</v>
      </c>
      <c r="F598" s="2" t="s">
        <v>1547</v>
      </c>
      <c r="G598" s="2" t="s">
        <v>11929</v>
      </c>
      <c r="H598" s="2" t="s">
        <v>11930</v>
      </c>
      <c r="I598" s="2" t="s">
        <v>11931</v>
      </c>
      <c r="J598" s="2" t="s">
        <v>6222</v>
      </c>
      <c r="K598" s="8" t="s">
        <v>11932</v>
      </c>
      <c r="L598" s="2" t="s">
        <v>11933</v>
      </c>
      <c r="M598" s="2" t="s">
        <v>11934</v>
      </c>
    </row>
    <row r="599" spans="1:13">
      <c r="A599">
        <v>9322400</v>
      </c>
      <c r="B599">
        <v>0</v>
      </c>
      <c r="C599">
        <v>9008900</v>
      </c>
      <c r="D599">
        <f t="shared" si="9"/>
        <v>9008900</v>
      </c>
      <c r="E599" t="s">
        <v>2423</v>
      </c>
      <c r="F599" s="2" t="s">
        <v>2423</v>
      </c>
      <c r="G599" s="2" t="s">
        <v>11941</v>
      </c>
      <c r="H599" s="2" t="s">
        <v>11942</v>
      </c>
      <c r="I599" s="2" t="s">
        <v>2842</v>
      </c>
      <c r="J599" s="2" t="s">
        <v>4356</v>
      </c>
      <c r="K599" s="8" t="s">
        <v>2844</v>
      </c>
      <c r="L599" s="2" t="s">
        <v>7820</v>
      </c>
      <c r="M599" s="2" t="s">
        <v>11943</v>
      </c>
    </row>
    <row r="600" spans="1:13">
      <c r="A600">
        <v>29516000</v>
      </c>
      <c r="B600">
        <v>28002000</v>
      </c>
      <c r="C600">
        <v>28665000</v>
      </c>
      <c r="D600">
        <f t="shared" si="9"/>
        <v>28665000</v>
      </c>
      <c r="E600" t="s">
        <v>1550</v>
      </c>
      <c r="F600" s="2" t="s">
        <v>1550</v>
      </c>
      <c r="G600" s="2" t="s">
        <v>11951</v>
      </c>
      <c r="H600" s="2" t="s">
        <v>11952</v>
      </c>
      <c r="I600" s="2" t="s">
        <v>11953</v>
      </c>
      <c r="J600" s="2" t="s">
        <v>11954</v>
      </c>
      <c r="K600" s="8" t="s">
        <v>11955</v>
      </c>
      <c r="L600" s="2" t="s">
        <v>11956</v>
      </c>
      <c r="M600" s="2" t="s">
        <v>11957</v>
      </c>
    </row>
    <row r="601" spans="1:13">
      <c r="A601">
        <v>9611000</v>
      </c>
      <c r="B601">
        <v>10004000</v>
      </c>
      <c r="C601">
        <v>10504000</v>
      </c>
      <c r="D601">
        <f t="shared" si="9"/>
        <v>10004000</v>
      </c>
      <c r="E601" t="s">
        <v>1552</v>
      </c>
      <c r="F601" s="2" t="s">
        <v>1552</v>
      </c>
      <c r="G601" s="2" t="s">
        <v>11963</v>
      </c>
      <c r="H601" s="2" t="s">
        <v>11964</v>
      </c>
      <c r="I601" s="2" t="s">
        <v>11965</v>
      </c>
      <c r="J601" s="2" t="s">
        <v>2626</v>
      </c>
      <c r="K601" s="8" t="s">
        <v>7810</v>
      </c>
      <c r="L601" s="2" t="s">
        <v>11966</v>
      </c>
      <c r="M601" s="2" t="s">
        <v>11967</v>
      </c>
    </row>
    <row r="602" spans="1:13">
      <c r="A602">
        <v>6442600</v>
      </c>
      <c r="B602">
        <v>4101700</v>
      </c>
      <c r="C602">
        <v>5711400</v>
      </c>
      <c r="D602">
        <f t="shared" si="9"/>
        <v>5711400</v>
      </c>
      <c r="E602" t="s">
        <v>1553</v>
      </c>
      <c r="F602" s="2" t="s">
        <v>1553</v>
      </c>
      <c r="G602" s="2" t="s">
        <v>11968</v>
      </c>
      <c r="H602" s="2" t="s">
        <v>11969</v>
      </c>
      <c r="I602" s="2" t="s">
        <v>11970</v>
      </c>
      <c r="J602" s="2" t="s">
        <v>11971</v>
      </c>
      <c r="K602" s="8" t="s">
        <v>11972</v>
      </c>
      <c r="L602" s="2" t="s">
        <v>11973</v>
      </c>
      <c r="M602" s="2" t="s">
        <v>11974</v>
      </c>
    </row>
    <row r="603" spans="1:13">
      <c r="A603">
        <v>67280000</v>
      </c>
      <c r="B603">
        <v>69804000</v>
      </c>
      <c r="C603">
        <v>66138000</v>
      </c>
      <c r="D603">
        <f t="shared" si="9"/>
        <v>67280000</v>
      </c>
      <c r="E603" t="s">
        <v>1560</v>
      </c>
      <c r="F603" s="2" t="s">
        <v>1560</v>
      </c>
      <c r="G603" s="2" t="s">
        <v>12012</v>
      </c>
      <c r="H603" s="2" t="s">
        <v>12013</v>
      </c>
      <c r="I603" s="2" t="s">
        <v>12014</v>
      </c>
      <c r="J603" s="2" t="s">
        <v>3036</v>
      </c>
      <c r="K603" s="8" t="s">
        <v>2844</v>
      </c>
      <c r="L603" s="2" t="s">
        <v>12015</v>
      </c>
      <c r="M603" s="2" t="s">
        <v>12016</v>
      </c>
    </row>
    <row r="604" spans="1:13">
      <c r="A604">
        <v>236420000</v>
      </c>
      <c r="B604">
        <v>174960000</v>
      </c>
      <c r="C604">
        <v>207970000</v>
      </c>
      <c r="D604">
        <f t="shared" si="9"/>
        <v>207970000</v>
      </c>
      <c r="E604" t="s">
        <v>1562</v>
      </c>
      <c r="F604" s="2" t="s">
        <v>1562</v>
      </c>
      <c r="G604" s="2" t="s">
        <v>12024</v>
      </c>
      <c r="H604" s="2" t="s">
        <v>12025</v>
      </c>
      <c r="I604" s="2" t="s">
        <v>7941</v>
      </c>
      <c r="J604" s="2" t="s">
        <v>12026</v>
      </c>
      <c r="K604" s="8" t="s">
        <v>3025</v>
      </c>
      <c r="L604" s="2" t="s">
        <v>12027</v>
      </c>
      <c r="M604" s="2" t="s">
        <v>12028</v>
      </c>
    </row>
    <row r="605" spans="1:13">
      <c r="A605">
        <v>0</v>
      </c>
      <c r="B605">
        <v>0</v>
      </c>
      <c r="C605">
        <v>0</v>
      </c>
      <c r="D605">
        <f t="shared" si="9"/>
        <v>0</v>
      </c>
      <c r="E605" t="s">
        <v>1564</v>
      </c>
      <c r="F605" s="2" t="s">
        <v>1564</v>
      </c>
      <c r="G605" s="2" t="s">
        <v>12036</v>
      </c>
      <c r="H605" s="2" t="s">
        <v>1564</v>
      </c>
      <c r="I605" s="2" t="s">
        <v>12037</v>
      </c>
      <c r="J605" s="2" t="s">
        <v>3252</v>
      </c>
      <c r="K605" s="8" t="s">
        <v>2540</v>
      </c>
      <c r="L605" s="2" t="s">
        <v>12038</v>
      </c>
      <c r="M605" s="2" t="s">
        <v>12039</v>
      </c>
    </row>
    <row r="606" spans="1:13">
      <c r="A606">
        <v>49824000</v>
      </c>
      <c r="B606">
        <v>42138000</v>
      </c>
      <c r="C606">
        <v>44528000</v>
      </c>
      <c r="D606">
        <f t="shared" si="9"/>
        <v>44528000</v>
      </c>
      <c r="E606" t="s">
        <v>1565</v>
      </c>
      <c r="F606" s="2" t="s">
        <v>1565</v>
      </c>
      <c r="G606" s="2" t="s">
        <v>12040</v>
      </c>
      <c r="H606" s="2" t="s">
        <v>12041</v>
      </c>
      <c r="I606" s="2" t="s">
        <v>12042</v>
      </c>
      <c r="J606" s="2" t="s">
        <v>12043</v>
      </c>
      <c r="K606" s="8" t="s">
        <v>12044</v>
      </c>
      <c r="L606" s="2" t="s">
        <v>12045</v>
      </c>
      <c r="M606" s="2" t="s">
        <v>12046</v>
      </c>
    </row>
    <row r="607" spans="1:13">
      <c r="A607">
        <v>0</v>
      </c>
      <c r="B607">
        <v>0</v>
      </c>
      <c r="C607">
        <v>0</v>
      </c>
      <c r="D607">
        <f t="shared" si="9"/>
        <v>0</v>
      </c>
      <c r="E607" t="s">
        <v>1573</v>
      </c>
      <c r="F607" s="2" t="s">
        <v>1573</v>
      </c>
      <c r="G607" s="2" t="s">
        <v>12085</v>
      </c>
      <c r="H607" s="2" t="s">
        <v>12086</v>
      </c>
      <c r="I607" s="2" t="s">
        <v>9469</v>
      </c>
      <c r="J607" s="2" t="s">
        <v>2539</v>
      </c>
      <c r="K607" s="8" t="s">
        <v>2540</v>
      </c>
      <c r="L607" s="2" t="s">
        <v>12087</v>
      </c>
      <c r="M607" s="2" t="s">
        <v>12088</v>
      </c>
    </row>
    <row r="608" spans="1:13">
      <c r="A608">
        <v>0</v>
      </c>
      <c r="B608">
        <v>0</v>
      </c>
      <c r="C608">
        <v>0</v>
      </c>
      <c r="D608">
        <f t="shared" si="9"/>
        <v>0</v>
      </c>
      <c r="E608" t="s">
        <v>1574</v>
      </c>
      <c r="F608" s="2" t="s">
        <v>1574</v>
      </c>
      <c r="G608" s="2" t="s">
        <v>12089</v>
      </c>
      <c r="H608" s="2" t="s">
        <v>12090</v>
      </c>
      <c r="I608" s="2" t="s">
        <v>12091</v>
      </c>
      <c r="J608" s="2" t="s">
        <v>12092</v>
      </c>
      <c r="K608" s="8" t="s">
        <v>6080</v>
      </c>
      <c r="L608" s="2" t="s">
        <v>12093</v>
      </c>
      <c r="M608" s="2" t="s">
        <v>12094</v>
      </c>
    </row>
    <row r="609" spans="1:13">
      <c r="A609">
        <v>0</v>
      </c>
      <c r="B609">
        <v>0</v>
      </c>
      <c r="C609">
        <v>0</v>
      </c>
      <c r="D609">
        <f t="shared" si="9"/>
        <v>0</v>
      </c>
      <c r="E609" t="s">
        <v>1575</v>
      </c>
      <c r="F609" s="2" t="s">
        <v>1575</v>
      </c>
      <c r="G609" s="2" t="s">
        <v>12095</v>
      </c>
      <c r="H609" s="2" t="s">
        <v>12096</v>
      </c>
      <c r="I609" s="2" t="s">
        <v>12097</v>
      </c>
      <c r="J609" s="2" t="s">
        <v>12098</v>
      </c>
      <c r="K609" s="8" t="s">
        <v>5808</v>
      </c>
      <c r="L609" s="2" t="s">
        <v>12099</v>
      </c>
      <c r="M609" s="2" t="s">
        <v>12100</v>
      </c>
    </row>
    <row r="610" spans="1:13">
      <c r="A610">
        <v>0</v>
      </c>
      <c r="B610">
        <v>0</v>
      </c>
      <c r="C610">
        <v>0</v>
      </c>
      <c r="D610">
        <f t="shared" si="9"/>
        <v>0</v>
      </c>
      <c r="E610" t="s">
        <v>1580</v>
      </c>
      <c r="F610" s="2" t="s">
        <v>1580</v>
      </c>
      <c r="G610" s="2" t="s">
        <v>12126</v>
      </c>
      <c r="H610" s="2" t="s">
        <v>12127</v>
      </c>
      <c r="I610" s="2" t="s">
        <v>12128</v>
      </c>
      <c r="J610" s="2" t="s">
        <v>12129</v>
      </c>
      <c r="K610" s="8" t="s">
        <v>12130</v>
      </c>
      <c r="L610" s="2" t="s">
        <v>12131</v>
      </c>
      <c r="M610" s="2" t="s">
        <v>12132</v>
      </c>
    </row>
    <row r="611" spans="1:13">
      <c r="A611">
        <v>19875000</v>
      </c>
      <c r="B611">
        <v>11539000</v>
      </c>
      <c r="C611">
        <v>15045000</v>
      </c>
      <c r="D611">
        <f t="shared" si="9"/>
        <v>15045000</v>
      </c>
      <c r="E611" t="s">
        <v>1584</v>
      </c>
      <c r="F611" s="2" t="s">
        <v>1584</v>
      </c>
      <c r="G611" s="2" t="s">
        <v>12152</v>
      </c>
      <c r="H611" s="2" t="s">
        <v>12153</v>
      </c>
      <c r="I611" s="2" t="s">
        <v>12154</v>
      </c>
      <c r="J611" s="2" t="s">
        <v>9075</v>
      </c>
      <c r="K611" s="8" t="s">
        <v>12155</v>
      </c>
      <c r="L611" s="2" t="s">
        <v>12156</v>
      </c>
      <c r="M611" s="2" t="s">
        <v>12157</v>
      </c>
    </row>
    <row r="612" spans="1:13">
      <c r="A612">
        <v>0</v>
      </c>
      <c r="B612">
        <v>0</v>
      </c>
      <c r="C612">
        <v>0</v>
      </c>
      <c r="D612">
        <f t="shared" si="9"/>
        <v>0</v>
      </c>
      <c r="E612" t="s">
        <v>1586</v>
      </c>
      <c r="F612" s="2" t="s">
        <v>1586</v>
      </c>
      <c r="G612" s="2" t="s">
        <v>12165</v>
      </c>
      <c r="H612" s="2" t="s">
        <v>12166</v>
      </c>
      <c r="I612" s="2" t="s">
        <v>12167</v>
      </c>
      <c r="J612" s="2" t="s">
        <v>12168</v>
      </c>
      <c r="K612" s="8" t="s">
        <v>2540</v>
      </c>
      <c r="L612" s="2" t="s">
        <v>12169</v>
      </c>
      <c r="M612" s="2" t="s">
        <v>12170</v>
      </c>
    </row>
    <row r="613" spans="1:13">
      <c r="A613">
        <v>9633100</v>
      </c>
      <c r="B613">
        <v>0</v>
      </c>
      <c r="C613">
        <v>9857500</v>
      </c>
      <c r="D613">
        <f t="shared" si="9"/>
        <v>9633100</v>
      </c>
      <c r="E613" t="s">
        <v>1587</v>
      </c>
      <c r="F613" s="2" t="s">
        <v>1587</v>
      </c>
      <c r="G613" s="2" t="s">
        <v>12171</v>
      </c>
      <c r="H613" s="2" t="s">
        <v>12172</v>
      </c>
      <c r="I613" s="2" t="s">
        <v>2842</v>
      </c>
      <c r="J613" s="2" t="s">
        <v>4356</v>
      </c>
      <c r="K613" s="8" t="s">
        <v>2844</v>
      </c>
      <c r="L613" s="2" t="s">
        <v>4357</v>
      </c>
      <c r="M613" s="2" t="s">
        <v>12173</v>
      </c>
    </row>
    <row r="614" spans="1:13">
      <c r="A614">
        <v>0</v>
      </c>
      <c r="B614">
        <v>0</v>
      </c>
      <c r="C614">
        <v>3031000</v>
      </c>
      <c r="D614">
        <f t="shared" si="9"/>
        <v>0</v>
      </c>
      <c r="E614" t="s">
        <v>1591</v>
      </c>
      <c r="F614" s="2" t="s">
        <v>1591</v>
      </c>
      <c r="G614" s="2" t="s">
        <v>12189</v>
      </c>
      <c r="H614" s="2" t="s">
        <v>12190</v>
      </c>
      <c r="I614" s="2" t="s">
        <v>12191</v>
      </c>
      <c r="J614" s="2" t="s">
        <v>12168</v>
      </c>
      <c r="K614" s="8" t="s">
        <v>12192</v>
      </c>
      <c r="L614" s="2" t="s">
        <v>12193</v>
      </c>
      <c r="M614" s="2" t="s">
        <v>12194</v>
      </c>
    </row>
    <row r="615" spans="1:13">
      <c r="A615">
        <v>0</v>
      </c>
      <c r="B615">
        <v>3619800</v>
      </c>
      <c r="C615">
        <v>3696900</v>
      </c>
      <c r="D615">
        <f t="shared" si="9"/>
        <v>3619800</v>
      </c>
      <c r="E615" t="s">
        <v>1592</v>
      </c>
      <c r="F615" s="2" t="s">
        <v>1592</v>
      </c>
      <c r="G615" s="2" t="s">
        <v>12195</v>
      </c>
      <c r="H615" s="2" t="s">
        <v>12196</v>
      </c>
      <c r="I615" s="2" t="s">
        <v>12197</v>
      </c>
      <c r="J615" s="2" t="s">
        <v>12198</v>
      </c>
      <c r="K615" s="8" t="s">
        <v>12199</v>
      </c>
      <c r="L615" s="2" t="s">
        <v>12200</v>
      </c>
      <c r="M615" s="2" t="s">
        <v>12201</v>
      </c>
    </row>
    <row r="616" spans="1:13">
      <c r="A616">
        <v>13294000</v>
      </c>
      <c r="B616">
        <v>16567000</v>
      </c>
      <c r="C616">
        <v>13971000</v>
      </c>
      <c r="D616">
        <f t="shared" si="9"/>
        <v>13971000</v>
      </c>
      <c r="E616" t="s">
        <v>1597</v>
      </c>
      <c r="F616" s="2" t="s">
        <v>1597</v>
      </c>
      <c r="G616" s="2" t="s">
        <v>12226</v>
      </c>
      <c r="H616" s="2" t="s">
        <v>12227</v>
      </c>
      <c r="I616" s="2" t="s">
        <v>12228</v>
      </c>
      <c r="J616" s="2" t="s">
        <v>12229</v>
      </c>
      <c r="K616" s="8" t="s">
        <v>12230</v>
      </c>
      <c r="L616" s="2" t="s">
        <v>12231</v>
      </c>
      <c r="M616" s="2" t="s">
        <v>12232</v>
      </c>
    </row>
    <row r="617" spans="1:13">
      <c r="A617">
        <v>2519800</v>
      </c>
      <c r="B617">
        <v>0</v>
      </c>
      <c r="C617">
        <v>0</v>
      </c>
      <c r="D617">
        <f t="shared" si="9"/>
        <v>0</v>
      </c>
      <c r="E617" t="s">
        <v>1600</v>
      </c>
      <c r="F617" s="2" t="s">
        <v>1600</v>
      </c>
      <c r="G617" s="2" t="s">
        <v>12245</v>
      </c>
      <c r="H617" s="2" t="s">
        <v>1600</v>
      </c>
      <c r="I617" s="2" t="s">
        <v>12246</v>
      </c>
      <c r="J617" s="2" t="s">
        <v>12247</v>
      </c>
      <c r="K617" s="8" t="s">
        <v>2540</v>
      </c>
      <c r="L617" s="2" t="s">
        <v>12248</v>
      </c>
      <c r="M617" s="2" t="s">
        <v>12249</v>
      </c>
    </row>
    <row r="618" spans="1:13">
      <c r="A618">
        <v>0</v>
      </c>
      <c r="B618">
        <v>0</v>
      </c>
      <c r="C618">
        <v>0</v>
      </c>
      <c r="D618">
        <f t="shared" si="9"/>
        <v>0</v>
      </c>
      <c r="E618" t="s">
        <v>1601</v>
      </c>
      <c r="F618" s="2" t="s">
        <v>1601</v>
      </c>
      <c r="G618" s="2" t="s">
        <v>12250</v>
      </c>
      <c r="H618" s="2" t="s">
        <v>12251</v>
      </c>
      <c r="I618" s="2" t="s">
        <v>7097</v>
      </c>
      <c r="J618" s="2" t="s">
        <v>7098</v>
      </c>
      <c r="K618" s="8" t="s">
        <v>2931</v>
      </c>
      <c r="L618" s="2" t="s">
        <v>12252</v>
      </c>
      <c r="M618" s="2" t="s">
        <v>12253</v>
      </c>
    </row>
    <row r="619" spans="1:13">
      <c r="A619">
        <v>0</v>
      </c>
      <c r="B619">
        <v>0</v>
      </c>
      <c r="C619">
        <v>0</v>
      </c>
      <c r="D619">
        <f t="shared" si="9"/>
        <v>0</v>
      </c>
      <c r="E619" t="s">
        <v>1602</v>
      </c>
      <c r="F619" s="2" t="s">
        <v>1602</v>
      </c>
      <c r="G619" s="2" t="s">
        <v>12254</v>
      </c>
      <c r="H619" s="2" t="s">
        <v>12255</v>
      </c>
      <c r="I619" s="2" t="s">
        <v>12256</v>
      </c>
      <c r="J619" s="2" t="s">
        <v>2666</v>
      </c>
      <c r="K619" s="8" t="s">
        <v>11218</v>
      </c>
      <c r="L619" s="2" t="s">
        <v>12257</v>
      </c>
      <c r="M619" s="2" t="s">
        <v>12258</v>
      </c>
    </row>
    <row r="620" spans="1:13">
      <c r="A620">
        <v>0</v>
      </c>
      <c r="B620">
        <v>0</v>
      </c>
      <c r="C620">
        <v>0</v>
      </c>
      <c r="D620">
        <f t="shared" si="9"/>
        <v>0</v>
      </c>
      <c r="E620" t="s">
        <v>1605</v>
      </c>
      <c r="F620" s="2" t="s">
        <v>1605</v>
      </c>
      <c r="G620" s="2" t="s">
        <v>12269</v>
      </c>
      <c r="H620" s="2" t="s">
        <v>12270</v>
      </c>
      <c r="I620" s="2" t="s">
        <v>12271</v>
      </c>
      <c r="J620" s="2" t="s">
        <v>12272</v>
      </c>
      <c r="K620" s="8" t="s">
        <v>2540</v>
      </c>
      <c r="L620" s="2" t="s">
        <v>12273</v>
      </c>
      <c r="M620" s="2" t="s">
        <v>12274</v>
      </c>
    </row>
    <row r="621" spans="1:13">
      <c r="A621">
        <v>0</v>
      </c>
      <c r="B621">
        <v>0</v>
      </c>
      <c r="C621">
        <v>0</v>
      </c>
      <c r="D621">
        <f t="shared" si="9"/>
        <v>0</v>
      </c>
      <c r="E621" t="s">
        <v>2424</v>
      </c>
      <c r="F621" s="2" t="s">
        <v>2424</v>
      </c>
      <c r="G621" s="2" t="s">
        <v>12288</v>
      </c>
      <c r="H621" s="2" t="s">
        <v>12289</v>
      </c>
      <c r="I621" s="2" t="s">
        <v>12290</v>
      </c>
      <c r="J621" s="2" t="s">
        <v>2626</v>
      </c>
      <c r="K621" s="8" t="s">
        <v>12291</v>
      </c>
      <c r="L621" s="2" t="s">
        <v>12292</v>
      </c>
      <c r="M621" s="2" t="s">
        <v>12293</v>
      </c>
    </row>
    <row r="622" spans="1:13">
      <c r="A622">
        <v>0</v>
      </c>
      <c r="B622">
        <v>0</v>
      </c>
      <c r="C622">
        <v>0</v>
      </c>
      <c r="D622">
        <f t="shared" si="9"/>
        <v>0</v>
      </c>
      <c r="E622" t="s">
        <v>1608</v>
      </c>
      <c r="F622" s="2" t="s">
        <v>1608</v>
      </c>
      <c r="G622" s="2" t="s">
        <v>12294</v>
      </c>
      <c r="H622" s="2" t="s">
        <v>12295</v>
      </c>
      <c r="I622" s="2" t="s">
        <v>8946</v>
      </c>
      <c r="J622" s="2" t="s">
        <v>12296</v>
      </c>
      <c r="K622" s="8" t="s">
        <v>2540</v>
      </c>
      <c r="L622" s="2" t="s">
        <v>12297</v>
      </c>
      <c r="M622" s="2" t="s">
        <v>12298</v>
      </c>
    </row>
    <row r="623" spans="1:13">
      <c r="A623">
        <v>7115200</v>
      </c>
      <c r="B623">
        <v>5688900</v>
      </c>
      <c r="C623">
        <v>6310200</v>
      </c>
      <c r="D623">
        <f t="shared" si="9"/>
        <v>6310200</v>
      </c>
      <c r="E623" t="s">
        <v>1609</v>
      </c>
      <c r="F623" s="2" t="s">
        <v>1609</v>
      </c>
      <c r="G623" s="2" t="s">
        <v>12299</v>
      </c>
      <c r="H623" s="2" t="s">
        <v>12300</v>
      </c>
      <c r="I623" s="2" t="s">
        <v>12301</v>
      </c>
      <c r="J623" s="2" t="s">
        <v>2559</v>
      </c>
      <c r="K623" s="8" t="s">
        <v>2938</v>
      </c>
      <c r="L623" s="2" t="s">
        <v>12302</v>
      </c>
      <c r="M623" s="2" t="s">
        <v>12303</v>
      </c>
    </row>
    <row r="624" spans="1:13">
      <c r="A624">
        <v>41744000</v>
      </c>
      <c r="B624">
        <v>46278000</v>
      </c>
      <c r="C624">
        <v>44799000</v>
      </c>
      <c r="D624">
        <f t="shared" si="9"/>
        <v>44799000</v>
      </c>
      <c r="E624" t="s">
        <v>1612</v>
      </c>
      <c r="F624" s="2" t="s">
        <v>1612</v>
      </c>
      <c r="G624" s="2" t="s">
        <v>12314</v>
      </c>
      <c r="H624" s="2" t="s">
        <v>12315</v>
      </c>
      <c r="I624" s="2" t="s">
        <v>5001</v>
      </c>
      <c r="J624" s="2" t="s">
        <v>2981</v>
      </c>
      <c r="K624" s="8" t="s">
        <v>12316</v>
      </c>
      <c r="L624" s="2" t="s">
        <v>12317</v>
      </c>
      <c r="M624" s="2" t="s">
        <v>12318</v>
      </c>
    </row>
    <row r="625" spans="1:13">
      <c r="A625">
        <v>205570000</v>
      </c>
      <c r="B625">
        <v>259700000</v>
      </c>
      <c r="C625">
        <v>241520000</v>
      </c>
      <c r="D625">
        <f t="shared" si="9"/>
        <v>241520000</v>
      </c>
      <c r="E625" t="s">
        <v>1614</v>
      </c>
      <c r="F625" s="2" t="s">
        <v>1614</v>
      </c>
      <c r="G625" s="2" t="s">
        <v>12326</v>
      </c>
      <c r="H625" s="2" t="s">
        <v>12327</v>
      </c>
      <c r="I625" s="2" t="s">
        <v>7941</v>
      </c>
      <c r="J625" s="2" t="s">
        <v>2843</v>
      </c>
      <c r="K625" s="8" t="s">
        <v>2844</v>
      </c>
      <c r="L625" s="2" t="s">
        <v>12328</v>
      </c>
      <c r="M625" s="2" t="s">
        <v>12329</v>
      </c>
    </row>
    <row r="626" spans="1:13">
      <c r="A626">
        <v>0</v>
      </c>
      <c r="B626">
        <v>0</v>
      </c>
      <c r="C626">
        <v>0</v>
      </c>
      <c r="D626">
        <f t="shared" si="9"/>
        <v>0</v>
      </c>
      <c r="E626" t="s">
        <v>1622</v>
      </c>
      <c r="F626" s="2" t="s">
        <v>1622</v>
      </c>
      <c r="G626" s="2" t="s">
        <v>12370</v>
      </c>
      <c r="H626" s="2" t="s">
        <v>12371</v>
      </c>
      <c r="I626" s="2" t="s">
        <v>12372</v>
      </c>
      <c r="J626" s="2" t="s">
        <v>12373</v>
      </c>
      <c r="K626" s="8" t="s">
        <v>12374</v>
      </c>
      <c r="L626" s="2" t="s">
        <v>12375</v>
      </c>
      <c r="M626" s="2" t="s">
        <v>12376</v>
      </c>
    </row>
    <row r="627" spans="1:13">
      <c r="A627">
        <v>0</v>
      </c>
      <c r="B627">
        <v>0</v>
      </c>
      <c r="C627">
        <v>0</v>
      </c>
      <c r="D627">
        <f t="shared" si="9"/>
        <v>0</v>
      </c>
      <c r="E627" t="s">
        <v>1623</v>
      </c>
      <c r="F627" s="2" t="s">
        <v>1623</v>
      </c>
      <c r="G627" s="2" t="s">
        <v>12377</v>
      </c>
      <c r="H627" s="2" t="s">
        <v>12378</v>
      </c>
      <c r="I627" s="2" t="s">
        <v>12379</v>
      </c>
      <c r="J627" s="2" t="s">
        <v>12380</v>
      </c>
      <c r="K627" s="8" t="s">
        <v>2540</v>
      </c>
      <c r="L627" s="2" t="s">
        <v>12381</v>
      </c>
      <c r="M627" s="2" t="s">
        <v>12382</v>
      </c>
    </row>
    <row r="628" spans="1:13">
      <c r="A628">
        <v>0</v>
      </c>
      <c r="B628">
        <v>0</v>
      </c>
      <c r="C628">
        <v>0</v>
      </c>
      <c r="D628">
        <f t="shared" si="9"/>
        <v>0</v>
      </c>
      <c r="E628" t="s">
        <v>1631</v>
      </c>
      <c r="F628" s="2" t="s">
        <v>1631</v>
      </c>
      <c r="G628" s="2" t="s">
        <v>12422</v>
      </c>
      <c r="H628" s="2" t="s">
        <v>12423</v>
      </c>
      <c r="I628" s="2" t="s">
        <v>12424</v>
      </c>
      <c r="J628" s="2" t="s">
        <v>12425</v>
      </c>
      <c r="K628" s="8" t="s">
        <v>8157</v>
      </c>
      <c r="L628" s="2" t="s">
        <v>12426</v>
      </c>
      <c r="M628" s="2" t="s">
        <v>12427</v>
      </c>
    </row>
    <row r="629" spans="1:13">
      <c r="A629">
        <v>0</v>
      </c>
      <c r="B629">
        <v>0</v>
      </c>
      <c r="C629">
        <v>0</v>
      </c>
      <c r="D629">
        <f t="shared" si="9"/>
        <v>0</v>
      </c>
      <c r="E629" t="s">
        <v>1632</v>
      </c>
      <c r="F629" s="2" t="s">
        <v>1632</v>
      </c>
      <c r="G629" s="2" t="s">
        <v>12428</v>
      </c>
      <c r="H629" s="2" t="s">
        <v>12429</v>
      </c>
      <c r="I629" s="2" t="s">
        <v>12430</v>
      </c>
      <c r="J629" s="2" t="s">
        <v>2539</v>
      </c>
      <c r="K629" s="8" t="s">
        <v>2931</v>
      </c>
      <c r="L629" s="2" t="s">
        <v>12431</v>
      </c>
      <c r="M629" s="2" t="s">
        <v>12432</v>
      </c>
    </row>
    <row r="630" spans="1:13">
      <c r="A630">
        <v>17513000</v>
      </c>
      <c r="B630">
        <v>16530000</v>
      </c>
      <c r="C630">
        <v>17097000</v>
      </c>
      <c r="D630">
        <f t="shared" si="9"/>
        <v>17097000</v>
      </c>
      <c r="E630" t="s">
        <v>2425</v>
      </c>
      <c r="F630" s="2" t="s">
        <v>2425</v>
      </c>
      <c r="G630" s="2" t="s">
        <v>12436</v>
      </c>
      <c r="H630" s="2" t="s">
        <v>12437</v>
      </c>
      <c r="I630" s="2" t="s">
        <v>12438</v>
      </c>
      <c r="J630" s="2" t="s">
        <v>12439</v>
      </c>
      <c r="K630" s="8" t="s">
        <v>12440</v>
      </c>
      <c r="L630" s="2" t="s">
        <v>12441</v>
      </c>
      <c r="M630" s="2" t="s">
        <v>12442</v>
      </c>
    </row>
    <row r="631" spans="1:13">
      <c r="A631">
        <v>12032000</v>
      </c>
      <c r="B631">
        <v>11244000</v>
      </c>
      <c r="C631">
        <v>10502000</v>
      </c>
      <c r="D631">
        <f t="shared" si="9"/>
        <v>11244000</v>
      </c>
      <c r="E631" t="s">
        <v>1636</v>
      </c>
      <c r="F631" s="2" t="s">
        <v>1636</v>
      </c>
      <c r="G631" s="2" t="s">
        <v>12457</v>
      </c>
      <c r="H631" s="2" t="s">
        <v>12458</v>
      </c>
      <c r="I631" s="2" t="s">
        <v>12459</v>
      </c>
      <c r="J631" s="2" t="s">
        <v>12460</v>
      </c>
      <c r="K631" s="8" t="s">
        <v>12461</v>
      </c>
      <c r="L631" s="2" t="s">
        <v>12462</v>
      </c>
      <c r="M631" s="2" t="s">
        <v>12463</v>
      </c>
    </row>
    <row r="632" spans="1:13">
      <c r="A632">
        <v>0</v>
      </c>
      <c r="B632">
        <v>0</v>
      </c>
      <c r="C632">
        <v>0</v>
      </c>
      <c r="D632">
        <f t="shared" si="9"/>
        <v>0</v>
      </c>
      <c r="E632" t="s">
        <v>1645</v>
      </c>
      <c r="F632" s="2" t="s">
        <v>1645</v>
      </c>
      <c r="G632" s="2" t="s">
        <v>12513</v>
      </c>
      <c r="H632" s="2" t="s">
        <v>12514</v>
      </c>
      <c r="I632" s="2" t="s">
        <v>12290</v>
      </c>
      <c r="J632" s="2" t="s">
        <v>2673</v>
      </c>
      <c r="K632" s="8" t="s">
        <v>12291</v>
      </c>
      <c r="L632" s="2" t="s">
        <v>12515</v>
      </c>
      <c r="M632" s="2" t="s">
        <v>12516</v>
      </c>
    </row>
    <row r="633" spans="1:13">
      <c r="A633">
        <v>126500000</v>
      </c>
      <c r="B633">
        <v>124140000</v>
      </c>
      <c r="C633">
        <v>129780000</v>
      </c>
      <c r="D633">
        <f t="shared" si="9"/>
        <v>126500000</v>
      </c>
      <c r="E633" t="s">
        <v>1648</v>
      </c>
      <c r="F633" s="2" t="s">
        <v>1648</v>
      </c>
      <c r="G633" s="2" t="s">
        <v>12530</v>
      </c>
      <c r="H633" s="2" t="s">
        <v>12531</v>
      </c>
      <c r="I633" s="2" t="s">
        <v>5001</v>
      </c>
      <c r="J633" s="2" t="s">
        <v>2981</v>
      </c>
      <c r="K633" s="8" t="s">
        <v>12316</v>
      </c>
      <c r="L633" s="2" t="s">
        <v>12317</v>
      </c>
      <c r="M633" s="2" t="s">
        <v>12532</v>
      </c>
    </row>
    <row r="634" spans="1:13">
      <c r="A634">
        <v>0</v>
      </c>
      <c r="B634">
        <v>0</v>
      </c>
      <c r="C634">
        <v>0</v>
      </c>
      <c r="D634">
        <f t="shared" si="9"/>
        <v>0</v>
      </c>
      <c r="E634" t="s">
        <v>1651</v>
      </c>
      <c r="F634" s="2" t="s">
        <v>1651</v>
      </c>
      <c r="G634" s="2" t="s">
        <v>12544</v>
      </c>
      <c r="H634" s="2" t="s">
        <v>12545</v>
      </c>
      <c r="I634" s="2" t="s">
        <v>2644</v>
      </c>
      <c r="J634" s="2" t="s">
        <v>12546</v>
      </c>
      <c r="K634" s="8" t="s">
        <v>12547</v>
      </c>
      <c r="L634" s="2" t="s">
        <v>12548</v>
      </c>
      <c r="M634" s="2" t="s">
        <v>12549</v>
      </c>
    </row>
    <row r="635" spans="1:13">
      <c r="A635">
        <v>61280000</v>
      </c>
      <c r="B635">
        <v>56812000</v>
      </c>
      <c r="C635">
        <v>60690000</v>
      </c>
      <c r="D635">
        <f t="shared" si="9"/>
        <v>60690000</v>
      </c>
      <c r="E635" t="s">
        <v>1657</v>
      </c>
      <c r="F635" s="2" t="s">
        <v>1657</v>
      </c>
      <c r="G635" s="2" t="s">
        <v>12580</v>
      </c>
      <c r="H635" s="2" t="s">
        <v>12581</v>
      </c>
      <c r="I635" s="2" t="s">
        <v>7941</v>
      </c>
      <c r="J635" s="2" t="s">
        <v>2843</v>
      </c>
      <c r="K635" s="8" t="s">
        <v>2844</v>
      </c>
      <c r="L635" s="2" t="s">
        <v>12328</v>
      </c>
      <c r="M635" s="2" t="s">
        <v>12582</v>
      </c>
    </row>
    <row r="636" spans="1:13">
      <c r="A636">
        <v>131260000</v>
      </c>
      <c r="B636">
        <v>108570000</v>
      </c>
      <c r="C636">
        <v>116440000</v>
      </c>
      <c r="D636">
        <f t="shared" si="9"/>
        <v>116440000</v>
      </c>
      <c r="E636" t="s">
        <v>1660</v>
      </c>
      <c r="F636" s="2" t="s">
        <v>1660</v>
      </c>
      <c r="G636" s="2" t="s">
        <v>12595</v>
      </c>
      <c r="H636" s="2" t="s">
        <v>12596</v>
      </c>
      <c r="I636" s="2" t="s">
        <v>12597</v>
      </c>
      <c r="J636" s="2" t="s">
        <v>12598</v>
      </c>
      <c r="K636" s="8" t="s">
        <v>12599</v>
      </c>
      <c r="L636" s="2" t="s">
        <v>12600</v>
      </c>
      <c r="M636" s="2" t="s">
        <v>12601</v>
      </c>
    </row>
    <row r="637" spans="1:13">
      <c r="A637">
        <v>8534000</v>
      </c>
      <c r="B637">
        <v>7315200</v>
      </c>
      <c r="C637">
        <v>7114200</v>
      </c>
      <c r="D637">
        <f t="shared" si="9"/>
        <v>7315200</v>
      </c>
      <c r="E637" t="s">
        <v>1665</v>
      </c>
      <c r="F637" s="2" t="s">
        <v>1665</v>
      </c>
      <c r="G637" s="2" t="s">
        <v>12624</v>
      </c>
      <c r="H637" s="2" t="s">
        <v>12625</v>
      </c>
      <c r="I637" s="2" t="s">
        <v>2896</v>
      </c>
      <c r="J637" s="2" t="s">
        <v>8392</v>
      </c>
      <c r="K637" s="8" t="s">
        <v>2898</v>
      </c>
      <c r="L637" s="2" t="s">
        <v>8393</v>
      </c>
      <c r="M637" s="2" t="s">
        <v>12626</v>
      </c>
    </row>
    <row r="638" spans="1:13">
      <c r="A638">
        <v>17711000</v>
      </c>
      <c r="B638">
        <v>15640000</v>
      </c>
      <c r="C638">
        <v>14010000</v>
      </c>
      <c r="D638">
        <f t="shared" si="9"/>
        <v>15640000</v>
      </c>
      <c r="E638" t="s">
        <v>1667</v>
      </c>
      <c r="F638" s="2" t="s">
        <v>1667</v>
      </c>
      <c r="G638" s="2" t="s">
        <v>12631</v>
      </c>
      <c r="H638" s="2" t="s">
        <v>12632</v>
      </c>
      <c r="I638" s="2" t="s">
        <v>12633</v>
      </c>
      <c r="J638" s="2" t="s">
        <v>3445</v>
      </c>
      <c r="K638" s="8" t="s">
        <v>2540</v>
      </c>
      <c r="L638" s="2" t="s">
        <v>12634</v>
      </c>
      <c r="M638" s="2" t="s">
        <v>12635</v>
      </c>
    </row>
    <row r="639" spans="1:13">
      <c r="A639">
        <v>0</v>
      </c>
      <c r="B639">
        <v>0</v>
      </c>
      <c r="C639">
        <v>0</v>
      </c>
      <c r="D639">
        <f t="shared" si="9"/>
        <v>0</v>
      </c>
      <c r="E639" t="s">
        <v>1668</v>
      </c>
      <c r="F639" s="2" t="s">
        <v>1668</v>
      </c>
      <c r="G639" s="2" t="s">
        <v>12636</v>
      </c>
      <c r="H639" s="2" t="s">
        <v>12637</v>
      </c>
      <c r="I639" s="2" t="s">
        <v>12638</v>
      </c>
      <c r="J639" s="2" t="s">
        <v>2993</v>
      </c>
      <c r="K639" s="8" t="s">
        <v>4444</v>
      </c>
      <c r="L639" s="2" t="s">
        <v>12639</v>
      </c>
      <c r="M639" s="2" t="s">
        <v>12640</v>
      </c>
    </row>
    <row r="640" spans="1:13">
      <c r="A640">
        <v>0</v>
      </c>
      <c r="B640">
        <v>0</v>
      </c>
      <c r="C640">
        <v>0</v>
      </c>
      <c r="D640">
        <f t="shared" si="9"/>
        <v>0</v>
      </c>
      <c r="E640" t="s">
        <v>1669</v>
      </c>
      <c r="F640" s="2" t="s">
        <v>1669</v>
      </c>
      <c r="G640" s="2" t="s">
        <v>12641</v>
      </c>
      <c r="H640" s="2" t="s">
        <v>12642</v>
      </c>
      <c r="I640" s="2" t="s">
        <v>12643</v>
      </c>
      <c r="J640" s="2" t="s">
        <v>12644</v>
      </c>
      <c r="K640" s="8" t="s">
        <v>12645</v>
      </c>
      <c r="L640" s="2" t="s">
        <v>12646</v>
      </c>
      <c r="M640" s="2" t="s">
        <v>12647</v>
      </c>
    </row>
    <row r="641" spans="1:13">
      <c r="A641">
        <v>0</v>
      </c>
      <c r="B641">
        <v>0</v>
      </c>
      <c r="C641">
        <v>0</v>
      </c>
      <c r="D641">
        <f t="shared" si="9"/>
        <v>0</v>
      </c>
      <c r="E641" t="s">
        <v>1670</v>
      </c>
      <c r="F641" s="2" t="s">
        <v>1670</v>
      </c>
      <c r="G641" s="2" t="s">
        <v>12648</v>
      </c>
      <c r="H641" s="2" t="s">
        <v>12649</v>
      </c>
      <c r="I641" s="2" t="s">
        <v>12650</v>
      </c>
      <c r="J641" s="2" t="s">
        <v>12651</v>
      </c>
      <c r="K641" s="8" t="s">
        <v>2540</v>
      </c>
      <c r="L641" s="2" t="s">
        <v>12652</v>
      </c>
      <c r="M641" s="2" t="s">
        <v>12653</v>
      </c>
    </row>
    <row r="642" spans="1:13">
      <c r="A642">
        <v>0</v>
      </c>
      <c r="B642">
        <v>0</v>
      </c>
      <c r="C642">
        <v>0</v>
      </c>
      <c r="D642">
        <f t="shared" ref="D642:D705" si="10">MEDIAN(A642:C642)</f>
        <v>0</v>
      </c>
      <c r="E642" t="s">
        <v>1671</v>
      </c>
      <c r="F642" s="2" t="s">
        <v>1671</v>
      </c>
      <c r="G642" s="2" t="s">
        <v>12654</v>
      </c>
      <c r="H642" s="2" t="s">
        <v>12655</v>
      </c>
      <c r="I642" s="2" t="s">
        <v>12656</v>
      </c>
      <c r="J642" s="2" t="s">
        <v>12657</v>
      </c>
      <c r="K642" s="8" t="s">
        <v>10776</v>
      </c>
      <c r="L642" s="2" t="s">
        <v>12658</v>
      </c>
      <c r="M642" s="2" t="s">
        <v>12659</v>
      </c>
    </row>
    <row r="643" spans="1:13">
      <c r="A643">
        <v>6053700</v>
      </c>
      <c r="B643">
        <v>3969200</v>
      </c>
      <c r="C643">
        <v>6305400</v>
      </c>
      <c r="D643">
        <f t="shared" si="10"/>
        <v>6053700</v>
      </c>
      <c r="E643" t="s">
        <v>1674</v>
      </c>
      <c r="F643" s="2" t="s">
        <v>1674</v>
      </c>
      <c r="G643" s="2" t="s">
        <v>12672</v>
      </c>
      <c r="H643" s="2" t="s">
        <v>12673</v>
      </c>
      <c r="I643" s="2" t="s">
        <v>2519</v>
      </c>
      <c r="J643" s="2" t="s">
        <v>8381</v>
      </c>
      <c r="K643" s="8" t="s">
        <v>2540</v>
      </c>
      <c r="L643" s="2" t="s">
        <v>8382</v>
      </c>
      <c r="M643" s="2" t="s">
        <v>12674</v>
      </c>
    </row>
    <row r="644" spans="1:13">
      <c r="A644">
        <v>42671000</v>
      </c>
      <c r="B644">
        <v>27277000</v>
      </c>
      <c r="C644">
        <v>41170000</v>
      </c>
      <c r="D644">
        <f t="shared" si="10"/>
        <v>41170000</v>
      </c>
      <c r="E644" t="s">
        <v>1678</v>
      </c>
      <c r="F644" s="2" t="s">
        <v>1678</v>
      </c>
      <c r="G644" s="2" t="s">
        <v>12690</v>
      </c>
      <c r="H644" s="2" t="s">
        <v>12691</v>
      </c>
      <c r="I644" s="2" t="s">
        <v>12597</v>
      </c>
      <c r="J644" s="2" t="s">
        <v>12692</v>
      </c>
      <c r="K644" s="8" t="s">
        <v>3640</v>
      </c>
      <c r="L644" s="2" t="s">
        <v>12693</v>
      </c>
      <c r="M644" s="2" t="s">
        <v>12694</v>
      </c>
    </row>
    <row r="645" spans="1:13">
      <c r="A645">
        <v>0</v>
      </c>
      <c r="B645">
        <v>0</v>
      </c>
      <c r="C645">
        <v>0</v>
      </c>
      <c r="D645">
        <f t="shared" si="10"/>
        <v>0</v>
      </c>
      <c r="E645" t="s">
        <v>1684</v>
      </c>
      <c r="F645" s="2" t="s">
        <v>1684</v>
      </c>
      <c r="G645" s="2" t="s">
        <v>12722</v>
      </c>
      <c r="H645" s="2" t="s">
        <v>12723</v>
      </c>
      <c r="I645" s="2" t="s">
        <v>12724</v>
      </c>
      <c r="J645" s="2" t="s">
        <v>12725</v>
      </c>
      <c r="K645" s="8" t="s">
        <v>12726</v>
      </c>
      <c r="L645" s="2" t="s">
        <v>12727</v>
      </c>
      <c r="M645" s="2" t="s">
        <v>12728</v>
      </c>
    </row>
    <row r="646" spans="1:13">
      <c r="A646">
        <v>38097000</v>
      </c>
      <c r="B646">
        <v>35886000</v>
      </c>
      <c r="C646">
        <v>32648000</v>
      </c>
      <c r="D646">
        <f t="shared" si="10"/>
        <v>35886000</v>
      </c>
      <c r="E646" t="s">
        <v>1687</v>
      </c>
      <c r="F646" s="2" t="s">
        <v>1687</v>
      </c>
      <c r="G646" s="2" t="s">
        <v>12738</v>
      </c>
      <c r="H646" s="2" t="s">
        <v>12739</v>
      </c>
      <c r="I646" s="2" t="s">
        <v>12740</v>
      </c>
      <c r="J646" s="2" t="s">
        <v>8381</v>
      </c>
      <c r="K646" s="8" t="s">
        <v>12741</v>
      </c>
      <c r="L646" s="2" t="s">
        <v>12742</v>
      </c>
      <c r="M646" s="2" t="s">
        <v>12743</v>
      </c>
    </row>
    <row r="647" spans="1:13">
      <c r="A647">
        <v>0</v>
      </c>
      <c r="B647">
        <v>0</v>
      </c>
      <c r="C647">
        <v>0</v>
      </c>
      <c r="D647">
        <f t="shared" si="10"/>
        <v>0</v>
      </c>
      <c r="E647" t="s">
        <v>1690</v>
      </c>
      <c r="F647" s="2" t="s">
        <v>1690</v>
      </c>
      <c r="G647" s="2" t="s">
        <v>12756</v>
      </c>
      <c r="H647" s="2" t="s">
        <v>12757</v>
      </c>
      <c r="I647" s="2" t="s">
        <v>12758</v>
      </c>
      <c r="J647" s="2" t="s">
        <v>12759</v>
      </c>
      <c r="K647" s="8" t="s">
        <v>12760</v>
      </c>
      <c r="L647" s="2" t="s">
        <v>12761</v>
      </c>
      <c r="M647" s="2" t="s">
        <v>12762</v>
      </c>
    </row>
    <row r="648" spans="1:13">
      <c r="A648">
        <v>0</v>
      </c>
      <c r="B648">
        <v>0</v>
      </c>
      <c r="C648">
        <v>0</v>
      </c>
      <c r="D648">
        <f t="shared" si="10"/>
        <v>0</v>
      </c>
      <c r="E648" t="s">
        <v>1695</v>
      </c>
      <c r="F648" s="2" t="s">
        <v>1695</v>
      </c>
      <c r="G648" s="2" t="s">
        <v>12786</v>
      </c>
      <c r="H648" s="2" t="s">
        <v>12787</v>
      </c>
      <c r="I648" s="2" t="s">
        <v>11839</v>
      </c>
      <c r="J648" s="2" t="s">
        <v>12788</v>
      </c>
      <c r="K648" s="8" t="s">
        <v>12789</v>
      </c>
      <c r="L648" s="2" t="s">
        <v>12790</v>
      </c>
      <c r="M648" s="2" t="s">
        <v>12791</v>
      </c>
    </row>
    <row r="649" spans="1:13">
      <c r="A649">
        <v>0</v>
      </c>
      <c r="B649">
        <v>0</v>
      </c>
      <c r="C649">
        <v>0</v>
      </c>
      <c r="D649">
        <f t="shared" si="10"/>
        <v>0</v>
      </c>
      <c r="E649" t="s">
        <v>1696</v>
      </c>
      <c r="F649" s="2" t="s">
        <v>1696</v>
      </c>
      <c r="G649" s="2" t="s">
        <v>12792</v>
      </c>
      <c r="H649" s="2" t="s">
        <v>12793</v>
      </c>
      <c r="I649" s="2" t="s">
        <v>12794</v>
      </c>
      <c r="J649" s="2" t="s">
        <v>12795</v>
      </c>
      <c r="K649" s="8" t="s">
        <v>12796</v>
      </c>
      <c r="L649" s="2" t="s">
        <v>12797</v>
      </c>
      <c r="M649" s="2" t="s">
        <v>12798</v>
      </c>
    </row>
    <row r="650" spans="1:13">
      <c r="A650">
        <v>0</v>
      </c>
      <c r="B650">
        <v>0</v>
      </c>
      <c r="C650">
        <v>0</v>
      </c>
      <c r="D650">
        <f t="shared" si="10"/>
        <v>0</v>
      </c>
      <c r="E650" t="s">
        <v>1699</v>
      </c>
      <c r="F650" s="2" t="s">
        <v>1699</v>
      </c>
      <c r="G650" s="2" t="s">
        <v>12809</v>
      </c>
      <c r="H650" s="2" t="s">
        <v>12810</v>
      </c>
      <c r="I650" s="2" t="s">
        <v>12811</v>
      </c>
      <c r="J650" s="2" t="s">
        <v>7553</v>
      </c>
      <c r="K650" s="8" t="s">
        <v>12812</v>
      </c>
      <c r="L650" s="2" t="s">
        <v>12813</v>
      </c>
      <c r="M650" s="2" t="s">
        <v>12814</v>
      </c>
    </row>
    <row r="651" spans="1:13">
      <c r="A651">
        <v>0</v>
      </c>
      <c r="B651">
        <v>0</v>
      </c>
      <c r="C651">
        <v>0</v>
      </c>
      <c r="D651">
        <f t="shared" si="10"/>
        <v>0</v>
      </c>
      <c r="E651" t="s">
        <v>1704</v>
      </c>
      <c r="F651" s="2" t="s">
        <v>1704</v>
      </c>
      <c r="G651" s="2" t="s">
        <v>12840</v>
      </c>
      <c r="H651" s="2" t="s">
        <v>12841</v>
      </c>
      <c r="I651" s="2" t="s">
        <v>2691</v>
      </c>
      <c r="J651" s="2" t="s">
        <v>12842</v>
      </c>
      <c r="K651" s="8" t="s">
        <v>12843</v>
      </c>
      <c r="L651" s="2" t="s">
        <v>12844</v>
      </c>
      <c r="M651" s="2" t="s">
        <v>12845</v>
      </c>
    </row>
    <row r="652" spans="1:13">
      <c r="A652">
        <v>0</v>
      </c>
      <c r="B652">
        <v>0</v>
      </c>
      <c r="C652">
        <v>0</v>
      </c>
      <c r="D652">
        <f t="shared" si="10"/>
        <v>0</v>
      </c>
      <c r="E652" t="s">
        <v>1706</v>
      </c>
      <c r="F652" s="2" t="s">
        <v>1706</v>
      </c>
      <c r="G652" s="2" t="s">
        <v>12853</v>
      </c>
      <c r="H652" s="2" t="s">
        <v>12854</v>
      </c>
      <c r="I652" s="2" t="s">
        <v>12855</v>
      </c>
      <c r="J652" s="2" t="s">
        <v>12856</v>
      </c>
      <c r="K652" s="8" t="s">
        <v>12857</v>
      </c>
      <c r="L652" s="2" t="s">
        <v>12858</v>
      </c>
      <c r="M652" s="2" t="s">
        <v>12859</v>
      </c>
    </row>
    <row r="653" spans="1:13">
      <c r="A653">
        <v>0</v>
      </c>
      <c r="B653">
        <v>0</v>
      </c>
      <c r="C653">
        <v>0</v>
      </c>
      <c r="D653">
        <f t="shared" si="10"/>
        <v>0</v>
      </c>
      <c r="E653" t="s">
        <v>1712</v>
      </c>
      <c r="F653" s="2" t="s">
        <v>1712</v>
      </c>
      <c r="G653" s="2" t="s">
        <v>12885</v>
      </c>
      <c r="H653" s="2" t="s">
        <v>12886</v>
      </c>
      <c r="I653" s="2" t="s">
        <v>12887</v>
      </c>
      <c r="J653" s="2" t="s">
        <v>12888</v>
      </c>
      <c r="K653" s="8" t="s">
        <v>12889</v>
      </c>
      <c r="L653" s="2" t="s">
        <v>12890</v>
      </c>
      <c r="M653" s="2" t="s">
        <v>12891</v>
      </c>
    </row>
    <row r="654" spans="1:13">
      <c r="A654">
        <v>12076000</v>
      </c>
      <c r="B654">
        <v>7919700</v>
      </c>
      <c r="C654">
        <v>11418000</v>
      </c>
      <c r="D654">
        <f t="shared" si="10"/>
        <v>11418000</v>
      </c>
      <c r="E654" t="s">
        <v>1713</v>
      </c>
      <c r="F654" s="2" t="s">
        <v>1713</v>
      </c>
      <c r="G654" s="2" t="s">
        <v>12892</v>
      </c>
      <c r="H654" s="2" t="s">
        <v>12893</v>
      </c>
      <c r="I654" s="2" t="s">
        <v>12894</v>
      </c>
      <c r="J654" s="2" t="s">
        <v>12895</v>
      </c>
      <c r="K654" s="8" t="s">
        <v>12896</v>
      </c>
      <c r="L654" s="2" t="s">
        <v>12897</v>
      </c>
      <c r="M654" s="2" t="s">
        <v>12898</v>
      </c>
    </row>
    <row r="655" spans="1:13">
      <c r="A655">
        <v>0</v>
      </c>
      <c r="B655">
        <v>0</v>
      </c>
      <c r="C655">
        <v>0</v>
      </c>
      <c r="D655">
        <f t="shared" si="10"/>
        <v>0</v>
      </c>
      <c r="E655" t="s">
        <v>1721</v>
      </c>
      <c r="F655" s="2" t="s">
        <v>1721</v>
      </c>
      <c r="G655" s="2" t="s">
        <v>12939</v>
      </c>
      <c r="H655" s="2" t="s">
        <v>12940</v>
      </c>
      <c r="I655" s="2" t="s">
        <v>12941</v>
      </c>
      <c r="J655" s="2" t="s">
        <v>12942</v>
      </c>
      <c r="K655" s="8" t="s">
        <v>6488</v>
      </c>
      <c r="L655" s="2" t="s">
        <v>12943</v>
      </c>
      <c r="M655" s="2" t="s">
        <v>12944</v>
      </c>
    </row>
    <row r="656" spans="1:13">
      <c r="A656">
        <v>1054400</v>
      </c>
      <c r="B656">
        <v>0</v>
      </c>
      <c r="C656">
        <v>2750300</v>
      </c>
      <c r="D656">
        <f t="shared" si="10"/>
        <v>1054400</v>
      </c>
      <c r="E656" t="s">
        <v>1722</v>
      </c>
      <c r="F656" s="2" t="s">
        <v>1722</v>
      </c>
      <c r="G656" s="2" t="s">
        <v>12945</v>
      </c>
      <c r="H656" s="2" t="s">
        <v>12946</v>
      </c>
      <c r="I656" s="2" t="s">
        <v>12947</v>
      </c>
      <c r="J656" s="2" t="s">
        <v>3252</v>
      </c>
      <c r="K656" s="8" t="s">
        <v>12948</v>
      </c>
      <c r="L656" s="2" t="s">
        <v>12949</v>
      </c>
      <c r="M656" s="2" t="s">
        <v>12950</v>
      </c>
    </row>
    <row r="657" spans="1:13">
      <c r="A657">
        <v>0</v>
      </c>
      <c r="B657">
        <v>0</v>
      </c>
      <c r="C657">
        <v>0</v>
      </c>
      <c r="D657">
        <f t="shared" si="10"/>
        <v>0</v>
      </c>
      <c r="E657" t="s">
        <v>1724</v>
      </c>
      <c r="F657" s="2" t="s">
        <v>1724</v>
      </c>
      <c r="G657" s="2" t="s">
        <v>12956</v>
      </c>
      <c r="H657" s="2" t="s">
        <v>12957</v>
      </c>
      <c r="I657" s="2" t="s">
        <v>12958</v>
      </c>
      <c r="J657" s="2" t="s">
        <v>12959</v>
      </c>
      <c r="K657" s="8" t="s">
        <v>12960</v>
      </c>
      <c r="L657" s="2" t="s">
        <v>12961</v>
      </c>
      <c r="M657" s="2" t="s">
        <v>12962</v>
      </c>
    </row>
    <row r="658" spans="1:13">
      <c r="A658">
        <v>17296000</v>
      </c>
      <c r="B658">
        <v>14673000</v>
      </c>
      <c r="C658">
        <v>13184000</v>
      </c>
      <c r="D658">
        <f t="shared" si="10"/>
        <v>14673000</v>
      </c>
      <c r="E658" t="s">
        <v>1725</v>
      </c>
      <c r="F658" s="2" t="s">
        <v>1725</v>
      </c>
      <c r="G658" s="2" t="s">
        <v>12963</v>
      </c>
      <c r="H658" s="2" t="s">
        <v>12964</v>
      </c>
      <c r="I658" s="2" t="s">
        <v>12965</v>
      </c>
      <c r="J658" s="2" t="s">
        <v>12966</v>
      </c>
      <c r="K658" s="8" t="s">
        <v>12967</v>
      </c>
      <c r="L658" s="2" t="s">
        <v>12968</v>
      </c>
      <c r="M658" s="2" t="s">
        <v>12969</v>
      </c>
    </row>
    <row r="659" spans="1:13">
      <c r="A659">
        <v>378500000</v>
      </c>
      <c r="B659">
        <v>330100000</v>
      </c>
      <c r="C659">
        <v>351030000</v>
      </c>
      <c r="D659">
        <f t="shared" si="10"/>
        <v>351030000</v>
      </c>
      <c r="E659" t="s">
        <v>1727</v>
      </c>
      <c r="F659" s="2" t="s">
        <v>1727</v>
      </c>
      <c r="G659" s="2" t="s">
        <v>12975</v>
      </c>
      <c r="H659" s="2" t="s">
        <v>12976</v>
      </c>
      <c r="I659" s="2" t="s">
        <v>12977</v>
      </c>
      <c r="J659" s="2" t="s">
        <v>11683</v>
      </c>
      <c r="K659" s="8" t="s">
        <v>3025</v>
      </c>
      <c r="L659" s="2" t="s">
        <v>12978</v>
      </c>
      <c r="M659" s="2" t="s">
        <v>12979</v>
      </c>
    </row>
    <row r="660" spans="1:13">
      <c r="A660">
        <v>0</v>
      </c>
      <c r="B660">
        <v>0</v>
      </c>
      <c r="C660">
        <v>0</v>
      </c>
      <c r="D660">
        <f t="shared" si="10"/>
        <v>0</v>
      </c>
      <c r="E660" t="s">
        <v>1729</v>
      </c>
      <c r="F660" s="2" t="s">
        <v>1729</v>
      </c>
      <c r="G660" s="2" t="s">
        <v>12987</v>
      </c>
      <c r="H660" s="2" t="s">
        <v>12988</v>
      </c>
      <c r="I660" s="2" t="s">
        <v>2704</v>
      </c>
      <c r="J660" s="2" t="s">
        <v>4099</v>
      </c>
      <c r="K660" s="8" t="s">
        <v>11407</v>
      </c>
      <c r="L660" s="2" t="s">
        <v>12989</v>
      </c>
      <c r="M660" s="2" t="s">
        <v>12990</v>
      </c>
    </row>
    <row r="661" spans="1:13">
      <c r="A661">
        <v>0</v>
      </c>
      <c r="B661">
        <v>0</v>
      </c>
      <c r="C661">
        <v>0</v>
      </c>
      <c r="D661">
        <f t="shared" si="10"/>
        <v>0</v>
      </c>
      <c r="E661" t="s">
        <v>1730</v>
      </c>
      <c r="F661" s="2" t="s">
        <v>1730</v>
      </c>
      <c r="G661" s="2" t="s">
        <v>12991</v>
      </c>
      <c r="H661" s="2" t="s">
        <v>12992</v>
      </c>
      <c r="I661" s="2" t="s">
        <v>12993</v>
      </c>
      <c r="J661" s="2" t="s">
        <v>12994</v>
      </c>
      <c r="K661" s="8" t="s">
        <v>12995</v>
      </c>
      <c r="L661" s="2" t="s">
        <v>12996</v>
      </c>
      <c r="M661" s="2" t="s">
        <v>12997</v>
      </c>
    </row>
    <row r="662" spans="1:13">
      <c r="A662">
        <v>0</v>
      </c>
      <c r="B662">
        <v>0</v>
      </c>
      <c r="C662">
        <v>0</v>
      </c>
      <c r="D662">
        <f t="shared" si="10"/>
        <v>0</v>
      </c>
      <c r="E662" t="s">
        <v>1735</v>
      </c>
      <c r="F662" s="2" t="s">
        <v>1735</v>
      </c>
      <c r="G662" s="2" t="s">
        <v>13021</v>
      </c>
      <c r="H662" s="2" t="s">
        <v>13022</v>
      </c>
      <c r="I662" s="2" t="s">
        <v>13023</v>
      </c>
      <c r="J662" s="2" t="s">
        <v>3965</v>
      </c>
      <c r="K662" s="8" t="s">
        <v>3966</v>
      </c>
      <c r="L662" s="2" t="s">
        <v>13024</v>
      </c>
      <c r="M662" s="2" t="s">
        <v>13025</v>
      </c>
    </row>
    <row r="663" spans="1:13">
      <c r="A663">
        <v>103880000</v>
      </c>
      <c r="B663">
        <v>150530000</v>
      </c>
      <c r="C663">
        <v>128290000</v>
      </c>
      <c r="D663">
        <f t="shared" si="10"/>
        <v>128290000</v>
      </c>
      <c r="E663" t="s">
        <v>2426</v>
      </c>
      <c r="F663" s="2" t="s">
        <v>2426</v>
      </c>
      <c r="G663" s="2" t="s">
        <v>13026</v>
      </c>
      <c r="H663" s="2" t="s">
        <v>13027</v>
      </c>
      <c r="I663" s="2" t="s">
        <v>13028</v>
      </c>
      <c r="J663" s="2" t="s">
        <v>2843</v>
      </c>
      <c r="K663" s="8" t="s">
        <v>2844</v>
      </c>
      <c r="L663" s="2" t="s">
        <v>13029</v>
      </c>
      <c r="M663" s="2" t="s">
        <v>13030</v>
      </c>
    </row>
    <row r="664" spans="1:13">
      <c r="A664">
        <v>18023000</v>
      </c>
      <c r="B664">
        <v>16987000</v>
      </c>
      <c r="C664">
        <v>16717000</v>
      </c>
      <c r="D664">
        <f t="shared" si="10"/>
        <v>16987000</v>
      </c>
      <c r="E664" t="s">
        <v>1737</v>
      </c>
      <c r="F664" s="2" t="s">
        <v>1737</v>
      </c>
      <c r="G664" s="2" t="s">
        <v>13037</v>
      </c>
      <c r="H664" s="2" t="s">
        <v>13038</v>
      </c>
      <c r="I664" s="2" t="s">
        <v>13039</v>
      </c>
      <c r="J664" s="2" t="s">
        <v>13040</v>
      </c>
      <c r="K664" s="8" t="s">
        <v>13041</v>
      </c>
      <c r="L664" s="2" t="s">
        <v>13042</v>
      </c>
      <c r="M664" s="2" t="s">
        <v>13043</v>
      </c>
    </row>
    <row r="665" spans="1:13">
      <c r="A665">
        <v>0</v>
      </c>
      <c r="B665">
        <v>0</v>
      </c>
      <c r="C665">
        <v>0</v>
      </c>
      <c r="D665">
        <f t="shared" si="10"/>
        <v>0</v>
      </c>
      <c r="E665" t="s">
        <v>1745</v>
      </c>
      <c r="F665" s="2" t="s">
        <v>1745</v>
      </c>
      <c r="G665" s="2" t="s">
        <v>13078</v>
      </c>
      <c r="H665" s="2" t="s">
        <v>13079</v>
      </c>
      <c r="I665" s="2" t="s">
        <v>13080</v>
      </c>
      <c r="J665" s="2" t="s">
        <v>2673</v>
      </c>
      <c r="K665" s="8" t="s">
        <v>6488</v>
      </c>
      <c r="L665" s="2" t="s">
        <v>13081</v>
      </c>
      <c r="M665" s="2" t="s">
        <v>13082</v>
      </c>
    </row>
    <row r="666" spans="1:13">
      <c r="A666">
        <v>0</v>
      </c>
      <c r="B666">
        <v>0</v>
      </c>
      <c r="C666">
        <v>0</v>
      </c>
      <c r="D666">
        <f t="shared" si="10"/>
        <v>0</v>
      </c>
      <c r="E666" t="s">
        <v>1746</v>
      </c>
      <c r="F666" s="2" t="s">
        <v>1746</v>
      </c>
      <c r="G666" s="2" t="s">
        <v>13083</v>
      </c>
      <c r="H666" s="2" t="s">
        <v>13084</v>
      </c>
      <c r="I666" s="2" t="s">
        <v>13080</v>
      </c>
      <c r="J666" s="2" t="s">
        <v>2673</v>
      </c>
      <c r="K666" s="8" t="s">
        <v>7810</v>
      </c>
      <c r="L666" s="2" t="s">
        <v>13081</v>
      </c>
      <c r="M666" s="2" t="s">
        <v>13085</v>
      </c>
    </row>
    <row r="667" spans="1:13">
      <c r="A667">
        <v>0</v>
      </c>
      <c r="B667">
        <v>0</v>
      </c>
      <c r="C667">
        <v>0</v>
      </c>
      <c r="D667">
        <f t="shared" si="10"/>
        <v>0</v>
      </c>
      <c r="E667" t="s">
        <v>1748</v>
      </c>
      <c r="F667" s="2" t="s">
        <v>1748</v>
      </c>
      <c r="G667" s="2" t="s">
        <v>13091</v>
      </c>
      <c r="H667" s="2" t="s">
        <v>13092</v>
      </c>
      <c r="I667" s="2" t="s">
        <v>13093</v>
      </c>
      <c r="J667" s="2" t="s">
        <v>2673</v>
      </c>
      <c r="K667" s="8" t="s">
        <v>13094</v>
      </c>
      <c r="L667" s="2" t="s">
        <v>13095</v>
      </c>
      <c r="M667" s="2" t="s">
        <v>13096</v>
      </c>
    </row>
    <row r="668" spans="1:13">
      <c r="A668">
        <v>40351000</v>
      </c>
      <c r="B668">
        <v>39254000</v>
      </c>
      <c r="C668">
        <v>38426000</v>
      </c>
      <c r="D668">
        <f t="shared" si="10"/>
        <v>39254000</v>
      </c>
      <c r="E668" t="s">
        <v>1749</v>
      </c>
      <c r="F668" s="2" t="s">
        <v>1749</v>
      </c>
      <c r="G668" s="2" t="s">
        <v>13097</v>
      </c>
      <c r="H668" s="2" t="s">
        <v>13098</v>
      </c>
      <c r="I668" s="2" t="s">
        <v>13099</v>
      </c>
      <c r="J668" s="2" t="s">
        <v>13100</v>
      </c>
      <c r="K668" s="8" t="s">
        <v>6080</v>
      </c>
      <c r="L668" s="2" t="s">
        <v>13101</v>
      </c>
      <c r="M668" s="2" t="s">
        <v>13102</v>
      </c>
    </row>
    <row r="669" spans="1:13">
      <c r="A669">
        <v>50632000</v>
      </c>
      <c r="B669">
        <v>63084000</v>
      </c>
      <c r="C669">
        <v>63627000</v>
      </c>
      <c r="D669">
        <f t="shared" si="10"/>
        <v>63084000</v>
      </c>
      <c r="E669" t="s">
        <v>2427</v>
      </c>
      <c r="F669" s="2" t="s">
        <v>2427</v>
      </c>
      <c r="G669" s="2" t="s">
        <v>13111</v>
      </c>
      <c r="H669" s="2" t="s">
        <v>13112</v>
      </c>
      <c r="I669" s="2" t="s">
        <v>2842</v>
      </c>
      <c r="J669" s="2" t="s">
        <v>2843</v>
      </c>
      <c r="K669" s="8" t="s">
        <v>2844</v>
      </c>
      <c r="L669" s="2" t="s">
        <v>2845</v>
      </c>
      <c r="M669" s="2" t="s">
        <v>13113</v>
      </c>
    </row>
    <row r="670" spans="1:13">
      <c r="A670">
        <v>85696000</v>
      </c>
      <c r="B670">
        <v>84137000</v>
      </c>
      <c r="C670">
        <v>86986000</v>
      </c>
      <c r="D670">
        <f t="shared" si="10"/>
        <v>85696000</v>
      </c>
      <c r="E670" t="s">
        <v>1755</v>
      </c>
      <c r="F670" s="2" t="s">
        <v>1755</v>
      </c>
      <c r="G670" s="2" t="s">
        <v>13131</v>
      </c>
      <c r="H670" s="2" t="s">
        <v>13132</v>
      </c>
      <c r="I670" s="2" t="s">
        <v>13133</v>
      </c>
      <c r="J670" s="2" t="s">
        <v>8356</v>
      </c>
      <c r="K670" s="8" t="s">
        <v>8357</v>
      </c>
      <c r="L670" s="2" t="s">
        <v>13134</v>
      </c>
      <c r="M670" s="2" t="s">
        <v>13135</v>
      </c>
    </row>
    <row r="671" spans="1:13">
      <c r="A671">
        <v>0</v>
      </c>
      <c r="B671">
        <v>0</v>
      </c>
      <c r="C671">
        <v>0</v>
      </c>
      <c r="D671">
        <f t="shared" si="10"/>
        <v>0</v>
      </c>
      <c r="E671" t="s">
        <v>1756</v>
      </c>
      <c r="F671" s="2" t="s">
        <v>1756</v>
      </c>
      <c r="G671" s="2" t="s">
        <v>13136</v>
      </c>
      <c r="H671" s="2" t="s">
        <v>13137</v>
      </c>
      <c r="I671" s="2" t="s">
        <v>13138</v>
      </c>
      <c r="J671" s="2" t="s">
        <v>2559</v>
      </c>
      <c r="K671" s="8" t="s">
        <v>13139</v>
      </c>
      <c r="L671" s="2" t="s">
        <v>13140</v>
      </c>
      <c r="M671" s="2" t="s">
        <v>13141</v>
      </c>
    </row>
    <row r="672" spans="1:13">
      <c r="A672">
        <v>0</v>
      </c>
      <c r="B672">
        <v>0</v>
      </c>
      <c r="C672">
        <v>0</v>
      </c>
      <c r="D672">
        <f t="shared" si="10"/>
        <v>0</v>
      </c>
      <c r="E672" t="s">
        <v>1759</v>
      </c>
      <c r="F672" s="2" t="s">
        <v>1759</v>
      </c>
      <c r="G672" s="2" t="s">
        <v>13152</v>
      </c>
      <c r="H672" s="2" t="s">
        <v>13153</v>
      </c>
      <c r="I672" s="2" t="s">
        <v>13154</v>
      </c>
      <c r="J672" s="2" t="s">
        <v>13155</v>
      </c>
      <c r="K672" s="8" t="s">
        <v>13156</v>
      </c>
      <c r="L672" s="2" t="s">
        <v>13157</v>
      </c>
      <c r="M672" s="2" t="s">
        <v>13158</v>
      </c>
    </row>
    <row r="673" spans="1:13">
      <c r="A673">
        <v>4250800</v>
      </c>
      <c r="B673">
        <v>4357700</v>
      </c>
      <c r="C673">
        <v>0</v>
      </c>
      <c r="D673">
        <f t="shared" si="10"/>
        <v>4250800</v>
      </c>
      <c r="E673" t="s">
        <v>1761</v>
      </c>
      <c r="F673" s="2" t="s">
        <v>1761</v>
      </c>
      <c r="G673" s="2" t="s">
        <v>13166</v>
      </c>
      <c r="H673" s="2" t="s">
        <v>13167</v>
      </c>
      <c r="I673" s="2" t="s">
        <v>13168</v>
      </c>
      <c r="J673" s="2" t="s">
        <v>2987</v>
      </c>
      <c r="K673" s="8" t="s">
        <v>6488</v>
      </c>
      <c r="L673" s="2" t="s">
        <v>13169</v>
      </c>
      <c r="M673" s="2" t="s">
        <v>13170</v>
      </c>
    </row>
    <row r="674" spans="1:13">
      <c r="A674">
        <v>0</v>
      </c>
      <c r="B674">
        <v>0</v>
      </c>
      <c r="C674">
        <v>0</v>
      </c>
      <c r="D674">
        <f t="shared" si="10"/>
        <v>0</v>
      </c>
      <c r="E674" t="s">
        <v>1767</v>
      </c>
      <c r="F674" s="2" t="s">
        <v>1767</v>
      </c>
      <c r="G674" s="2" t="s">
        <v>13198</v>
      </c>
      <c r="H674" s="2" t="s">
        <v>13199</v>
      </c>
      <c r="I674" s="2" t="s">
        <v>2519</v>
      </c>
      <c r="J674" s="2" t="s">
        <v>2539</v>
      </c>
      <c r="K674" s="8" t="s">
        <v>2931</v>
      </c>
      <c r="L674" s="2" t="s">
        <v>13200</v>
      </c>
      <c r="M674" s="2" t="s">
        <v>13201</v>
      </c>
    </row>
    <row r="675" spans="1:13">
      <c r="A675">
        <v>139430000</v>
      </c>
      <c r="B675">
        <v>122320000</v>
      </c>
      <c r="C675">
        <v>124610000</v>
      </c>
      <c r="D675">
        <f t="shared" si="10"/>
        <v>124610000</v>
      </c>
      <c r="E675" t="s">
        <v>2428</v>
      </c>
      <c r="F675" s="2" t="s">
        <v>2428</v>
      </c>
      <c r="G675" s="2" t="s">
        <v>13219</v>
      </c>
      <c r="H675" s="2" t="s">
        <v>13220</v>
      </c>
      <c r="I675" s="2" t="s">
        <v>13221</v>
      </c>
      <c r="J675" s="2" t="s">
        <v>4356</v>
      </c>
      <c r="K675" s="8" t="s">
        <v>3025</v>
      </c>
      <c r="L675" s="2" t="s">
        <v>13222</v>
      </c>
      <c r="M675" s="2" t="s">
        <v>13223</v>
      </c>
    </row>
    <row r="676" spans="1:13">
      <c r="A676">
        <v>1882800</v>
      </c>
      <c r="B676">
        <v>2219800</v>
      </c>
      <c r="C676">
        <v>3877200</v>
      </c>
      <c r="D676">
        <f t="shared" si="10"/>
        <v>2219800</v>
      </c>
      <c r="E676" t="s">
        <v>1771</v>
      </c>
      <c r="F676" s="2" t="s">
        <v>1771</v>
      </c>
      <c r="G676" s="2" t="s">
        <v>13224</v>
      </c>
      <c r="H676" s="2" t="s">
        <v>13225</v>
      </c>
      <c r="I676" s="2" t="s">
        <v>13226</v>
      </c>
      <c r="J676" s="2" t="s">
        <v>11638</v>
      </c>
      <c r="K676" s="8" t="s">
        <v>13227</v>
      </c>
      <c r="L676" s="2" t="s">
        <v>13228</v>
      </c>
      <c r="M676" s="2" t="s">
        <v>13229</v>
      </c>
    </row>
    <row r="677" spans="1:13">
      <c r="A677">
        <v>33419000</v>
      </c>
      <c r="B677">
        <v>27343000</v>
      </c>
      <c r="C677">
        <v>28836000</v>
      </c>
      <c r="D677">
        <f t="shared" si="10"/>
        <v>28836000</v>
      </c>
      <c r="E677" t="s">
        <v>1772</v>
      </c>
      <c r="F677" s="2" t="s">
        <v>1772</v>
      </c>
      <c r="G677" s="2" t="s">
        <v>13230</v>
      </c>
      <c r="H677" s="2" t="s">
        <v>13231</v>
      </c>
      <c r="I677" s="2" t="s">
        <v>13232</v>
      </c>
      <c r="J677" s="2" t="s">
        <v>13233</v>
      </c>
      <c r="K677" s="8" t="s">
        <v>2938</v>
      </c>
      <c r="L677" s="2" t="s">
        <v>13234</v>
      </c>
      <c r="M677" s="2" t="s">
        <v>13235</v>
      </c>
    </row>
    <row r="678" spans="1:13">
      <c r="A678">
        <v>126120000</v>
      </c>
      <c r="B678">
        <v>162450000</v>
      </c>
      <c r="C678">
        <v>156770000</v>
      </c>
      <c r="D678">
        <f t="shared" si="10"/>
        <v>156770000</v>
      </c>
      <c r="E678" t="s">
        <v>2429</v>
      </c>
      <c r="F678" s="2" t="s">
        <v>2429</v>
      </c>
      <c r="G678" s="2" t="s">
        <v>13261</v>
      </c>
      <c r="H678" s="2" t="s">
        <v>13262</v>
      </c>
      <c r="I678" s="2" t="s">
        <v>2842</v>
      </c>
      <c r="J678" s="2" t="s">
        <v>2843</v>
      </c>
      <c r="K678" s="8" t="s">
        <v>2844</v>
      </c>
      <c r="L678" s="2" t="s">
        <v>3615</v>
      </c>
      <c r="M678" s="2" t="s">
        <v>13263</v>
      </c>
    </row>
    <row r="679" spans="1:13">
      <c r="A679">
        <v>4770400</v>
      </c>
      <c r="B679">
        <v>5323100</v>
      </c>
      <c r="C679">
        <v>3305400</v>
      </c>
      <c r="D679">
        <f t="shared" si="10"/>
        <v>4770400</v>
      </c>
      <c r="E679" t="s">
        <v>1779</v>
      </c>
      <c r="F679" s="2" t="s">
        <v>1779</v>
      </c>
      <c r="G679" s="2" t="s">
        <v>13277</v>
      </c>
      <c r="H679" s="2" t="s">
        <v>13278</v>
      </c>
      <c r="I679" s="2" t="s">
        <v>13279</v>
      </c>
      <c r="J679" s="2" t="s">
        <v>13280</v>
      </c>
      <c r="K679" s="8" t="s">
        <v>13281</v>
      </c>
      <c r="L679" s="2" t="s">
        <v>13282</v>
      </c>
      <c r="M679" s="2" t="s">
        <v>13283</v>
      </c>
    </row>
    <row r="680" spans="1:13">
      <c r="A680">
        <v>0</v>
      </c>
      <c r="B680">
        <v>0</v>
      </c>
      <c r="C680">
        <v>0</v>
      </c>
      <c r="D680">
        <f t="shared" si="10"/>
        <v>0</v>
      </c>
      <c r="E680" t="s">
        <v>1782</v>
      </c>
      <c r="F680" s="2" t="s">
        <v>1782</v>
      </c>
      <c r="G680" s="2" t="s">
        <v>13293</v>
      </c>
      <c r="H680" s="2" t="s">
        <v>13294</v>
      </c>
      <c r="I680" s="2" t="s">
        <v>13295</v>
      </c>
      <c r="J680" s="2" t="s">
        <v>2673</v>
      </c>
      <c r="K680" s="8" t="s">
        <v>2540</v>
      </c>
      <c r="L680" s="2" t="s">
        <v>13296</v>
      </c>
      <c r="M680" s="2" t="s">
        <v>13297</v>
      </c>
    </row>
    <row r="681" spans="1:13">
      <c r="A681">
        <v>7512200</v>
      </c>
      <c r="B681">
        <v>7867200</v>
      </c>
      <c r="C681">
        <v>6726700</v>
      </c>
      <c r="D681">
        <f t="shared" si="10"/>
        <v>7512200</v>
      </c>
      <c r="E681" t="s">
        <v>1783</v>
      </c>
      <c r="F681" s="2" t="s">
        <v>1783</v>
      </c>
      <c r="G681" s="2" t="s">
        <v>13298</v>
      </c>
      <c r="H681" s="2" t="s">
        <v>13299</v>
      </c>
      <c r="I681" s="2" t="s">
        <v>12633</v>
      </c>
      <c r="J681" s="2" t="s">
        <v>3445</v>
      </c>
      <c r="K681" s="8" t="s">
        <v>2540</v>
      </c>
      <c r="L681" s="2" t="s">
        <v>13300</v>
      </c>
      <c r="M681" s="2" t="s">
        <v>13301</v>
      </c>
    </row>
    <row r="682" spans="1:13">
      <c r="A682">
        <v>0</v>
      </c>
      <c r="B682">
        <v>0</v>
      </c>
      <c r="C682">
        <v>0</v>
      </c>
      <c r="D682">
        <f t="shared" si="10"/>
        <v>0</v>
      </c>
      <c r="E682" t="s">
        <v>1786</v>
      </c>
      <c r="F682" s="2" t="s">
        <v>1786</v>
      </c>
      <c r="G682" s="2" t="s">
        <v>13312</v>
      </c>
      <c r="H682" s="2" t="s">
        <v>13313</v>
      </c>
      <c r="I682" s="2" t="s">
        <v>13314</v>
      </c>
      <c r="J682" s="2" t="s">
        <v>12651</v>
      </c>
      <c r="K682" s="8" t="s">
        <v>2540</v>
      </c>
      <c r="L682" s="2" t="s">
        <v>13315</v>
      </c>
      <c r="M682" s="2" t="s">
        <v>13316</v>
      </c>
    </row>
    <row r="683" spans="1:13">
      <c r="A683">
        <v>20246000</v>
      </c>
      <c r="B683">
        <v>20364000</v>
      </c>
      <c r="C683">
        <v>20504000</v>
      </c>
      <c r="D683">
        <f t="shared" si="10"/>
        <v>20364000</v>
      </c>
      <c r="E683" t="s">
        <v>1795</v>
      </c>
      <c r="F683" s="2" t="s">
        <v>1795</v>
      </c>
      <c r="G683" s="2" t="s">
        <v>13357</v>
      </c>
      <c r="H683" s="2" t="s">
        <v>13358</v>
      </c>
      <c r="I683" s="2" t="s">
        <v>13359</v>
      </c>
      <c r="J683" s="2" t="s">
        <v>3239</v>
      </c>
      <c r="K683" s="8" t="s">
        <v>13360</v>
      </c>
      <c r="L683" s="2" t="s">
        <v>13361</v>
      </c>
      <c r="M683" s="2" t="s">
        <v>13362</v>
      </c>
    </row>
    <row r="684" spans="1:13">
      <c r="A684">
        <v>0</v>
      </c>
      <c r="B684">
        <v>0</v>
      </c>
      <c r="C684">
        <v>0</v>
      </c>
      <c r="D684">
        <f t="shared" si="10"/>
        <v>0</v>
      </c>
      <c r="E684" t="s">
        <v>1796</v>
      </c>
      <c r="F684" s="2" t="s">
        <v>1796</v>
      </c>
      <c r="G684" s="2" t="s">
        <v>13363</v>
      </c>
      <c r="H684" s="2" t="s">
        <v>13364</v>
      </c>
      <c r="I684" s="2" t="s">
        <v>13365</v>
      </c>
      <c r="J684" s="2" t="s">
        <v>6049</v>
      </c>
      <c r="K684" s="8" t="s">
        <v>13366</v>
      </c>
      <c r="L684" s="2" t="s">
        <v>13367</v>
      </c>
      <c r="M684" s="2" t="s">
        <v>13368</v>
      </c>
    </row>
    <row r="685" spans="1:13">
      <c r="A685">
        <v>0</v>
      </c>
      <c r="B685">
        <v>0</v>
      </c>
      <c r="C685">
        <v>0</v>
      </c>
      <c r="D685">
        <f t="shared" si="10"/>
        <v>0</v>
      </c>
      <c r="E685" t="s">
        <v>1799</v>
      </c>
      <c r="F685" s="2" t="s">
        <v>1799</v>
      </c>
      <c r="G685" s="2" t="s">
        <v>13380</v>
      </c>
      <c r="H685" s="2" t="s">
        <v>13381</v>
      </c>
      <c r="I685" s="2" t="s">
        <v>13382</v>
      </c>
      <c r="J685" s="2" t="s">
        <v>2673</v>
      </c>
      <c r="K685" s="8" t="s">
        <v>13383</v>
      </c>
      <c r="L685" s="2" t="s">
        <v>13384</v>
      </c>
      <c r="M685" s="2" t="s">
        <v>13385</v>
      </c>
    </row>
    <row r="686" spans="1:13">
      <c r="A686">
        <v>2790100</v>
      </c>
      <c r="B686">
        <v>0</v>
      </c>
      <c r="C686">
        <v>0</v>
      </c>
      <c r="D686">
        <f t="shared" si="10"/>
        <v>0</v>
      </c>
      <c r="E686" t="s">
        <v>1800</v>
      </c>
      <c r="F686" s="2" t="s">
        <v>1800</v>
      </c>
      <c r="G686" s="2" t="s">
        <v>13386</v>
      </c>
      <c r="H686" s="2" t="s">
        <v>13387</v>
      </c>
      <c r="I686" s="2" t="s">
        <v>13388</v>
      </c>
      <c r="J686" s="2" t="s">
        <v>13389</v>
      </c>
      <c r="K686" s="8" t="s">
        <v>13390</v>
      </c>
      <c r="L686" s="2" t="s">
        <v>13391</v>
      </c>
      <c r="M686" s="2" t="s">
        <v>13392</v>
      </c>
    </row>
    <row r="687" spans="1:13">
      <c r="A687">
        <v>23766000</v>
      </c>
      <c r="B687">
        <v>20548000</v>
      </c>
      <c r="C687">
        <v>23560000</v>
      </c>
      <c r="D687">
        <f t="shared" si="10"/>
        <v>23560000</v>
      </c>
      <c r="E687" t="s">
        <v>1802</v>
      </c>
      <c r="F687" s="2" t="s">
        <v>1802</v>
      </c>
      <c r="G687" s="2" t="s">
        <v>13400</v>
      </c>
      <c r="H687" s="2" t="s">
        <v>13401</v>
      </c>
      <c r="I687" s="2" t="s">
        <v>13402</v>
      </c>
      <c r="J687" s="2" t="s">
        <v>2539</v>
      </c>
      <c r="K687" s="8" t="s">
        <v>13403</v>
      </c>
      <c r="L687" s="2" t="s">
        <v>13404</v>
      </c>
      <c r="M687" s="2" t="s">
        <v>13405</v>
      </c>
    </row>
    <row r="688" spans="1:13">
      <c r="A688">
        <v>35293000</v>
      </c>
      <c r="B688">
        <v>35077000</v>
      </c>
      <c r="C688">
        <v>34851000</v>
      </c>
      <c r="D688">
        <f t="shared" si="10"/>
        <v>35077000</v>
      </c>
      <c r="E688" t="s">
        <v>1803</v>
      </c>
      <c r="F688" s="2" t="s">
        <v>1803</v>
      </c>
      <c r="G688" s="2" t="s">
        <v>13406</v>
      </c>
      <c r="H688" s="2" t="s">
        <v>13407</v>
      </c>
      <c r="I688" s="2" t="s">
        <v>13408</v>
      </c>
      <c r="J688" s="2" t="s">
        <v>13409</v>
      </c>
      <c r="K688" s="8" t="s">
        <v>13410</v>
      </c>
      <c r="L688" s="2" t="s">
        <v>13411</v>
      </c>
      <c r="M688" s="2" t="s">
        <v>13412</v>
      </c>
    </row>
    <row r="689" spans="1:13">
      <c r="A689">
        <v>19222000</v>
      </c>
      <c r="B689">
        <v>21874000</v>
      </c>
      <c r="C689">
        <v>20016000</v>
      </c>
      <c r="D689">
        <f t="shared" si="10"/>
        <v>20016000</v>
      </c>
      <c r="E689" t="s">
        <v>1806</v>
      </c>
      <c r="F689" s="2" t="s">
        <v>1806</v>
      </c>
      <c r="G689" s="2" t="s">
        <v>13423</v>
      </c>
      <c r="H689" s="2" t="s">
        <v>13424</v>
      </c>
      <c r="I689" s="2" t="s">
        <v>2896</v>
      </c>
      <c r="J689" s="2" t="s">
        <v>8392</v>
      </c>
      <c r="K689" s="8" t="s">
        <v>2898</v>
      </c>
      <c r="L689" s="2" t="s">
        <v>8393</v>
      </c>
      <c r="M689" s="2" t="s">
        <v>13425</v>
      </c>
    </row>
    <row r="690" spans="1:13">
      <c r="A690">
        <v>0</v>
      </c>
      <c r="B690">
        <v>0</v>
      </c>
      <c r="C690">
        <v>0</v>
      </c>
      <c r="D690">
        <f t="shared" si="10"/>
        <v>0</v>
      </c>
      <c r="E690" t="s">
        <v>1808</v>
      </c>
      <c r="F690" s="2" t="s">
        <v>1808</v>
      </c>
      <c r="G690" s="2" t="s">
        <v>13431</v>
      </c>
      <c r="H690" s="2" t="s">
        <v>13432</v>
      </c>
      <c r="I690" s="2" t="s">
        <v>13433</v>
      </c>
      <c r="J690" s="2" t="s">
        <v>2539</v>
      </c>
      <c r="K690" s="8" t="s">
        <v>2931</v>
      </c>
      <c r="L690" s="2" t="s">
        <v>13434</v>
      </c>
      <c r="M690" s="2" t="s">
        <v>13435</v>
      </c>
    </row>
    <row r="691" spans="1:13">
      <c r="A691">
        <v>0</v>
      </c>
      <c r="B691">
        <v>0</v>
      </c>
      <c r="C691">
        <v>0</v>
      </c>
      <c r="D691">
        <f t="shared" si="10"/>
        <v>0</v>
      </c>
      <c r="E691" t="s">
        <v>1809</v>
      </c>
      <c r="F691" s="2" t="s">
        <v>1809</v>
      </c>
      <c r="G691" s="2" t="s">
        <v>13436</v>
      </c>
      <c r="H691" s="2" t="s">
        <v>13437</v>
      </c>
      <c r="I691" s="2" t="s">
        <v>13438</v>
      </c>
      <c r="J691" s="2" t="s">
        <v>13439</v>
      </c>
      <c r="K691" s="8" t="s">
        <v>2540</v>
      </c>
      <c r="L691" s="2" t="s">
        <v>13440</v>
      </c>
      <c r="M691" s="2" t="s">
        <v>13441</v>
      </c>
    </row>
    <row r="692" spans="1:13">
      <c r="A692">
        <v>0</v>
      </c>
      <c r="B692">
        <v>0</v>
      </c>
      <c r="C692">
        <v>0</v>
      </c>
      <c r="D692">
        <f t="shared" si="10"/>
        <v>0</v>
      </c>
      <c r="E692" t="s">
        <v>1812</v>
      </c>
      <c r="F692" s="2" t="s">
        <v>1812</v>
      </c>
      <c r="G692" s="2" t="s">
        <v>13454</v>
      </c>
      <c r="H692" s="2" t="s">
        <v>13455</v>
      </c>
      <c r="I692" s="2" t="s">
        <v>13456</v>
      </c>
      <c r="J692" s="2" t="s">
        <v>13457</v>
      </c>
      <c r="K692" s="8" t="s">
        <v>13458</v>
      </c>
      <c r="L692" s="2" t="s">
        <v>13459</v>
      </c>
      <c r="M692" s="2" t="s">
        <v>13460</v>
      </c>
    </row>
    <row r="693" spans="1:13">
      <c r="A693">
        <v>0</v>
      </c>
      <c r="B693">
        <v>0</v>
      </c>
      <c r="C693">
        <v>0</v>
      </c>
      <c r="D693">
        <f t="shared" si="10"/>
        <v>0</v>
      </c>
      <c r="E693" t="s">
        <v>1814</v>
      </c>
      <c r="F693" s="2" t="s">
        <v>1814</v>
      </c>
      <c r="G693" s="2" t="s">
        <v>13464</v>
      </c>
      <c r="H693" s="2" t="s">
        <v>13465</v>
      </c>
      <c r="I693" s="2" t="s">
        <v>13466</v>
      </c>
      <c r="J693" s="2" t="s">
        <v>13467</v>
      </c>
      <c r="K693" s="8" t="s">
        <v>13468</v>
      </c>
      <c r="L693" s="2" t="s">
        <v>13469</v>
      </c>
      <c r="M693" s="2" t="s">
        <v>13470</v>
      </c>
    </row>
    <row r="694" spans="1:13">
      <c r="A694">
        <v>0</v>
      </c>
      <c r="B694">
        <v>0</v>
      </c>
      <c r="C694">
        <v>0</v>
      </c>
      <c r="D694">
        <f t="shared" si="10"/>
        <v>0</v>
      </c>
      <c r="E694" t="s">
        <v>1815</v>
      </c>
      <c r="F694" s="2" t="s">
        <v>1815</v>
      </c>
      <c r="G694" s="2" t="s">
        <v>13471</v>
      </c>
      <c r="H694" s="2" t="s">
        <v>13472</v>
      </c>
      <c r="I694" s="2" t="s">
        <v>13473</v>
      </c>
      <c r="J694" s="2" t="s">
        <v>13474</v>
      </c>
      <c r="K694" s="8" t="s">
        <v>13475</v>
      </c>
      <c r="L694" s="2" t="s">
        <v>13476</v>
      </c>
      <c r="M694" s="2" t="s">
        <v>13477</v>
      </c>
    </row>
    <row r="695" spans="1:13">
      <c r="A695">
        <v>0</v>
      </c>
      <c r="B695">
        <v>0</v>
      </c>
      <c r="C695">
        <v>0</v>
      </c>
      <c r="D695">
        <f t="shared" si="10"/>
        <v>0</v>
      </c>
      <c r="E695" t="s">
        <v>1817</v>
      </c>
      <c r="F695" s="2" t="s">
        <v>1817</v>
      </c>
      <c r="G695" s="2" t="s">
        <v>13487</v>
      </c>
      <c r="H695" s="2" t="s">
        <v>13488</v>
      </c>
      <c r="I695" s="2" t="s">
        <v>13489</v>
      </c>
      <c r="J695" s="2" t="s">
        <v>6995</v>
      </c>
      <c r="K695" s="8" t="s">
        <v>13490</v>
      </c>
      <c r="L695" s="2" t="s">
        <v>13491</v>
      </c>
      <c r="M695" s="2" t="s">
        <v>13492</v>
      </c>
    </row>
    <row r="696" spans="1:13">
      <c r="A696">
        <v>9455200</v>
      </c>
      <c r="B696">
        <v>8102800</v>
      </c>
      <c r="C696">
        <v>8311600</v>
      </c>
      <c r="D696">
        <f t="shared" si="10"/>
        <v>8311600</v>
      </c>
      <c r="E696" t="s">
        <v>1818</v>
      </c>
      <c r="F696" s="2" t="s">
        <v>1818</v>
      </c>
      <c r="G696" s="2" t="s">
        <v>13493</v>
      </c>
      <c r="H696" s="2" t="s">
        <v>13494</v>
      </c>
      <c r="I696" s="2" t="s">
        <v>13495</v>
      </c>
      <c r="J696" s="2" t="s">
        <v>13457</v>
      </c>
      <c r="K696" s="8" t="s">
        <v>13496</v>
      </c>
      <c r="L696" s="2" t="s">
        <v>13497</v>
      </c>
      <c r="M696" s="2" t="s">
        <v>13498</v>
      </c>
    </row>
    <row r="697" spans="1:13">
      <c r="A697">
        <v>0</v>
      </c>
      <c r="B697">
        <v>0</v>
      </c>
      <c r="C697">
        <v>0</v>
      </c>
      <c r="D697">
        <f t="shared" si="10"/>
        <v>0</v>
      </c>
      <c r="E697" t="s">
        <v>1821</v>
      </c>
      <c r="F697" s="2" t="s">
        <v>1821</v>
      </c>
      <c r="G697" s="2" t="s">
        <v>13510</v>
      </c>
      <c r="H697" s="2" t="s">
        <v>13511</v>
      </c>
      <c r="I697" s="2" t="s">
        <v>13512</v>
      </c>
      <c r="J697" s="2" t="s">
        <v>2539</v>
      </c>
      <c r="K697" s="8" t="s">
        <v>13513</v>
      </c>
      <c r="L697" s="2" t="s">
        <v>13514</v>
      </c>
      <c r="M697" s="2" t="s">
        <v>13515</v>
      </c>
    </row>
    <row r="698" spans="1:13">
      <c r="A698">
        <v>0</v>
      </c>
      <c r="B698">
        <v>0</v>
      </c>
      <c r="C698">
        <v>0</v>
      </c>
      <c r="D698">
        <f t="shared" si="10"/>
        <v>0</v>
      </c>
      <c r="E698" t="s">
        <v>1826</v>
      </c>
      <c r="F698" s="2" t="s">
        <v>1826</v>
      </c>
      <c r="G698" s="2" t="s">
        <v>13537</v>
      </c>
      <c r="H698" s="2" t="s">
        <v>13538</v>
      </c>
      <c r="I698" s="2" t="s">
        <v>13539</v>
      </c>
      <c r="J698" s="2" t="s">
        <v>2559</v>
      </c>
      <c r="K698" s="8" t="s">
        <v>2931</v>
      </c>
      <c r="L698" s="2" t="s">
        <v>13540</v>
      </c>
      <c r="M698" s="2" t="s">
        <v>13541</v>
      </c>
    </row>
    <row r="699" spans="1:13">
      <c r="A699">
        <v>0</v>
      </c>
      <c r="B699">
        <v>0</v>
      </c>
      <c r="C699">
        <v>0</v>
      </c>
      <c r="D699">
        <f t="shared" si="10"/>
        <v>0</v>
      </c>
      <c r="E699" t="s">
        <v>1827</v>
      </c>
      <c r="F699" s="2" t="s">
        <v>1827</v>
      </c>
      <c r="G699" s="2" t="s">
        <v>13542</v>
      </c>
      <c r="H699" s="2" t="s">
        <v>13543</v>
      </c>
      <c r="I699" s="2" t="s">
        <v>9368</v>
      </c>
      <c r="J699" s="2" t="s">
        <v>4122</v>
      </c>
      <c r="K699" s="8" t="s">
        <v>13544</v>
      </c>
      <c r="L699" s="2" t="s">
        <v>13545</v>
      </c>
      <c r="M699" s="2" t="s">
        <v>13546</v>
      </c>
    </row>
    <row r="700" spans="1:13">
      <c r="A700">
        <v>2623200</v>
      </c>
      <c r="B700">
        <v>0</v>
      </c>
      <c r="C700">
        <v>1687700</v>
      </c>
      <c r="D700">
        <f t="shared" si="10"/>
        <v>1687700</v>
      </c>
      <c r="E700" t="s">
        <v>1829</v>
      </c>
      <c r="F700" s="2" t="s">
        <v>1829</v>
      </c>
      <c r="G700" s="2" t="s">
        <v>13553</v>
      </c>
      <c r="H700" s="2" t="s">
        <v>13554</v>
      </c>
      <c r="I700" s="2" t="s">
        <v>8843</v>
      </c>
      <c r="J700" s="2" t="s">
        <v>13555</v>
      </c>
      <c r="K700" s="8" t="s">
        <v>8845</v>
      </c>
      <c r="L700" s="2" t="s">
        <v>13556</v>
      </c>
      <c r="M700" s="2" t="s">
        <v>13557</v>
      </c>
    </row>
    <row r="701" spans="1:13">
      <c r="A701">
        <v>0</v>
      </c>
      <c r="B701">
        <v>0</v>
      </c>
      <c r="C701">
        <v>0</v>
      </c>
      <c r="D701">
        <f t="shared" si="10"/>
        <v>0</v>
      </c>
      <c r="E701" t="s">
        <v>1832</v>
      </c>
      <c r="F701" s="2" t="s">
        <v>1832</v>
      </c>
      <c r="G701" s="2" t="s">
        <v>13574</v>
      </c>
      <c r="H701" s="2" t="s">
        <v>13575</v>
      </c>
      <c r="I701" s="2" t="s">
        <v>2519</v>
      </c>
      <c r="J701" s="2" t="s">
        <v>2673</v>
      </c>
      <c r="K701" s="8" t="s">
        <v>2540</v>
      </c>
      <c r="L701" s="2" t="s">
        <v>13576</v>
      </c>
      <c r="M701" s="2" t="s">
        <v>13577</v>
      </c>
    </row>
    <row r="702" spans="1:13">
      <c r="A702">
        <v>5687400</v>
      </c>
      <c r="B702">
        <v>3945300</v>
      </c>
      <c r="C702">
        <v>5160700</v>
      </c>
      <c r="D702">
        <f t="shared" si="10"/>
        <v>5160700</v>
      </c>
      <c r="E702" t="s">
        <v>1836</v>
      </c>
      <c r="F702" s="2" t="s">
        <v>1836</v>
      </c>
      <c r="G702" s="2" t="s">
        <v>13593</v>
      </c>
      <c r="H702" s="2" t="s">
        <v>13594</v>
      </c>
      <c r="I702" s="2" t="s">
        <v>13595</v>
      </c>
      <c r="J702" s="2" t="s">
        <v>13596</v>
      </c>
      <c r="K702" s="8" t="s">
        <v>13597</v>
      </c>
      <c r="L702" s="2" t="s">
        <v>13598</v>
      </c>
      <c r="M702" s="2" t="s">
        <v>13599</v>
      </c>
    </row>
    <row r="703" spans="1:13">
      <c r="A703">
        <v>46370000</v>
      </c>
      <c r="B703">
        <v>42133000</v>
      </c>
      <c r="C703">
        <v>38555000</v>
      </c>
      <c r="D703">
        <f t="shared" si="10"/>
        <v>42133000</v>
      </c>
      <c r="E703" t="s">
        <v>1837</v>
      </c>
      <c r="F703" s="2" t="s">
        <v>1837</v>
      </c>
      <c r="G703" s="2" t="s">
        <v>13600</v>
      </c>
      <c r="H703" s="2" t="s">
        <v>13601</v>
      </c>
      <c r="I703" s="2" t="s">
        <v>2842</v>
      </c>
      <c r="J703" s="2" t="s">
        <v>2843</v>
      </c>
      <c r="K703" s="8" t="s">
        <v>2844</v>
      </c>
      <c r="L703" s="2" t="s">
        <v>7495</v>
      </c>
      <c r="M703" s="2" t="s">
        <v>13602</v>
      </c>
    </row>
    <row r="704" spans="1:13">
      <c r="A704">
        <v>117610000</v>
      </c>
      <c r="B704">
        <v>142200000</v>
      </c>
      <c r="C704">
        <v>132260000</v>
      </c>
      <c r="D704">
        <f t="shared" si="10"/>
        <v>132260000</v>
      </c>
      <c r="E704" t="s">
        <v>1838</v>
      </c>
      <c r="F704" s="2" t="s">
        <v>1838</v>
      </c>
      <c r="G704" s="2" t="s">
        <v>13603</v>
      </c>
      <c r="H704" s="2" t="s">
        <v>13604</v>
      </c>
      <c r="I704" s="2" t="s">
        <v>9436</v>
      </c>
      <c r="J704" s="2" t="s">
        <v>9437</v>
      </c>
      <c r="K704" s="8" t="s">
        <v>3025</v>
      </c>
      <c r="L704" s="2" t="s">
        <v>9438</v>
      </c>
      <c r="M704" s="2" t="s">
        <v>13605</v>
      </c>
    </row>
    <row r="705" spans="1:13">
      <c r="A705">
        <v>0</v>
      </c>
      <c r="B705">
        <v>0</v>
      </c>
      <c r="C705">
        <v>0</v>
      </c>
      <c r="D705">
        <f t="shared" si="10"/>
        <v>0</v>
      </c>
      <c r="E705" t="s">
        <v>1843</v>
      </c>
      <c r="F705" s="2" t="s">
        <v>1843</v>
      </c>
      <c r="G705" s="2" t="s">
        <v>13629</v>
      </c>
      <c r="H705" s="2" t="s">
        <v>13630</v>
      </c>
      <c r="I705" s="2" t="s">
        <v>13631</v>
      </c>
      <c r="J705" s="2" t="s">
        <v>13632</v>
      </c>
      <c r="K705" s="8" t="s">
        <v>2931</v>
      </c>
      <c r="L705" s="2" t="s">
        <v>13633</v>
      </c>
      <c r="M705" s="2" t="s">
        <v>13634</v>
      </c>
    </row>
    <row r="706" spans="1:13">
      <c r="A706">
        <v>18043000</v>
      </c>
      <c r="B706">
        <v>16631000</v>
      </c>
      <c r="C706">
        <v>14971000</v>
      </c>
      <c r="D706">
        <f t="shared" ref="D706:D769" si="11">MEDIAN(A706:C706)</f>
        <v>16631000</v>
      </c>
      <c r="E706" t="s">
        <v>1846</v>
      </c>
      <c r="F706" s="2" t="s">
        <v>1846</v>
      </c>
      <c r="G706" s="2" t="s">
        <v>13645</v>
      </c>
      <c r="H706" s="2" t="s">
        <v>13646</v>
      </c>
      <c r="I706" s="2" t="s">
        <v>13647</v>
      </c>
      <c r="J706" s="2" t="s">
        <v>13648</v>
      </c>
      <c r="K706" s="8" t="s">
        <v>13649</v>
      </c>
      <c r="L706" s="2" t="s">
        <v>13650</v>
      </c>
      <c r="M706" s="2" t="s">
        <v>13651</v>
      </c>
    </row>
    <row r="707" spans="1:13">
      <c r="A707">
        <v>0</v>
      </c>
      <c r="B707">
        <v>0</v>
      </c>
      <c r="C707">
        <v>0</v>
      </c>
      <c r="D707">
        <f t="shared" si="11"/>
        <v>0</v>
      </c>
      <c r="E707" t="s">
        <v>1849</v>
      </c>
      <c r="F707" s="2" t="s">
        <v>1849</v>
      </c>
      <c r="G707" s="2" t="s">
        <v>13664</v>
      </c>
      <c r="H707" s="2" t="s">
        <v>13665</v>
      </c>
      <c r="I707" s="2" t="s">
        <v>13666</v>
      </c>
      <c r="J707" s="2" t="s">
        <v>2673</v>
      </c>
      <c r="K707" s="8" t="s">
        <v>2540</v>
      </c>
      <c r="L707" s="2" t="s">
        <v>13667</v>
      </c>
      <c r="M707" s="2" t="s">
        <v>13668</v>
      </c>
    </row>
    <row r="708" spans="1:13">
      <c r="A708">
        <v>51165000</v>
      </c>
      <c r="B708">
        <v>52434000</v>
      </c>
      <c r="C708">
        <v>47505000</v>
      </c>
      <c r="D708">
        <f t="shared" si="11"/>
        <v>51165000</v>
      </c>
      <c r="E708" t="s">
        <v>1850</v>
      </c>
      <c r="F708" s="2" t="s">
        <v>1850</v>
      </c>
      <c r="G708" s="2" t="s">
        <v>13669</v>
      </c>
      <c r="H708" s="2" t="s">
        <v>13670</v>
      </c>
      <c r="I708" s="2" t="s">
        <v>13671</v>
      </c>
      <c r="J708" s="2" t="s">
        <v>13672</v>
      </c>
      <c r="K708" s="8" t="s">
        <v>3591</v>
      </c>
      <c r="L708" s="2" t="s">
        <v>13673</v>
      </c>
      <c r="M708" s="2" t="s">
        <v>13674</v>
      </c>
    </row>
    <row r="709" spans="1:13">
      <c r="A709">
        <v>0</v>
      </c>
      <c r="B709">
        <v>0</v>
      </c>
      <c r="C709">
        <v>0</v>
      </c>
      <c r="D709">
        <f t="shared" si="11"/>
        <v>0</v>
      </c>
      <c r="E709" t="s">
        <v>2432</v>
      </c>
      <c r="F709" s="2" t="s">
        <v>2432</v>
      </c>
      <c r="G709" s="2" t="s">
        <v>13694</v>
      </c>
      <c r="H709" s="2" t="s">
        <v>13695</v>
      </c>
      <c r="I709" s="2" t="s">
        <v>13696</v>
      </c>
      <c r="J709" s="2" t="s">
        <v>3673</v>
      </c>
      <c r="K709" s="8" t="s">
        <v>13697</v>
      </c>
      <c r="L709" s="2" t="s">
        <v>13698</v>
      </c>
      <c r="M709" s="2" t="s">
        <v>13699</v>
      </c>
    </row>
    <row r="710" spans="1:13">
      <c r="A710">
        <v>0</v>
      </c>
      <c r="B710">
        <v>0</v>
      </c>
      <c r="C710">
        <v>0</v>
      </c>
      <c r="D710">
        <f t="shared" si="11"/>
        <v>0</v>
      </c>
      <c r="E710" t="s">
        <v>1854</v>
      </c>
      <c r="F710" s="2" t="s">
        <v>1854</v>
      </c>
      <c r="G710" s="2" t="s">
        <v>13700</v>
      </c>
      <c r="H710" s="2" t="s">
        <v>13701</v>
      </c>
      <c r="I710" s="2" t="s">
        <v>13702</v>
      </c>
      <c r="J710" s="2" t="s">
        <v>13703</v>
      </c>
      <c r="K710" s="8" t="s">
        <v>13704</v>
      </c>
      <c r="L710" s="2" t="s">
        <v>13705</v>
      </c>
      <c r="M710" s="2" t="s">
        <v>13706</v>
      </c>
    </row>
    <row r="711" spans="1:13">
      <c r="A711">
        <v>8551400</v>
      </c>
      <c r="B711">
        <v>7265900</v>
      </c>
      <c r="C711">
        <v>8827000</v>
      </c>
      <c r="D711">
        <f t="shared" si="11"/>
        <v>8551400</v>
      </c>
      <c r="E711" t="s">
        <v>1855</v>
      </c>
      <c r="F711" s="2" t="s">
        <v>1855</v>
      </c>
      <c r="G711" s="2" t="s">
        <v>13707</v>
      </c>
      <c r="H711" s="2" t="s">
        <v>13708</v>
      </c>
      <c r="I711" s="2" t="s">
        <v>13709</v>
      </c>
      <c r="J711" s="2" t="s">
        <v>12247</v>
      </c>
      <c r="K711" s="8" t="s">
        <v>13710</v>
      </c>
      <c r="L711" s="2" t="s">
        <v>13711</v>
      </c>
      <c r="M711" s="2" t="s">
        <v>13712</v>
      </c>
    </row>
    <row r="712" spans="1:13">
      <c r="A712">
        <v>9879900</v>
      </c>
      <c r="B712">
        <v>7194600</v>
      </c>
      <c r="C712">
        <v>9370100</v>
      </c>
      <c r="D712">
        <f t="shared" si="11"/>
        <v>9370100</v>
      </c>
      <c r="E712" t="s">
        <v>1857</v>
      </c>
      <c r="F712" s="2" t="s">
        <v>1857</v>
      </c>
      <c r="G712" s="2" t="s">
        <v>13719</v>
      </c>
      <c r="H712" s="2" t="s">
        <v>13720</v>
      </c>
      <c r="I712" s="2" t="s">
        <v>13721</v>
      </c>
      <c r="J712" s="2" t="s">
        <v>13722</v>
      </c>
      <c r="K712" s="8" t="s">
        <v>13723</v>
      </c>
      <c r="L712" s="2" t="s">
        <v>13724</v>
      </c>
      <c r="M712" s="2" t="s">
        <v>13725</v>
      </c>
    </row>
    <row r="713" spans="1:13">
      <c r="A713">
        <v>0</v>
      </c>
      <c r="B713">
        <v>0</v>
      </c>
      <c r="C713">
        <v>0</v>
      </c>
      <c r="D713">
        <f t="shared" si="11"/>
        <v>0</v>
      </c>
      <c r="E713" t="s">
        <v>1858</v>
      </c>
      <c r="F713" s="2" t="s">
        <v>1858</v>
      </c>
      <c r="G713" s="2" t="s">
        <v>13726</v>
      </c>
      <c r="H713" s="2" t="s">
        <v>13727</v>
      </c>
      <c r="I713" s="2" t="s">
        <v>13728</v>
      </c>
      <c r="J713" s="2" t="s">
        <v>3252</v>
      </c>
      <c r="K713" s="8" t="s">
        <v>13729</v>
      </c>
      <c r="L713" s="2" t="s">
        <v>13730</v>
      </c>
      <c r="M713" s="2" t="s">
        <v>13731</v>
      </c>
    </row>
    <row r="714" spans="1:13">
      <c r="A714">
        <v>0</v>
      </c>
      <c r="B714">
        <v>0</v>
      </c>
      <c r="C714">
        <v>0</v>
      </c>
      <c r="D714">
        <f t="shared" si="11"/>
        <v>0</v>
      </c>
      <c r="E714" t="s">
        <v>1865</v>
      </c>
      <c r="F714" s="2" t="s">
        <v>1865</v>
      </c>
      <c r="G714" s="2" t="s">
        <v>13766</v>
      </c>
      <c r="H714" s="2" t="s">
        <v>13767</v>
      </c>
      <c r="I714" s="2" t="s">
        <v>13768</v>
      </c>
      <c r="J714" s="2" t="s">
        <v>5239</v>
      </c>
      <c r="K714" s="8" t="s">
        <v>13769</v>
      </c>
      <c r="L714" s="2" t="s">
        <v>13770</v>
      </c>
      <c r="M714" s="2" t="s">
        <v>13771</v>
      </c>
    </row>
    <row r="715" spans="1:13">
      <c r="A715">
        <v>0</v>
      </c>
      <c r="B715">
        <v>0</v>
      </c>
      <c r="C715">
        <v>0</v>
      </c>
      <c r="D715">
        <f t="shared" si="11"/>
        <v>0</v>
      </c>
      <c r="E715" t="s">
        <v>1867</v>
      </c>
      <c r="F715" s="2" t="s">
        <v>1867</v>
      </c>
      <c r="G715" s="2" t="s">
        <v>13778</v>
      </c>
      <c r="H715" s="2" t="s">
        <v>13779</v>
      </c>
      <c r="I715" s="2" t="s">
        <v>13780</v>
      </c>
      <c r="J715" s="2" t="s">
        <v>13781</v>
      </c>
      <c r="K715" s="8" t="s">
        <v>13782</v>
      </c>
      <c r="L715" s="2" t="s">
        <v>13783</v>
      </c>
      <c r="M715" s="2" t="s">
        <v>13784</v>
      </c>
    </row>
    <row r="716" spans="1:13">
      <c r="A716">
        <v>13069000</v>
      </c>
      <c r="B716">
        <v>14378000</v>
      </c>
      <c r="C716">
        <v>12348000</v>
      </c>
      <c r="D716">
        <f t="shared" si="11"/>
        <v>13069000</v>
      </c>
      <c r="E716" t="s">
        <v>1869</v>
      </c>
      <c r="F716" s="2" t="s">
        <v>1869</v>
      </c>
      <c r="G716" s="2" t="s">
        <v>13791</v>
      </c>
      <c r="H716" s="2" t="s">
        <v>13792</v>
      </c>
      <c r="I716" s="2" t="s">
        <v>13793</v>
      </c>
      <c r="J716" s="2" t="s">
        <v>2539</v>
      </c>
      <c r="K716" s="8" t="s">
        <v>13794</v>
      </c>
      <c r="L716" s="2" t="s">
        <v>13795</v>
      </c>
      <c r="M716" s="2" t="s">
        <v>13796</v>
      </c>
    </row>
    <row r="717" spans="1:13">
      <c r="A717">
        <v>5616200</v>
      </c>
      <c r="B717">
        <v>2654400</v>
      </c>
      <c r="C717">
        <v>3710600</v>
      </c>
      <c r="D717">
        <f t="shared" si="11"/>
        <v>3710600</v>
      </c>
      <c r="E717" t="s">
        <v>1872</v>
      </c>
      <c r="F717" s="2" t="s">
        <v>1872</v>
      </c>
      <c r="G717" s="2" t="s">
        <v>13809</v>
      </c>
      <c r="H717" s="2" t="s">
        <v>13810</v>
      </c>
      <c r="I717" s="2" t="s">
        <v>13811</v>
      </c>
      <c r="J717" s="2" t="s">
        <v>13812</v>
      </c>
      <c r="K717" s="8" t="s">
        <v>13813</v>
      </c>
      <c r="L717" s="2" t="s">
        <v>13814</v>
      </c>
      <c r="M717" s="2" t="s">
        <v>13815</v>
      </c>
    </row>
    <row r="718" spans="1:13">
      <c r="A718">
        <v>0</v>
      </c>
      <c r="B718">
        <v>0</v>
      </c>
      <c r="C718">
        <v>0</v>
      </c>
      <c r="D718">
        <f t="shared" si="11"/>
        <v>0</v>
      </c>
      <c r="E718" t="s">
        <v>1874</v>
      </c>
      <c r="F718" s="2" t="s">
        <v>1874</v>
      </c>
      <c r="G718" s="2" t="s">
        <v>13823</v>
      </c>
      <c r="H718" s="2" t="s">
        <v>13824</v>
      </c>
      <c r="I718" s="2" t="s">
        <v>13825</v>
      </c>
      <c r="J718" s="2" t="s">
        <v>13826</v>
      </c>
      <c r="K718" s="8" t="s">
        <v>13827</v>
      </c>
      <c r="L718" s="2" t="s">
        <v>13828</v>
      </c>
      <c r="M718" s="2" t="s">
        <v>13829</v>
      </c>
    </row>
    <row r="719" spans="1:13">
      <c r="A719">
        <v>281840000</v>
      </c>
      <c r="B719">
        <v>286870000</v>
      </c>
      <c r="C719">
        <v>291500000</v>
      </c>
      <c r="D719">
        <f t="shared" si="11"/>
        <v>286870000</v>
      </c>
      <c r="E719" t="s">
        <v>1877</v>
      </c>
      <c r="F719" s="2" t="s">
        <v>1877</v>
      </c>
      <c r="G719" s="2" t="s">
        <v>13839</v>
      </c>
      <c r="H719" s="2" t="s">
        <v>13840</v>
      </c>
      <c r="I719" s="2" t="s">
        <v>13841</v>
      </c>
      <c r="J719" s="2" t="s">
        <v>13842</v>
      </c>
      <c r="K719" s="8" t="s">
        <v>3025</v>
      </c>
      <c r="L719" s="2" t="s">
        <v>13843</v>
      </c>
      <c r="M719" s="2" t="s">
        <v>13844</v>
      </c>
    </row>
    <row r="720" spans="1:13">
      <c r="A720">
        <v>0</v>
      </c>
      <c r="B720">
        <v>0</v>
      </c>
      <c r="C720">
        <v>0</v>
      </c>
      <c r="D720">
        <f t="shared" si="11"/>
        <v>0</v>
      </c>
      <c r="E720" t="s">
        <v>1879</v>
      </c>
      <c r="F720" s="2" t="s">
        <v>1879</v>
      </c>
      <c r="G720" s="2" t="s">
        <v>13852</v>
      </c>
      <c r="H720" s="2" t="s">
        <v>13853</v>
      </c>
      <c r="I720" s="2" t="s">
        <v>13854</v>
      </c>
      <c r="J720" s="2" t="s">
        <v>13855</v>
      </c>
      <c r="K720" s="8" t="s">
        <v>13856</v>
      </c>
      <c r="L720" s="2" t="s">
        <v>13857</v>
      </c>
      <c r="M720" s="2" t="s">
        <v>13858</v>
      </c>
    </row>
    <row r="721" spans="1:13">
      <c r="A721">
        <v>0</v>
      </c>
      <c r="B721">
        <v>0</v>
      </c>
      <c r="C721">
        <v>0</v>
      </c>
      <c r="D721">
        <f t="shared" si="11"/>
        <v>0</v>
      </c>
      <c r="E721" t="s">
        <v>1881</v>
      </c>
      <c r="F721" s="2" t="s">
        <v>1881</v>
      </c>
      <c r="G721" s="2" t="s">
        <v>13863</v>
      </c>
      <c r="H721" s="2" t="s">
        <v>13864</v>
      </c>
      <c r="I721" s="2" t="s">
        <v>13865</v>
      </c>
      <c r="J721" s="2" t="s">
        <v>13866</v>
      </c>
      <c r="K721" s="8" t="s">
        <v>13867</v>
      </c>
      <c r="L721" s="2" t="s">
        <v>13868</v>
      </c>
      <c r="M721" s="2" t="s">
        <v>13869</v>
      </c>
    </row>
    <row r="722" spans="1:13">
      <c r="A722">
        <v>0</v>
      </c>
      <c r="B722">
        <v>0</v>
      </c>
      <c r="C722">
        <v>0</v>
      </c>
      <c r="D722">
        <f t="shared" si="11"/>
        <v>0</v>
      </c>
      <c r="E722" t="s">
        <v>1885</v>
      </c>
      <c r="F722" s="2" t="s">
        <v>1885</v>
      </c>
      <c r="G722" s="2" t="s">
        <v>13886</v>
      </c>
      <c r="H722" s="2" t="s">
        <v>13887</v>
      </c>
      <c r="I722" s="2" t="s">
        <v>13888</v>
      </c>
      <c r="J722" s="2" t="s">
        <v>3673</v>
      </c>
      <c r="K722" s="8" t="s">
        <v>6080</v>
      </c>
      <c r="L722" s="2" t="s">
        <v>13889</v>
      </c>
      <c r="M722" s="2" t="s">
        <v>13890</v>
      </c>
    </row>
    <row r="723" spans="1:13">
      <c r="A723">
        <v>0</v>
      </c>
      <c r="B723">
        <v>0</v>
      </c>
      <c r="C723">
        <v>0</v>
      </c>
      <c r="D723">
        <f t="shared" si="11"/>
        <v>0</v>
      </c>
      <c r="E723" t="s">
        <v>1887</v>
      </c>
      <c r="F723" s="2" t="s">
        <v>1887</v>
      </c>
      <c r="G723" s="2" t="s">
        <v>13897</v>
      </c>
      <c r="H723" s="2" t="s">
        <v>13898</v>
      </c>
      <c r="I723" s="2" t="s">
        <v>13899</v>
      </c>
      <c r="J723" s="2" t="s">
        <v>13900</v>
      </c>
      <c r="K723" s="8" t="s">
        <v>13901</v>
      </c>
      <c r="L723" s="2" t="s">
        <v>13902</v>
      </c>
      <c r="M723" s="2" t="s">
        <v>13903</v>
      </c>
    </row>
    <row r="724" spans="1:13">
      <c r="A724">
        <v>0</v>
      </c>
      <c r="B724">
        <v>0</v>
      </c>
      <c r="C724">
        <v>0</v>
      </c>
      <c r="D724">
        <f t="shared" si="11"/>
        <v>0</v>
      </c>
      <c r="E724" t="s">
        <v>1889</v>
      </c>
      <c r="F724" s="2" t="s">
        <v>1889</v>
      </c>
      <c r="G724" s="2" t="s">
        <v>13909</v>
      </c>
      <c r="H724" s="2" t="s">
        <v>13910</v>
      </c>
      <c r="I724" s="2" t="s">
        <v>13911</v>
      </c>
      <c r="J724" s="2" t="s">
        <v>13912</v>
      </c>
      <c r="K724" s="8" t="s">
        <v>13913</v>
      </c>
      <c r="L724" s="2" t="s">
        <v>13914</v>
      </c>
      <c r="M724" s="2" t="s">
        <v>13915</v>
      </c>
    </row>
    <row r="725" spans="1:13">
      <c r="A725">
        <v>0</v>
      </c>
      <c r="B725">
        <v>0</v>
      </c>
      <c r="C725">
        <v>0</v>
      </c>
      <c r="D725">
        <f t="shared" si="11"/>
        <v>0</v>
      </c>
      <c r="E725" t="s">
        <v>1890</v>
      </c>
      <c r="F725" s="2" t="s">
        <v>1890</v>
      </c>
      <c r="G725" s="2" t="s">
        <v>13916</v>
      </c>
      <c r="H725" s="2" t="s">
        <v>13917</v>
      </c>
      <c r="I725" s="2" t="s">
        <v>2519</v>
      </c>
      <c r="J725" s="2" t="s">
        <v>2539</v>
      </c>
      <c r="K725" s="8" t="s">
        <v>2540</v>
      </c>
      <c r="L725" s="2" t="s">
        <v>2539</v>
      </c>
      <c r="M725" s="2" t="s">
        <v>13918</v>
      </c>
    </row>
    <row r="726" spans="1:13">
      <c r="A726">
        <v>0</v>
      </c>
      <c r="B726">
        <v>0</v>
      </c>
      <c r="C726">
        <v>0</v>
      </c>
      <c r="D726">
        <f t="shared" si="11"/>
        <v>0</v>
      </c>
      <c r="E726" t="s">
        <v>1893</v>
      </c>
      <c r="F726" s="2" t="s">
        <v>1893</v>
      </c>
      <c r="G726" s="2" t="s">
        <v>13929</v>
      </c>
      <c r="H726" s="2" t="s">
        <v>13930</v>
      </c>
      <c r="I726" s="2" t="s">
        <v>13931</v>
      </c>
      <c r="J726" s="2" t="s">
        <v>2673</v>
      </c>
      <c r="K726" s="8" t="s">
        <v>13932</v>
      </c>
      <c r="L726" s="2" t="s">
        <v>13933</v>
      </c>
      <c r="M726" s="2" t="s">
        <v>13934</v>
      </c>
    </row>
    <row r="727" spans="1:13">
      <c r="A727">
        <v>0</v>
      </c>
      <c r="B727">
        <v>0</v>
      </c>
      <c r="C727">
        <v>0</v>
      </c>
      <c r="D727">
        <f t="shared" si="11"/>
        <v>0</v>
      </c>
      <c r="E727" t="s">
        <v>1895</v>
      </c>
      <c r="F727" s="2" t="s">
        <v>1895</v>
      </c>
      <c r="G727" s="2" t="s">
        <v>13941</v>
      </c>
      <c r="H727" s="2" t="s">
        <v>13942</v>
      </c>
      <c r="I727" s="2" t="s">
        <v>13943</v>
      </c>
      <c r="J727" s="2" t="s">
        <v>13944</v>
      </c>
      <c r="K727" s="8" t="s">
        <v>13945</v>
      </c>
      <c r="L727" s="2" t="s">
        <v>13946</v>
      </c>
      <c r="M727" s="2" t="s">
        <v>13947</v>
      </c>
    </row>
    <row r="728" spans="1:13">
      <c r="A728">
        <v>0</v>
      </c>
      <c r="B728">
        <v>0</v>
      </c>
      <c r="C728">
        <v>0</v>
      </c>
      <c r="D728">
        <f t="shared" si="11"/>
        <v>0</v>
      </c>
      <c r="E728" t="s">
        <v>1896</v>
      </c>
      <c r="F728" s="2" t="s">
        <v>1896</v>
      </c>
      <c r="G728" s="2" t="s">
        <v>13948</v>
      </c>
      <c r="H728" s="2" t="s">
        <v>13949</v>
      </c>
      <c r="I728" s="2" t="s">
        <v>13950</v>
      </c>
      <c r="J728" s="2" t="s">
        <v>13951</v>
      </c>
      <c r="K728" s="8" t="s">
        <v>2931</v>
      </c>
      <c r="L728" s="2" t="s">
        <v>13952</v>
      </c>
      <c r="M728" s="2" t="s">
        <v>13953</v>
      </c>
    </row>
    <row r="729" spans="1:13">
      <c r="A729">
        <v>5687400</v>
      </c>
      <c r="B729">
        <v>5777700</v>
      </c>
      <c r="C729">
        <v>0</v>
      </c>
      <c r="D729">
        <f t="shared" si="11"/>
        <v>5687400</v>
      </c>
      <c r="E729" t="s">
        <v>1898</v>
      </c>
      <c r="F729" s="2" t="s">
        <v>1898</v>
      </c>
      <c r="G729" s="2" t="s">
        <v>13960</v>
      </c>
      <c r="H729" s="2" t="s">
        <v>13961</v>
      </c>
      <c r="I729" s="2" t="s">
        <v>13962</v>
      </c>
      <c r="J729" s="2" t="s">
        <v>2673</v>
      </c>
      <c r="K729" s="8" t="s">
        <v>13963</v>
      </c>
      <c r="L729" s="2" t="s">
        <v>13964</v>
      </c>
      <c r="M729" s="2" t="s">
        <v>13965</v>
      </c>
    </row>
    <row r="730" spans="1:13">
      <c r="A730">
        <v>0</v>
      </c>
      <c r="B730">
        <v>0</v>
      </c>
      <c r="C730">
        <v>0</v>
      </c>
      <c r="D730">
        <f t="shared" si="11"/>
        <v>0</v>
      </c>
      <c r="E730" t="s">
        <v>1900</v>
      </c>
      <c r="F730" s="2" t="s">
        <v>1900</v>
      </c>
      <c r="G730" s="2" t="s">
        <v>13971</v>
      </c>
      <c r="H730" s="2" t="s">
        <v>13972</v>
      </c>
      <c r="I730" s="2" t="s">
        <v>13973</v>
      </c>
      <c r="J730" s="2" t="s">
        <v>3673</v>
      </c>
      <c r="K730" s="8" t="s">
        <v>7984</v>
      </c>
      <c r="L730" s="2" t="s">
        <v>13974</v>
      </c>
      <c r="M730" s="2" t="s">
        <v>13975</v>
      </c>
    </row>
    <row r="731" spans="1:13">
      <c r="A731">
        <v>0</v>
      </c>
      <c r="B731">
        <v>0</v>
      </c>
      <c r="C731">
        <v>0</v>
      </c>
      <c r="D731">
        <f t="shared" si="11"/>
        <v>0</v>
      </c>
      <c r="E731" t="s">
        <v>1902</v>
      </c>
      <c r="F731" s="2" t="s">
        <v>1902</v>
      </c>
      <c r="G731" s="2" t="s">
        <v>13981</v>
      </c>
      <c r="H731" s="2" t="s">
        <v>13982</v>
      </c>
      <c r="I731" s="2" t="s">
        <v>13983</v>
      </c>
      <c r="J731" s="2" t="s">
        <v>13984</v>
      </c>
      <c r="K731" s="8" t="s">
        <v>13985</v>
      </c>
      <c r="L731" s="2" t="s">
        <v>13986</v>
      </c>
      <c r="M731" s="2" t="s">
        <v>13987</v>
      </c>
    </row>
    <row r="732" spans="1:13">
      <c r="A732">
        <v>0</v>
      </c>
      <c r="B732">
        <v>0</v>
      </c>
      <c r="C732">
        <v>0</v>
      </c>
      <c r="D732">
        <f t="shared" si="11"/>
        <v>0</v>
      </c>
      <c r="E732" t="s">
        <v>1913</v>
      </c>
      <c r="F732" s="2" t="s">
        <v>1913</v>
      </c>
      <c r="G732" s="2" t="s">
        <v>14046</v>
      </c>
      <c r="H732" s="2" t="s">
        <v>14047</v>
      </c>
      <c r="I732" s="2" t="s">
        <v>10002</v>
      </c>
      <c r="J732" s="2" t="s">
        <v>14048</v>
      </c>
      <c r="K732" s="8" t="s">
        <v>14049</v>
      </c>
      <c r="L732" s="2" t="s">
        <v>14050</v>
      </c>
      <c r="M732" s="2" t="s">
        <v>14051</v>
      </c>
    </row>
    <row r="733" spans="1:13">
      <c r="A733">
        <v>0</v>
      </c>
      <c r="B733">
        <v>0</v>
      </c>
      <c r="C733">
        <v>0</v>
      </c>
      <c r="D733">
        <f t="shared" si="11"/>
        <v>0</v>
      </c>
      <c r="E733" t="s">
        <v>1914</v>
      </c>
      <c r="F733" s="2" t="s">
        <v>1914</v>
      </c>
      <c r="G733" s="2" t="s">
        <v>14052</v>
      </c>
      <c r="H733" s="2" t="s">
        <v>14053</v>
      </c>
      <c r="I733" s="2" t="s">
        <v>14054</v>
      </c>
      <c r="J733" s="2" t="s">
        <v>14055</v>
      </c>
      <c r="K733" s="8" t="s">
        <v>14056</v>
      </c>
      <c r="L733" s="2" t="s">
        <v>14057</v>
      </c>
      <c r="M733" s="2" t="s">
        <v>14058</v>
      </c>
    </row>
    <row r="734" spans="1:13">
      <c r="A734">
        <v>0</v>
      </c>
      <c r="B734">
        <v>0</v>
      </c>
      <c r="C734">
        <v>0</v>
      </c>
      <c r="D734">
        <f t="shared" si="11"/>
        <v>0</v>
      </c>
      <c r="E734" t="s">
        <v>1916</v>
      </c>
      <c r="F734" s="2" t="s">
        <v>1916</v>
      </c>
      <c r="G734" s="2" t="s">
        <v>14071</v>
      </c>
      <c r="H734" s="2" t="s">
        <v>14072</v>
      </c>
      <c r="I734" s="2" t="s">
        <v>7425</v>
      </c>
      <c r="J734" s="2" t="s">
        <v>14073</v>
      </c>
      <c r="K734" s="8" t="s">
        <v>14074</v>
      </c>
      <c r="L734" s="2" t="s">
        <v>14075</v>
      </c>
      <c r="M734" s="2" t="s">
        <v>14076</v>
      </c>
    </row>
    <row r="735" spans="1:13">
      <c r="A735">
        <v>0</v>
      </c>
      <c r="B735">
        <v>0</v>
      </c>
      <c r="C735">
        <v>0</v>
      </c>
      <c r="D735">
        <f t="shared" si="11"/>
        <v>0</v>
      </c>
      <c r="E735" t="s">
        <v>1918</v>
      </c>
      <c r="F735" s="2" t="s">
        <v>1918</v>
      </c>
      <c r="G735" s="2" t="s">
        <v>14082</v>
      </c>
      <c r="H735" s="2" t="s">
        <v>14083</v>
      </c>
      <c r="I735" s="2" t="s">
        <v>5388</v>
      </c>
      <c r="J735" s="2" t="s">
        <v>2559</v>
      </c>
      <c r="K735" s="8" t="s">
        <v>2931</v>
      </c>
      <c r="L735" s="2" t="s">
        <v>14084</v>
      </c>
      <c r="M735" s="2" t="s">
        <v>14085</v>
      </c>
    </row>
    <row r="736" spans="1:13">
      <c r="A736">
        <v>44391000</v>
      </c>
      <c r="B736">
        <v>41262000</v>
      </c>
      <c r="C736">
        <v>39277000</v>
      </c>
      <c r="D736">
        <f t="shared" si="11"/>
        <v>41262000</v>
      </c>
      <c r="E736" t="s">
        <v>1920</v>
      </c>
      <c r="F736" s="2" t="s">
        <v>1920</v>
      </c>
      <c r="G736" s="2" t="s">
        <v>14089</v>
      </c>
      <c r="H736" s="2" t="s">
        <v>14090</v>
      </c>
      <c r="I736" s="2" t="s">
        <v>14091</v>
      </c>
      <c r="J736" s="2" t="s">
        <v>14092</v>
      </c>
      <c r="K736" s="8" t="s">
        <v>14093</v>
      </c>
      <c r="L736" s="2" t="s">
        <v>14094</v>
      </c>
      <c r="M736" s="2" t="s">
        <v>14095</v>
      </c>
    </row>
    <row r="737" spans="1:13">
      <c r="A737">
        <v>8115300</v>
      </c>
      <c r="B737">
        <v>7272900</v>
      </c>
      <c r="C737">
        <v>6741000</v>
      </c>
      <c r="D737">
        <f t="shared" si="11"/>
        <v>7272900</v>
      </c>
      <c r="E737" t="s">
        <v>1921</v>
      </c>
      <c r="F737" s="2" t="s">
        <v>1921</v>
      </c>
      <c r="G737" s="2" t="s">
        <v>14096</v>
      </c>
      <c r="H737" s="2" t="s">
        <v>14097</v>
      </c>
      <c r="I737" s="2" t="s">
        <v>14098</v>
      </c>
      <c r="J737" s="2" t="s">
        <v>14099</v>
      </c>
      <c r="K737" s="8" t="s">
        <v>4225</v>
      </c>
      <c r="L737" s="2" t="s">
        <v>14100</v>
      </c>
      <c r="M737" s="2" t="s">
        <v>14101</v>
      </c>
    </row>
    <row r="738" spans="1:13">
      <c r="A738">
        <v>0</v>
      </c>
      <c r="B738">
        <v>0</v>
      </c>
      <c r="C738">
        <v>0</v>
      </c>
      <c r="D738">
        <f t="shared" si="11"/>
        <v>0</v>
      </c>
      <c r="E738" t="s">
        <v>1923</v>
      </c>
      <c r="F738" s="2" t="s">
        <v>1923</v>
      </c>
      <c r="G738" s="2" t="s">
        <v>14108</v>
      </c>
      <c r="H738" s="2" t="s">
        <v>14109</v>
      </c>
      <c r="I738" s="2" t="s">
        <v>14110</v>
      </c>
      <c r="J738" s="2" t="s">
        <v>14111</v>
      </c>
      <c r="K738" s="8" t="s">
        <v>14112</v>
      </c>
      <c r="L738" s="2" t="s">
        <v>14113</v>
      </c>
      <c r="M738" s="2" t="s">
        <v>14114</v>
      </c>
    </row>
    <row r="739" spans="1:13">
      <c r="A739">
        <v>139520000</v>
      </c>
      <c r="B739">
        <v>143190000</v>
      </c>
      <c r="C739">
        <v>135220000</v>
      </c>
      <c r="D739">
        <f t="shared" si="11"/>
        <v>139520000</v>
      </c>
      <c r="E739" t="s">
        <v>2434</v>
      </c>
      <c r="F739" s="2" t="s">
        <v>2434</v>
      </c>
      <c r="G739" s="2" t="s">
        <v>14140</v>
      </c>
      <c r="H739" s="2" t="s">
        <v>14141</v>
      </c>
      <c r="I739" s="2" t="s">
        <v>2842</v>
      </c>
      <c r="J739" s="2" t="s">
        <v>2843</v>
      </c>
      <c r="K739" s="8" t="s">
        <v>3025</v>
      </c>
      <c r="L739" s="2" t="s">
        <v>2845</v>
      </c>
      <c r="M739" s="2" t="s">
        <v>14142</v>
      </c>
    </row>
    <row r="740" spans="1:13">
      <c r="A740">
        <v>117640000</v>
      </c>
      <c r="B740">
        <v>86098000</v>
      </c>
      <c r="C740">
        <v>110060000</v>
      </c>
      <c r="D740">
        <f t="shared" si="11"/>
        <v>110060000</v>
      </c>
      <c r="E740" t="s">
        <v>2435</v>
      </c>
      <c r="F740" s="2" t="s">
        <v>2435</v>
      </c>
      <c r="G740" s="2" t="s">
        <v>14143</v>
      </c>
      <c r="H740" s="2" t="s">
        <v>14144</v>
      </c>
      <c r="I740" s="2" t="s">
        <v>14145</v>
      </c>
      <c r="J740" s="2" t="s">
        <v>4356</v>
      </c>
      <c r="K740" s="8" t="s">
        <v>2844</v>
      </c>
      <c r="L740" s="2" t="s">
        <v>14146</v>
      </c>
      <c r="M740" s="2" t="s">
        <v>14147</v>
      </c>
    </row>
    <row r="741" spans="1:13">
      <c r="A741">
        <v>0</v>
      </c>
      <c r="B741">
        <v>0</v>
      </c>
      <c r="C741">
        <v>0</v>
      </c>
      <c r="D741">
        <f t="shared" si="11"/>
        <v>0</v>
      </c>
      <c r="E741" t="s">
        <v>1932</v>
      </c>
      <c r="F741" s="2" t="s">
        <v>1932</v>
      </c>
      <c r="G741" s="2" t="s">
        <v>14169</v>
      </c>
      <c r="H741" s="2" t="s">
        <v>14170</v>
      </c>
      <c r="I741" s="2" t="s">
        <v>3282</v>
      </c>
      <c r="J741" s="2" t="s">
        <v>2539</v>
      </c>
      <c r="K741" s="8" t="s">
        <v>14171</v>
      </c>
      <c r="L741" s="2" t="s">
        <v>14172</v>
      </c>
      <c r="M741" s="2" t="s">
        <v>14173</v>
      </c>
    </row>
    <row r="742" spans="1:13">
      <c r="A742">
        <v>0</v>
      </c>
      <c r="B742">
        <v>0</v>
      </c>
      <c r="C742">
        <v>0</v>
      </c>
      <c r="D742">
        <f t="shared" si="11"/>
        <v>0</v>
      </c>
      <c r="E742" t="s">
        <v>1935</v>
      </c>
      <c r="F742" s="2" t="s">
        <v>1935</v>
      </c>
      <c r="G742" s="2" t="s">
        <v>14186</v>
      </c>
      <c r="H742" s="2" t="s">
        <v>14187</v>
      </c>
      <c r="I742" s="2" t="s">
        <v>10938</v>
      </c>
      <c r="J742" s="2" t="s">
        <v>10939</v>
      </c>
      <c r="K742" s="8" t="s">
        <v>14188</v>
      </c>
      <c r="L742" s="2" t="s">
        <v>10941</v>
      </c>
      <c r="M742" s="2" t="s">
        <v>14189</v>
      </c>
    </row>
    <row r="743" spans="1:13">
      <c r="A743">
        <v>0</v>
      </c>
      <c r="B743">
        <v>0</v>
      </c>
      <c r="C743">
        <v>0</v>
      </c>
      <c r="D743">
        <f t="shared" si="11"/>
        <v>0</v>
      </c>
      <c r="E743" t="s">
        <v>1936</v>
      </c>
      <c r="F743" s="2" t="s">
        <v>1936</v>
      </c>
      <c r="G743" s="2" t="s">
        <v>14190</v>
      </c>
      <c r="H743" s="2" t="s">
        <v>14191</v>
      </c>
      <c r="I743" s="2" t="s">
        <v>14192</v>
      </c>
      <c r="J743" s="2" t="s">
        <v>14193</v>
      </c>
      <c r="K743" s="8" t="s">
        <v>2931</v>
      </c>
      <c r="L743" s="2" t="s">
        <v>14194</v>
      </c>
      <c r="M743" s="2" t="s">
        <v>14195</v>
      </c>
    </row>
    <row r="744" spans="1:13">
      <c r="A744">
        <v>0</v>
      </c>
      <c r="B744">
        <v>0</v>
      </c>
      <c r="C744">
        <v>0</v>
      </c>
      <c r="D744">
        <f t="shared" si="11"/>
        <v>0</v>
      </c>
      <c r="E744" t="s">
        <v>1939</v>
      </c>
      <c r="F744" s="2" t="s">
        <v>1939</v>
      </c>
      <c r="G744" s="2" t="s">
        <v>14214</v>
      </c>
      <c r="H744" s="2" t="s">
        <v>14215</v>
      </c>
      <c r="I744" s="2" t="s">
        <v>14216</v>
      </c>
      <c r="J744" s="2" t="s">
        <v>2539</v>
      </c>
      <c r="K744" s="8" t="s">
        <v>2931</v>
      </c>
      <c r="L744" s="2" t="s">
        <v>14217</v>
      </c>
      <c r="M744" s="2" t="s">
        <v>14218</v>
      </c>
    </row>
    <row r="745" spans="1:13">
      <c r="A745">
        <v>1414300</v>
      </c>
      <c r="B745">
        <v>1463300</v>
      </c>
      <c r="C745">
        <v>1536200</v>
      </c>
      <c r="D745">
        <f t="shared" si="11"/>
        <v>1463300</v>
      </c>
      <c r="E745" t="s">
        <v>1941</v>
      </c>
      <c r="F745" s="2" t="s">
        <v>1941</v>
      </c>
      <c r="G745" s="2" t="s">
        <v>14225</v>
      </c>
      <c r="H745" s="2" t="s">
        <v>14226</v>
      </c>
      <c r="I745" s="2" t="s">
        <v>14227</v>
      </c>
      <c r="J745" s="2" t="s">
        <v>14228</v>
      </c>
      <c r="K745" s="8" t="s">
        <v>14229</v>
      </c>
      <c r="L745" s="2" t="s">
        <v>14230</v>
      </c>
      <c r="M745" s="2" t="s">
        <v>14231</v>
      </c>
    </row>
    <row r="746" spans="1:13">
      <c r="A746">
        <v>5797800</v>
      </c>
      <c r="B746">
        <v>7006800</v>
      </c>
      <c r="C746">
        <v>5500500</v>
      </c>
      <c r="D746">
        <f t="shared" si="11"/>
        <v>5797800</v>
      </c>
      <c r="E746" t="s">
        <v>1950</v>
      </c>
      <c r="F746" s="2" t="s">
        <v>1950</v>
      </c>
      <c r="G746" s="2" t="s">
        <v>14272</v>
      </c>
      <c r="H746" s="2" t="s">
        <v>14273</v>
      </c>
      <c r="I746" s="2" t="s">
        <v>14274</v>
      </c>
      <c r="J746" s="2" t="s">
        <v>14275</v>
      </c>
      <c r="K746" s="8" t="s">
        <v>10490</v>
      </c>
      <c r="L746" s="2" t="s">
        <v>14276</v>
      </c>
      <c r="M746" s="2" t="s">
        <v>14277</v>
      </c>
    </row>
    <row r="747" spans="1:13">
      <c r="A747">
        <v>9058100</v>
      </c>
      <c r="B747">
        <v>9328800</v>
      </c>
      <c r="C747">
        <v>7960600</v>
      </c>
      <c r="D747">
        <f t="shared" si="11"/>
        <v>9058100</v>
      </c>
      <c r="E747" t="s">
        <v>1960</v>
      </c>
      <c r="F747" s="2" t="s">
        <v>1960</v>
      </c>
      <c r="G747" s="2" t="s">
        <v>14326</v>
      </c>
      <c r="H747" s="2" t="s">
        <v>14327</v>
      </c>
      <c r="I747" s="2" t="s">
        <v>14328</v>
      </c>
      <c r="J747" s="2" t="s">
        <v>14329</v>
      </c>
      <c r="K747" s="8" t="s">
        <v>2573</v>
      </c>
      <c r="L747" s="2" t="s">
        <v>14330</v>
      </c>
      <c r="M747" s="2" t="s">
        <v>14331</v>
      </c>
    </row>
    <row r="748" spans="1:13">
      <c r="A748">
        <v>0</v>
      </c>
      <c r="B748">
        <v>0</v>
      </c>
      <c r="C748">
        <v>0</v>
      </c>
      <c r="D748">
        <f t="shared" si="11"/>
        <v>0</v>
      </c>
      <c r="E748" t="s">
        <v>1970</v>
      </c>
      <c r="F748" s="2" t="s">
        <v>1970</v>
      </c>
      <c r="G748" s="2" t="s">
        <v>14387</v>
      </c>
      <c r="H748" s="2" t="s">
        <v>14388</v>
      </c>
      <c r="I748" s="2" t="s">
        <v>14389</v>
      </c>
      <c r="J748" s="2" t="s">
        <v>14390</v>
      </c>
      <c r="K748" s="8" t="s">
        <v>14391</v>
      </c>
      <c r="L748" s="2" t="s">
        <v>14392</v>
      </c>
      <c r="M748" s="2" t="s">
        <v>14393</v>
      </c>
    </row>
    <row r="749" spans="1:13">
      <c r="A749">
        <v>20698000</v>
      </c>
      <c r="B749">
        <v>19155000</v>
      </c>
      <c r="C749">
        <v>19116000</v>
      </c>
      <c r="D749">
        <f t="shared" si="11"/>
        <v>19155000</v>
      </c>
      <c r="E749" t="s">
        <v>1976</v>
      </c>
      <c r="F749" s="2" t="s">
        <v>1976</v>
      </c>
      <c r="G749" s="2" t="s">
        <v>14424</v>
      </c>
      <c r="H749" s="2" t="s">
        <v>14425</v>
      </c>
      <c r="I749" s="2" t="s">
        <v>2896</v>
      </c>
      <c r="J749" s="2" t="s">
        <v>14426</v>
      </c>
      <c r="K749" s="8" t="s">
        <v>2931</v>
      </c>
      <c r="L749" s="2" t="s">
        <v>14427</v>
      </c>
      <c r="M749" s="2" t="s">
        <v>14428</v>
      </c>
    </row>
    <row r="750" spans="1:13">
      <c r="A750">
        <v>49700000</v>
      </c>
      <c r="B750">
        <v>46312000</v>
      </c>
      <c r="C750">
        <v>47148000</v>
      </c>
      <c r="D750">
        <f t="shared" si="11"/>
        <v>47148000</v>
      </c>
      <c r="E750" t="s">
        <v>1977</v>
      </c>
      <c r="F750" s="2" t="s">
        <v>1977</v>
      </c>
      <c r="G750" s="2" t="s">
        <v>14429</v>
      </c>
      <c r="H750" s="2" t="s">
        <v>14430</v>
      </c>
      <c r="I750" s="2" t="s">
        <v>5782</v>
      </c>
      <c r="J750" s="2" t="s">
        <v>4424</v>
      </c>
      <c r="K750" s="8" t="s">
        <v>2844</v>
      </c>
      <c r="L750" s="2" t="s">
        <v>14431</v>
      </c>
      <c r="M750" s="2" t="s">
        <v>14432</v>
      </c>
    </row>
    <row r="751" spans="1:13">
      <c r="A751">
        <v>39078000</v>
      </c>
      <c r="B751">
        <v>75786000</v>
      </c>
      <c r="C751">
        <v>75016000</v>
      </c>
      <c r="D751">
        <f t="shared" si="11"/>
        <v>75016000</v>
      </c>
      <c r="E751" t="s">
        <v>1978</v>
      </c>
      <c r="F751" s="2" t="s">
        <v>1978</v>
      </c>
      <c r="G751" s="2" t="s">
        <v>14433</v>
      </c>
      <c r="H751" s="2" t="s">
        <v>14434</v>
      </c>
      <c r="I751" s="2" t="s">
        <v>14435</v>
      </c>
      <c r="J751" s="2" t="s">
        <v>8527</v>
      </c>
      <c r="K751" s="8" t="s">
        <v>3025</v>
      </c>
      <c r="L751" s="2" t="s">
        <v>14436</v>
      </c>
      <c r="M751" s="2" t="s">
        <v>14437</v>
      </c>
    </row>
    <row r="752" spans="1:13">
      <c r="A752">
        <v>0</v>
      </c>
      <c r="B752">
        <v>0</v>
      </c>
      <c r="C752">
        <v>0</v>
      </c>
      <c r="D752">
        <f t="shared" si="11"/>
        <v>0</v>
      </c>
      <c r="E752" t="s">
        <v>1981</v>
      </c>
      <c r="F752" s="2" t="s">
        <v>1981</v>
      </c>
      <c r="G752" s="2" t="s">
        <v>14448</v>
      </c>
      <c r="H752" s="2" t="s">
        <v>14449</v>
      </c>
      <c r="I752" s="2" t="s">
        <v>14450</v>
      </c>
      <c r="J752" s="2" t="s">
        <v>3252</v>
      </c>
      <c r="K752" s="8" t="s">
        <v>14451</v>
      </c>
      <c r="L752" s="2" t="s">
        <v>14452</v>
      </c>
      <c r="M752" s="2" t="s">
        <v>14453</v>
      </c>
    </row>
    <row r="753" spans="1:13">
      <c r="A753">
        <v>7354300</v>
      </c>
      <c r="B753">
        <v>5521600</v>
      </c>
      <c r="C753">
        <v>6580900</v>
      </c>
      <c r="D753">
        <f t="shared" si="11"/>
        <v>6580900</v>
      </c>
      <c r="E753" t="s">
        <v>1982</v>
      </c>
      <c r="F753" s="2" t="s">
        <v>1982</v>
      </c>
      <c r="G753" s="2" t="s">
        <v>14454</v>
      </c>
      <c r="H753" s="2" t="s">
        <v>14455</v>
      </c>
      <c r="I753" s="2" t="s">
        <v>14456</v>
      </c>
      <c r="J753" s="2" t="s">
        <v>14457</v>
      </c>
      <c r="K753" s="8" t="s">
        <v>6080</v>
      </c>
      <c r="L753" s="2" t="s">
        <v>14458</v>
      </c>
      <c r="M753" s="2" t="s">
        <v>14459</v>
      </c>
    </row>
    <row r="754" spans="1:13">
      <c r="A754">
        <v>3437700</v>
      </c>
      <c r="B754">
        <v>3459200</v>
      </c>
      <c r="C754">
        <v>3271000</v>
      </c>
      <c r="D754">
        <f t="shared" si="11"/>
        <v>3437700</v>
      </c>
      <c r="E754" t="s">
        <v>1984</v>
      </c>
      <c r="F754" s="2" t="s">
        <v>1984</v>
      </c>
      <c r="G754" s="2" t="s">
        <v>14467</v>
      </c>
      <c r="H754" s="2" t="s">
        <v>14468</v>
      </c>
      <c r="I754" s="2" t="s">
        <v>2967</v>
      </c>
      <c r="J754" s="2" t="s">
        <v>2968</v>
      </c>
      <c r="K754" s="8" t="s">
        <v>2540</v>
      </c>
      <c r="L754" s="2" t="s">
        <v>2969</v>
      </c>
      <c r="M754" s="2" t="s">
        <v>14469</v>
      </c>
    </row>
    <row r="755" spans="1:13">
      <c r="A755">
        <v>0</v>
      </c>
      <c r="B755">
        <v>0</v>
      </c>
      <c r="C755">
        <v>0</v>
      </c>
      <c r="D755">
        <f t="shared" si="11"/>
        <v>0</v>
      </c>
      <c r="E755" t="s">
        <v>1985</v>
      </c>
      <c r="F755" s="2" t="s">
        <v>1985</v>
      </c>
      <c r="G755" s="2" t="s">
        <v>14470</v>
      </c>
      <c r="H755" s="2" t="s">
        <v>14471</v>
      </c>
      <c r="I755" s="2" t="s">
        <v>2870</v>
      </c>
      <c r="J755" s="2" t="s">
        <v>14472</v>
      </c>
      <c r="K755" s="8" t="s">
        <v>14473</v>
      </c>
      <c r="L755" s="2" t="s">
        <v>14474</v>
      </c>
      <c r="M755" s="2" t="s">
        <v>14475</v>
      </c>
    </row>
    <row r="756" spans="1:13">
      <c r="A756">
        <v>0</v>
      </c>
      <c r="B756">
        <v>0</v>
      </c>
      <c r="C756">
        <v>0</v>
      </c>
      <c r="D756">
        <f t="shared" si="11"/>
        <v>0</v>
      </c>
      <c r="E756" t="s">
        <v>1987</v>
      </c>
      <c r="F756" s="2" t="s">
        <v>1987</v>
      </c>
      <c r="G756" s="2" t="s">
        <v>14480</v>
      </c>
      <c r="H756" s="2" t="s">
        <v>14481</v>
      </c>
      <c r="I756" s="2" t="s">
        <v>14482</v>
      </c>
      <c r="J756" s="2" t="s">
        <v>14483</v>
      </c>
      <c r="K756" s="8" t="s">
        <v>14484</v>
      </c>
      <c r="L756" s="2" t="s">
        <v>14485</v>
      </c>
      <c r="M756" s="2" t="s">
        <v>14486</v>
      </c>
    </row>
    <row r="757" spans="1:13">
      <c r="A757">
        <v>0</v>
      </c>
      <c r="B757">
        <v>0</v>
      </c>
      <c r="C757">
        <v>0</v>
      </c>
      <c r="D757">
        <f t="shared" si="11"/>
        <v>0</v>
      </c>
      <c r="E757" t="s">
        <v>1989</v>
      </c>
      <c r="F757" s="2" t="s">
        <v>1989</v>
      </c>
      <c r="G757" s="2" t="s">
        <v>14493</v>
      </c>
      <c r="H757" s="2" t="s">
        <v>14494</v>
      </c>
      <c r="I757" s="2" t="s">
        <v>14495</v>
      </c>
      <c r="J757" s="2" t="s">
        <v>14496</v>
      </c>
      <c r="K757" s="8" t="s">
        <v>2540</v>
      </c>
      <c r="L757" s="2" t="s">
        <v>14497</v>
      </c>
      <c r="M757" s="2" t="s">
        <v>14498</v>
      </c>
    </row>
    <row r="758" spans="1:13">
      <c r="A758">
        <v>0</v>
      </c>
      <c r="B758">
        <v>0</v>
      </c>
      <c r="C758">
        <v>0</v>
      </c>
      <c r="D758">
        <f t="shared" si="11"/>
        <v>0</v>
      </c>
      <c r="E758" t="s">
        <v>1991</v>
      </c>
      <c r="F758" s="2" t="s">
        <v>1991</v>
      </c>
      <c r="G758" s="2" t="s">
        <v>14505</v>
      </c>
      <c r="H758" s="2" t="s">
        <v>14506</v>
      </c>
      <c r="I758" s="2" t="s">
        <v>14507</v>
      </c>
      <c r="J758" s="2" t="s">
        <v>14508</v>
      </c>
      <c r="K758" s="8" t="s">
        <v>6595</v>
      </c>
      <c r="L758" s="2" t="s">
        <v>14509</v>
      </c>
      <c r="M758" s="2" t="s">
        <v>14510</v>
      </c>
    </row>
    <row r="759" spans="1:13">
      <c r="A759">
        <v>0</v>
      </c>
      <c r="B759">
        <v>0</v>
      </c>
      <c r="C759">
        <v>0</v>
      </c>
      <c r="D759">
        <f t="shared" si="11"/>
        <v>0</v>
      </c>
      <c r="E759" t="s">
        <v>1992</v>
      </c>
      <c r="F759" s="2" t="s">
        <v>1992</v>
      </c>
      <c r="G759" s="2" t="s">
        <v>14511</v>
      </c>
      <c r="H759" s="2" t="s">
        <v>14512</v>
      </c>
      <c r="I759" s="2" t="s">
        <v>3497</v>
      </c>
      <c r="J759" s="2" t="s">
        <v>14513</v>
      </c>
      <c r="K759" s="8" t="s">
        <v>2540</v>
      </c>
      <c r="L759" s="2" t="s">
        <v>14514</v>
      </c>
      <c r="M759" s="2" t="s">
        <v>14515</v>
      </c>
    </row>
    <row r="760" spans="1:13">
      <c r="A760">
        <v>134070000</v>
      </c>
      <c r="B760">
        <v>113580000</v>
      </c>
      <c r="C760">
        <v>115070000</v>
      </c>
      <c r="D760">
        <f t="shared" si="11"/>
        <v>115070000</v>
      </c>
      <c r="E760" t="s">
        <v>1996</v>
      </c>
      <c r="F760" s="2" t="s">
        <v>1996</v>
      </c>
      <c r="G760" s="2" t="s">
        <v>14535</v>
      </c>
      <c r="H760" s="2" t="s">
        <v>14536</v>
      </c>
      <c r="I760" s="2" t="s">
        <v>3515</v>
      </c>
      <c r="J760" s="2" t="s">
        <v>2626</v>
      </c>
      <c r="K760" s="8" t="s">
        <v>14537</v>
      </c>
      <c r="L760" s="2" t="s">
        <v>14538</v>
      </c>
      <c r="M760" s="2" t="s">
        <v>14539</v>
      </c>
    </row>
    <row r="761" spans="1:13">
      <c r="A761">
        <v>0</v>
      </c>
      <c r="B761">
        <v>0</v>
      </c>
      <c r="C761">
        <v>0</v>
      </c>
      <c r="D761">
        <f t="shared" si="11"/>
        <v>0</v>
      </c>
      <c r="E761" t="s">
        <v>1997</v>
      </c>
      <c r="F761" s="2" t="s">
        <v>1997</v>
      </c>
      <c r="G761" s="2" t="s">
        <v>14540</v>
      </c>
      <c r="H761" s="2" t="s">
        <v>14541</v>
      </c>
      <c r="I761" s="2" t="s">
        <v>14542</v>
      </c>
      <c r="J761" s="2" t="s">
        <v>2673</v>
      </c>
      <c r="K761" s="8" t="s">
        <v>2540</v>
      </c>
      <c r="L761" s="2" t="s">
        <v>14543</v>
      </c>
      <c r="M761" s="2" t="s">
        <v>14544</v>
      </c>
    </row>
    <row r="762" spans="1:13">
      <c r="A762">
        <v>0</v>
      </c>
      <c r="B762">
        <v>0</v>
      </c>
      <c r="C762">
        <v>0</v>
      </c>
      <c r="D762">
        <f t="shared" si="11"/>
        <v>0</v>
      </c>
      <c r="E762" t="s">
        <v>1998</v>
      </c>
      <c r="F762" s="2" t="s">
        <v>1998</v>
      </c>
      <c r="G762" s="2" t="s">
        <v>14545</v>
      </c>
      <c r="H762" s="2" t="s">
        <v>14546</v>
      </c>
      <c r="I762" s="2" t="s">
        <v>14547</v>
      </c>
      <c r="J762" s="2" t="s">
        <v>2546</v>
      </c>
      <c r="K762" s="8" t="s">
        <v>6116</v>
      </c>
      <c r="L762" s="2" t="s">
        <v>14548</v>
      </c>
      <c r="M762" s="2" t="s">
        <v>14549</v>
      </c>
    </row>
    <row r="763" spans="1:13">
      <c r="A763">
        <v>0</v>
      </c>
      <c r="B763">
        <v>0</v>
      </c>
      <c r="C763">
        <v>0</v>
      </c>
      <c r="D763">
        <f t="shared" si="11"/>
        <v>0</v>
      </c>
      <c r="E763" t="s">
        <v>2003</v>
      </c>
      <c r="F763" s="2" t="s">
        <v>2003</v>
      </c>
      <c r="G763" s="2" t="s">
        <v>14572</v>
      </c>
      <c r="H763" s="2" t="s">
        <v>14573</v>
      </c>
      <c r="I763" s="2" t="s">
        <v>14574</v>
      </c>
      <c r="J763" s="2" t="s">
        <v>2673</v>
      </c>
      <c r="K763" s="8" t="s">
        <v>2938</v>
      </c>
      <c r="L763" s="2" t="s">
        <v>14575</v>
      </c>
      <c r="M763" s="2" t="s">
        <v>14576</v>
      </c>
    </row>
    <row r="764" spans="1:13">
      <c r="A764">
        <v>0</v>
      </c>
      <c r="B764">
        <v>0</v>
      </c>
      <c r="C764">
        <v>0</v>
      </c>
      <c r="D764">
        <f t="shared" si="11"/>
        <v>0</v>
      </c>
      <c r="E764" t="s">
        <v>2005</v>
      </c>
      <c r="F764" s="2" t="s">
        <v>2005</v>
      </c>
      <c r="G764" s="2" t="s">
        <v>14581</v>
      </c>
      <c r="H764" s="2" t="s">
        <v>14582</v>
      </c>
      <c r="I764" s="2" t="s">
        <v>14583</v>
      </c>
      <c r="J764" s="2" t="s">
        <v>14584</v>
      </c>
      <c r="K764" s="8" t="s">
        <v>14585</v>
      </c>
      <c r="L764" s="2" t="s">
        <v>14586</v>
      </c>
      <c r="M764" s="2" t="s">
        <v>14587</v>
      </c>
    </row>
    <row r="765" spans="1:13">
      <c r="A765">
        <v>0</v>
      </c>
      <c r="B765">
        <v>0</v>
      </c>
      <c r="C765">
        <v>0</v>
      </c>
      <c r="D765">
        <f t="shared" si="11"/>
        <v>0</v>
      </c>
      <c r="E765" t="s">
        <v>2008</v>
      </c>
      <c r="F765" s="2" t="s">
        <v>2008</v>
      </c>
      <c r="G765" s="2" t="s">
        <v>14596</v>
      </c>
      <c r="H765" s="2" t="s">
        <v>14597</v>
      </c>
      <c r="I765" s="2" t="s">
        <v>14598</v>
      </c>
      <c r="J765" s="2" t="s">
        <v>14599</v>
      </c>
      <c r="K765" s="8" t="s">
        <v>14112</v>
      </c>
      <c r="L765" s="2" t="s">
        <v>14600</v>
      </c>
      <c r="M765" s="2" t="s">
        <v>14601</v>
      </c>
    </row>
    <row r="766" spans="1:13">
      <c r="A766">
        <v>0</v>
      </c>
      <c r="B766">
        <v>0</v>
      </c>
      <c r="C766">
        <v>0</v>
      </c>
      <c r="D766">
        <f t="shared" si="11"/>
        <v>0</v>
      </c>
      <c r="E766" t="s">
        <v>2011</v>
      </c>
      <c r="F766" s="2" t="s">
        <v>2011</v>
      </c>
      <c r="G766" s="2" t="s">
        <v>14614</v>
      </c>
      <c r="H766" s="2" t="s">
        <v>14615</v>
      </c>
      <c r="I766" s="2" t="s">
        <v>14616</v>
      </c>
      <c r="J766" s="2" t="s">
        <v>14617</v>
      </c>
      <c r="K766" s="8" t="s">
        <v>14618</v>
      </c>
      <c r="L766" s="2" t="s">
        <v>14619</v>
      </c>
      <c r="M766" s="2" t="s">
        <v>14620</v>
      </c>
    </row>
    <row r="767" spans="1:13">
      <c r="A767">
        <v>107710000</v>
      </c>
      <c r="B767">
        <v>206360000</v>
      </c>
      <c r="C767">
        <v>169560000</v>
      </c>
      <c r="D767">
        <f t="shared" si="11"/>
        <v>169560000</v>
      </c>
      <c r="E767" t="s">
        <v>2012</v>
      </c>
      <c r="F767" s="2" t="s">
        <v>2012</v>
      </c>
      <c r="G767" s="2" t="s">
        <v>14621</v>
      </c>
      <c r="H767" s="2" t="s">
        <v>14622</v>
      </c>
      <c r="I767" s="2" t="s">
        <v>7941</v>
      </c>
      <c r="J767" s="2" t="s">
        <v>4596</v>
      </c>
      <c r="K767" s="8" t="s">
        <v>3025</v>
      </c>
      <c r="L767" s="2" t="s">
        <v>14623</v>
      </c>
      <c r="M767" s="2" t="s">
        <v>14624</v>
      </c>
    </row>
    <row r="768" spans="1:13">
      <c r="A768">
        <v>0</v>
      </c>
      <c r="B768">
        <v>0</v>
      </c>
      <c r="C768">
        <v>0</v>
      </c>
      <c r="D768">
        <f t="shared" si="11"/>
        <v>0</v>
      </c>
      <c r="E768" t="s">
        <v>2014</v>
      </c>
      <c r="F768" s="2" t="s">
        <v>2014</v>
      </c>
      <c r="G768" s="2" t="s">
        <v>14632</v>
      </c>
      <c r="H768" s="2" t="s">
        <v>14633</v>
      </c>
      <c r="I768" s="2" t="s">
        <v>14634</v>
      </c>
      <c r="J768" s="2" t="s">
        <v>14635</v>
      </c>
      <c r="K768" s="8" t="s">
        <v>14636</v>
      </c>
      <c r="L768" s="2" t="s">
        <v>14637</v>
      </c>
      <c r="M768" s="2" t="s">
        <v>14638</v>
      </c>
    </row>
    <row r="769" spans="1:13">
      <c r="A769">
        <v>0</v>
      </c>
      <c r="B769">
        <v>0</v>
      </c>
      <c r="C769">
        <v>0</v>
      </c>
      <c r="D769">
        <f t="shared" si="11"/>
        <v>0</v>
      </c>
      <c r="E769" t="s">
        <v>2016</v>
      </c>
      <c r="F769" s="2" t="s">
        <v>2016</v>
      </c>
      <c r="G769" s="2" t="s">
        <v>14645</v>
      </c>
      <c r="H769" s="2" t="s">
        <v>14646</v>
      </c>
      <c r="I769" s="2" t="s">
        <v>14647</v>
      </c>
      <c r="J769" s="2" t="s">
        <v>14648</v>
      </c>
      <c r="K769" s="8" t="s">
        <v>14649</v>
      </c>
      <c r="L769" s="2" t="s">
        <v>14650</v>
      </c>
      <c r="M769" s="2" t="s">
        <v>14651</v>
      </c>
    </row>
    <row r="770" spans="1:13">
      <c r="A770">
        <v>0</v>
      </c>
      <c r="B770">
        <v>0</v>
      </c>
      <c r="C770">
        <v>0</v>
      </c>
      <c r="D770">
        <f t="shared" ref="D770:D833" si="12">MEDIAN(A770:C770)</f>
        <v>0</v>
      </c>
      <c r="E770" t="s">
        <v>2017</v>
      </c>
      <c r="F770" s="2" t="s">
        <v>2017</v>
      </c>
      <c r="G770" s="2" t="s">
        <v>14652</v>
      </c>
      <c r="H770" s="2" t="s">
        <v>14653</v>
      </c>
      <c r="I770" s="2" t="s">
        <v>14654</v>
      </c>
      <c r="J770" s="2" t="s">
        <v>3673</v>
      </c>
      <c r="K770" s="8" t="s">
        <v>6080</v>
      </c>
      <c r="L770" s="2" t="s">
        <v>14655</v>
      </c>
      <c r="M770" s="2" t="s">
        <v>14656</v>
      </c>
    </row>
    <row r="771" spans="1:13">
      <c r="A771">
        <v>0</v>
      </c>
      <c r="B771">
        <v>0</v>
      </c>
      <c r="C771">
        <v>0</v>
      </c>
      <c r="D771">
        <f t="shared" si="12"/>
        <v>0</v>
      </c>
      <c r="E771" t="s">
        <v>2018</v>
      </c>
      <c r="F771" s="2" t="s">
        <v>2018</v>
      </c>
      <c r="G771" s="2" t="s">
        <v>14657</v>
      </c>
      <c r="H771" s="2" t="s">
        <v>14658</v>
      </c>
      <c r="I771" s="2" t="s">
        <v>14659</v>
      </c>
      <c r="J771" s="2" t="s">
        <v>4520</v>
      </c>
      <c r="K771" s="8" t="s">
        <v>4521</v>
      </c>
      <c r="L771" s="2" t="s">
        <v>14660</v>
      </c>
      <c r="M771" s="2" t="s">
        <v>14661</v>
      </c>
    </row>
    <row r="772" spans="1:13">
      <c r="A772">
        <v>0</v>
      </c>
      <c r="B772">
        <v>0</v>
      </c>
      <c r="C772">
        <v>0</v>
      </c>
      <c r="D772">
        <f t="shared" si="12"/>
        <v>0</v>
      </c>
      <c r="E772" t="s">
        <v>2023</v>
      </c>
      <c r="F772" s="2" t="s">
        <v>2023</v>
      </c>
      <c r="G772" s="2" t="s">
        <v>14686</v>
      </c>
      <c r="H772" s="2" t="s">
        <v>14687</v>
      </c>
      <c r="I772" s="2" t="s">
        <v>14688</v>
      </c>
      <c r="J772" s="2" t="s">
        <v>13722</v>
      </c>
      <c r="K772" s="8" t="s">
        <v>14689</v>
      </c>
      <c r="L772" s="2" t="s">
        <v>14690</v>
      </c>
      <c r="M772" s="2" t="s">
        <v>14691</v>
      </c>
    </row>
    <row r="773" spans="1:13">
      <c r="A773">
        <v>0</v>
      </c>
      <c r="B773">
        <v>0</v>
      </c>
      <c r="C773">
        <v>0</v>
      </c>
      <c r="D773">
        <f t="shared" si="12"/>
        <v>0</v>
      </c>
      <c r="E773" t="s">
        <v>2028</v>
      </c>
      <c r="F773" s="2" t="s">
        <v>2028</v>
      </c>
      <c r="G773" s="2" t="s">
        <v>14716</v>
      </c>
      <c r="H773" s="2" t="s">
        <v>14717</v>
      </c>
      <c r="I773" s="2" t="s">
        <v>14718</v>
      </c>
      <c r="J773" s="2" t="s">
        <v>14719</v>
      </c>
      <c r="K773" s="8" t="s">
        <v>14720</v>
      </c>
      <c r="L773" s="2" t="s">
        <v>14721</v>
      </c>
      <c r="M773" s="2" t="s">
        <v>14722</v>
      </c>
    </row>
    <row r="774" spans="1:13">
      <c r="A774">
        <v>0</v>
      </c>
      <c r="B774">
        <v>0</v>
      </c>
      <c r="C774">
        <v>0</v>
      </c>
      <c r="D774">
        <f t="shared" si="12"/>
        <v>0</v>
      </c>
      <c r="E774" t="s">
        <v>2032</v>
      </c>
      <c r="F774" s="2" t="s">
        <v>2032</v>
      </c>
      <c r="G774" s="2" t="s">
        <v>14741</v>
      </c>
      <c r="H774" s="2" t="s">
        <v>14742</v>
      </c>
      <c r="I774" s="2" t="s">
        <v>14743</v>
      </c>
      <c r="J774" s="2" t="s">
        <v>2673</v>
      </c>
      <c r="K774" s="8" t="s">
        <v>4501</v>
      </c>
      <c r="L774" s="2" t="s">
        <v>14744</v>
      </c>
      <c r="M774" s="2" t="s">
        <v>14745</v>
      </c>
    </row>
    <row r="775" spans="1:13">
      <c r="A775">
        <v>111250000</v>
      </c>
      <c r="B775">
        <v>145400000</v>
      </c>
      <c r="C775">
        <v>124380000</v>
      </c>
      <c r="D775">
        <f t="shared" si="12"/>
        <v>124380000</v>
      </c>
      <c r="E775" t="s">
        <v>2040</v>
      </c>
      <c r="F775" s="2" t="s">
        <v>2040</v>
      </c>
      <c r="G775" s="2" t="s">
        <v>14784</v>
      </c>
      <c r="H775" s="2" t="s">
        <v>14785</v>
      </c>
      <c r="I775" s="2" t="s">
        <v>14786</v>
      </c>
      <c r="J775" s="2" t="s">
        <v>3036</v>
      </c>
      <c r="K775" s="8" t="s">
        <v>2844</v>
      </c>
      <c r="L775" s="2" t="s">
        <v>14787</v>
      </c>
      <c r="M775" s="2" t="s">
        <v>14788</v>
      </c>
    </row>
    <row r="776" spans="1:13">
      <c r="A776">
        <v>0</v>
      </c>
      <c r="B776">
        <v>0</v>
      </c>
      <c r="C776">
        <v>0</v>
      </c>
      <c r="D776">
        <f t="shared" si="12"/>
        <v>0</v>
      </c>
      <c r="E776" t="s">
        <v>2043</v>
      </c>
      <c r="F776" s="2" t="s">
        <v>2043</v>
      </c>
      <c r="G776" s="2" t="s">
        <v>14800</v>
      </c>
      <c r="H776" s="2" t="s">
        <v>14801</v>
      </c>
      <c r="I776" s="2" t="s">
        <v>14802</v>
      </c>
      <c r="J776" s="2" t="s">
        <v>14803</v>
      </c>
      <c r="K776" s="8" t="s">
        <v>14804</v>
      </c>
      <c r="L776" s="2" t="s">
        <v>14805</v>
      </c>
      <c r="M776" s="2" t="s">
        <v>14806</v>
      </c>
    </row>
    <row r="777" spans="1:13">
      <c r="A777">
        <v>295830000</v>
      </c>
      <c r="B777">
        <v>282500000</v>
      </c>
      <c r="C777">
        <v>294590000</v>
      </c>
      <c r="D777">
        <f t="shared" si="12"/>
        <v>294590000</v>
      </c>
      <c r="E777" t="s">
        <v>2053</v>
      </c>
      <c r="F777" s="2" t="s">
        <v>2053</v>
      </c>
      <c r="G777" s="2" t="s">
        <v>14863</v>
      </c>
      <c r="H777" s="2" t="s">
        <v>14864</v>
      </c>
      <c r="I777" s="2" t="s">
        <v>13671</v>
      </c>
      <c r="J777" s="2" t="s">
        <v>3590</v>
      </c>
      <c r="K777" s="8" t="s">
        <v>3591</v>
      </c>
      <c r="L777" s="2" t="s">
        <v>14865</v>
      </c>
      <c r="M777" s="2" t="s">
        <v>14866</v>
      </c>
    </row>
    <row r="778" spans="1:13">
      <c r="A778">
        <v>5804800</v>
      </c>
      <c r="B778">
        <v>3216600</v>
      </c>
      <c r="C778">
        <v>5941200</v>
      </c>
      <c r="D778">
        <f t="shared" si="12"/>
        <v>5804800</v>
      </c>
      <c r="E778" t="s">
        <v>2057</v>
      </c>
      <c r="F778" s="2" t="s">
        <v>2057</v>
      </c>
      <c r="G778" s="2" t="s">
        <v>14881</v>
      </c>
      <c r="H778" s="2" t="s">
        <v>14882</v>
      </c>
      <c r="I778" s="2" t="s">
        <v>14883</v>
      </c>
      <c r="J778" s="2" t="s">
        <v>14884</v>
      </c>
      <c r="K778" s="8" t="s">
        <v>2540</v>
      </c>
      <c r="L778" s="2" t="s">
        <v>14885</v>
      </c>
      <c r="M778" s="2" t="s">
        <v>14886</v>
      </c>
    </row>
    <row r="779" spans="1:13">
      <c r="A779">
        <v>17435000</v>
      </c>
      <c r="B779">
        <v>16463000</v>
      </c>
      <c r="C779">
        <v>15576000</v>
      </c>
      <c r="D779">
        <f t="shared" si="12"/>
        <v>16463000</v>
      </c>
      <c r="E779" t="s">
        <v>2060</v>
      </c>
      <c r="F779" s="2" t="s">
        <v>2060</v>
      </c>
      <c r="G779" s="2" t="s">
        <v>14897</v>
      </c>
      <c r="H779" s="2" t="s">
        <v>14898</v>
      </c>
      <c r="I779" s="2" t="s">
        <v>5821</v>
      </c>
      <c r="J779" s="2" t="s">
        <v>4224</v>
      </c>
      <c r="K779" s="8" t="s">
        <v>4225</v>
      </c>
      <c r="L779" s="2" t="s">
        <v>14899</v>
      </c>
      <c r="M779" s="2" t="s">
        <v>14900</v>
      </c>
    </row>
    <row r="780" spans="1:13">
      <c r="A780">
        <v>0</v>
      </c>
      <c r="B780">
        <v>0</v>
      </c>
      <c r="C780">
        <v>0</v>
      </c>
      <c r="D780">
        <f t="shared" si="12"/>
        <v>0</v>
      </c>
      <c r="E780" t="s">
        <v>2061</v>
      </c>
      <c r="F780" s="2" t="s">
        <v>2061</v>
      </c>
      <c r="G780" s="2" t="s">
        <v>14901</v>
      </c>
      <c r="H780" s="2" t="s">
        <v>14902</v>
      </c>
      <c r="I780" s="2" t="s">
        <v>14903</v>
      </c>
      <c r="J780" s="2" t="s">
        <v>14904</v>
      </c>
      <c r="K780" s="8" t="s">
        <v>14905</v>
      </c>
      <c r="L780" s="2" t="s">
        <v>14906</v>
      </c>
      <c r="M780" s="2" t="s">
        <v>14907</v>
      </c>
    </row>
    <row r="781" spans="1:13">
      <c r="A781">
        <v>4986200</v>
      </c>
      <c r="B781">
        <v>0</v>
      </c>
      <c r="C781">
        <v>0</v>
      </c>
      <c r="D781">
        <f t="shared" si="12"/>
        <v>0</v>
      </c>
      <c r="E781" t="s">
        <v>2438</v>
      </c>
      <c r="F781" s="2" t="s">
        <v>2438</v>
      </c>
      <c r="G781" s="2" t="s">
        <v>14908</v>
      </c>
      <c r="H781" s="2" t="s">
        <v>14909</v>
      </c>
      <c r="I781" s="2" t="s">
        <v>14910</v>
      </c>
      <c r="J781" s="2" t="s">
        <v>2559</v>
      </c>
      <c r="K781" s="8" t="s">
        <v>2938</v>
      </c>
      <c r="L781" s="2" t="s">
        <v>14911</v>
      </c>
      <c r="M781" s="2" t="s">
        <v>14912</v>
      </c>
    </row>
    <row r="782" spans="1:13">
      <c r="A782">
        <v>0</v>
      </c>
      <c r="B782">
        <v>0</v>
      </c>
      <c r="C782">
        <v>0</v>
      </c>
      <c r="D782">
        <f t="shared" si="12"/>
        <v>0</v>
      </c>
      <c r="E782" t="s">
        <v>2062</v>
      </c>
      <c r="F782" s="2" t="s">
        <v>2062</v>
      </c>
      <c r="G782" s="2" t="s">
        <v>14913</v>
      </c>
      <c r="H782" s="2" t="s">
        <v>14914</v>
      </c>
      <c r="I782" s="2" t="s">
        <v>14915</v>
      </c>
      <c r="J782" s="2" t="s">
        <v>14916</v>
      </c>
      <c r="K782" s="8" t="s">
        <v>3640</v>
      </c>
      <c r="L782" s="2" t="s">
        <v>14917</v>
      </c>
      <c r="M782" s="2" t="s">
        <v>14918</v>
      </c>
    </row>
    <row r="783" spans="1:13">
      <c r="A783">
        <v>0</v>
      </c>
      <c r="B783">
        <v>0</v>
      </c>
      <c r="C783">
        <v>0</v>
      </c>
      <c r="D783">
        <f t="shared" si="12"/>
        <v>0</v>
      </c>
      <c r="E783" t="s">
        <v>2065</v>
      </c>
      <c r="F783" s="2" t="s">
        <v>2065</v>
      </c>
      <c r="G783" s="2" t="s">
        <v>14930</v>
      </c>
      <c r="H783" s="2" t="s">
        <v>14931</v>
      </c>
      <c r="I783" s="2" t="s">
        <v>14932</v>
      </c>
      <c r="J783" s="2" t="s">
        <v>14933</v>
      </c>
      <c r="K783" s="8" t="s">
        <v>14934</v>
      </c>
      <c r="L783" s="2" t="s">
        <v>14935</v>
      </c>
      <c r="M783" s="2" t="s">
        <v>14936</v>
      </c>
    </row>
    <row r="784" spans="1:13">
      <c r="A784">
        <v>0</v>
      </c>
      <c r="B784">
        <v>0</v>
      </c>
      <c r="C784">
        <v>0</v>
      </c>
      <c r="D784">
        <f t="shared" si="12"/>
        <v>0</v>
      </c>
      <c r="E784" t="s">
        <v>2069</v>
      </c>
      <c r="F784" s="2" t="s">
        <v>2069</v>
      </c>
      <c r="G784" s="2" t="s">
        <v>14953</v>
      </c>
      <c r="H784" s="2" t="s">
        <v>14954</v>
      </c>
      <c r="I784" s="2" t="s">
        <v>14955</v>
      </c>
      <c r="J784" s="2" t="s">
        <v>14956</v>
      </c>
      <c r="K784" s="8" t="s">
        <v>14957</v>
      </c>
      <c r="L784" s="2" t="s">
        <v>14958</v>
      </c>
      <c r="M784" s="2" t="s">
        <v>14959</v>
      </c>
    </row>
    <row r="785" spans="1:13">
      <c r="A785">
        <v>0</v>
      </c>
      <c r="B785">
        <v>0</v>
      </c>
      <c r="C785">
        <v>0</v>
      </c>
      <c r="D785">
        <f t="shared" si="12"/>
        <v>0</v>
      </c>
      <c r="E785" t="s">
        <v>2072</v>
      </c>
      <c r="F785" s="2" t="s">
        <v>2072</v>
      </c>
      <c r="G785" s="2" t="s">
        <v>14973</v>
      </c>
      <c r="H785" s="2" t="s">
        <v>14974</v>
      </c>
      <c r="I785" s="2" t="s">
        <v>14975</v>
      </c>
      <c r="J785" s="2" t="s">
        <v>14976</v>
      </c>
      <c r="K785" s="8" t="s">
        <v>14977</v>
      </c>
      <c r="L785" s="2" t="s">
        <v>14978</v>
      </c>
      <c r="M785" s="2" t="s">
        <v>14979</v>
      </c>
    </row>
    <row r="786" spans="1:13">
      <c r="A786">
        <v>0</v>
      </c>
      <c r="B786">
        <v>0</v>
      </c>
      <c r="C786">
        <v>0</v>
      </c>
      <c r="D786">
        <f t="shared" si="12"/>
        <v>0</v>
      </c>
      <c r="E786" t="s">
        <v>2077</v>
      </c>
      <c r="F786" s="2" t="s">
        <v>2077</v>
      </c>
      <c r="G786" s="2" t="s">
        <v>15009</v>
      </c>
      <c r="H786" s="2" t="s">
        <v>15010</v>
      </c>
      <c r="I786" s="2" t="s">
        <v>2896</v>
      </c>
      <c r="J786" s="2" t="s">
        <v>15011</v>
      </c>
      <c r="K786" s="8" t="s">
        <v>2898</v>
      </c>
      <c r="L786" s="2" t="s">
        <v>15012</v>
      </c>
      <c r="M786" s="2" t="s">
        <v>15013</v>
      </c>
    </row>
    <row r="787" spans="1:13">
      <c r="A787">
        <v>0</v>
      </c>
      <c r="B787">
        <v>0</v>
      </c>
      <c r="C787">
        <v>0</v>
      </c>
      <c r="D787">
        <f t="shared" si="12"/>
        <v>0</v>
      </c>
      <c r="E787" t="s">
        <v>2080</v>
      </c>
      <c r="F787" s="2" t="s">
        <v>2080</v>
      </c>
      <c r="G787" s="2" t="s">
        <v>15023</v>
      </c>
      <c r="H787" s="2" t="s">
        <v>15024</v>
      </c>
      <c r="I787" s="2" t="s">
        <v>15025</v>
      </c>
      <c r="J787" s="2" t="s">
        <v>2539</v>
      </c>
      <c r="K787" s="8" t="s">
        <v>6116</v>
      </c>
      <c r="L787" s="2" t="s">
        <v>15026</v>
      </c>
      <c r="M787" s="2" t="s">
        <v>15027</v>
      </c>
    </row>
    <row r="788" spans="1:13">
      <c r="A788">
        <v>0</v>
      </c>
      <c r="B788">
        <v>0</v>
      </c>
      <c r="C788">
        <v>0</v>
      </c>
      <c r="D788">
        <f t="shared" si="12"/>
        <v>0</v>
      </c>
      <c r="E788" t="s">
        <v>2081</v>
      </c>
      <c r="F788" s="2" t="s">
        <v>2081</v>
      </c>
      <c r="G788" s="2" t="s">
        <v>15028</v>
      </c>
      <c r="H788" s="2" t="s">
        <v>15029</v>
      </c>
      <c r="I788" s="2" t="s">
        <v>15030</v>
      </c>
      <c r="J788" s="2" t="s">
        <v>2539</v>
      </c>
      <c r="K788" s="8" t="s">
        <v>2931</v>
      </c>
      <c r="L788" s="2" t="s">
        <v>15031</v>
      </c>
      <c r="M788" s="2" t="s">
        <v>15032</v>
      </c>
    </row>
    <row r="789" spans="1:13">
      <c r="A789">
        <v>0</v>
      </c>
      <c r="B789">
        <v>0</v>
      </c>
      <c r="C789">
        <v>0</v>
      </c>
      <c r="D789">
        <f t="shared" si="12"/>
        <v>0</v>
      </c>
      <c r="E789" t="s">
        <v>2085</v>
      </c>
      <c r="F789" s="2" t="s">
        <v>2085</v>
      </c>
      <c r="G789" s="2" t="s">
        <v>15052</v>
      </c>
      <c r="H789" s="2" t="s">
        <v>15053</v>
      </c>
      <c r="I789" s="2" t="s">
        <v>15054</v>
      </c>
      <c r="J789" s="2" t="s">
        <v>15055</v>
      </c>
      <c r="K789" s="8" t="s">
        <v>15056</v>
      </c>
      <c r="L789" s="2" t="s">
        <v>15057</v>
      </c>
      <c r="M789" s="2" t="s">
        <v>15058</v>
      </c>
    </row>
    <row r="790" spans="1:13">
      <c r="A790">
        <v>312430000</v>
      </c>
      <c r="B790">
        <v>306580000</v>
      </c>
      <c r="C790">
        <v>302810000</v>
      </c>
      <c r="D790">
        <f t="shared" si="12"/>
        <v>306580000</v>
      </c>
      <c r="E790" t="s">
        <v>2440</v>
      </c>
      <c r="F790" s="2" t="s">
        <v>2440</v>
      </c>
      <c r="G790" s="2" t="s">
        <v>15119</v>
      </c>
      <c r="H790" s="2" t="s">
        <v>15120</v>
      </c>
      <c r="I790" s="2" t="s">
        <v>15121</v>
      </c>
      <c r="J790" s="2" t="s">
        <v>4324</v>
      </c>
      <c r="K790" s="8" t="s">
        <v>2938</v>
      </c>
      <c r="L790" s="2" t="s">
        <v>15122</v>
      </c>
      <c r="M790" s="2" t="s">
        <v>15123</v>
      </c>
    </row>
    <row r="791" spans="1:13">
      <c r="A791">
        <v>0</v>
      </c>
      <c r="B791">
        <v>0</v>
      </c>
      <c r="C791">
        <v>0</v>
      </c>
      <c r="D791">
        <f t="shared" si="12"/>
        <v>0</v>
      </c>
      <c r="E791" t="s">
        <v>2107</v>
      </c>
      <c r="F791" s="2" t="s">
        <v>2107</v>
      </c>
      <c r="G791" s="2" t="s">
        <v>15176</v>
      </c>
      <c r="H791" s="2" t="s">
        <v>15177</v>
      </c>
      <c r="I791" s="2" t="s">
        <v>15178</v>
      </c>
      <c r="J791" s="2" t="s">
        <v>15179</v>
      </c>
      <c r="K791" s="8" t="s">
        <v>15180</v>
      </c>
      <c r="L791" s="2" t="s">
        <v>15181</v>
      </c>
      <c r="M791" s="2" t="s">
        <v>15182</v>
      </c>
    </row>
    <row r="792" spans="1:13">
      <c r="A792">
        <v>88031000</v>
      </c>
      <c r="B792">
        <v>110610000</v>
      </c>
      <c r="C792">
        <v>87584000</v>
      </c>
      <c r="D792">
        <f t="shared" si="12"/>
        <v>88031000</v>
      </c>
      <c r="E792" t="s">
        <v>2109</v>
      </c>
      <c r="F792" s="2" t="s">
        <v>2109</v>
      </c>
      <c r="G792" s="2" t="s">
        <v>15189</v>
      </c>
      <c r="H792" s="2" t="s">
        <v>15190</v>
      </c>
      <c r="I792" s="2" t="s">
        <v>7845</v>
      </c>
      <c r="J792" s="2" t="s">
        <v>2843</v>
      </c>
      <c r="K792" s="8" t="s">
        <v>2844</v>
      </c>
      <c r="L792" s="2" t="s">
        <v>15191</v>
      </c>
      <c r="M792" s="2" t="s">
        <v>15192</v>
      </c>
    </row>
    <row r="793" spans="1:13">
      <c r="A793">
        <v>0</v>
      </c>
      <c r="B793">
        <v>0</v>
      </c>
      <c r="C793">
        <v>0</v>
      </c>
      <c r="D793">
        <f t="shared" si="12"/>
        <v>0</v>
      </c>
      <c r="E793" t="s">
        <v>2114</v>
      </c>
      <c r="F793" s="2" t="s">
        <v>2114</v>
      </c>
      <c r="G793" s="2" t="s">
        <v>15220</v>
      </c>
      <c r="H793" s="2" t="s">
        <v>15221</v>
      </c>
      <c r="I793" s="2" t="s">
        <v>15222</v>
      </c>
      <c r="J793" s="2" t="s">
        <v>3673</v>
      </c>
      <c r="K793" s="8" t="s">
        <v>15223</v>
      </c>
      <c r="L793" s="2" t="s">
        <v>15224</v>
      </c>
      <c r="M793" s="2" t="s">
        <v>15225</v>
      </c>
    </row>
    <row r="794" spans="1:13">
      <c r="A794">
        <v>0</v>
      </c>
      <c r="B794">
        <v>0</v>
      </c>
      <c r="C794">
        <v>0</v>
      </c>
      <c r="D794">
        <f t="shared" si="12"/>
        <v>0</v>
      </c>
      <c r="E794" t="s">
        <v>2115</v>
      </c>
      <c r="F794" s="2" t="s">
        <v>2115</v>
      </c>
      <c r="G794" s="2" t="s">
        <v>15226</v>
      </c>
      <c r="H794" s="2" t="s">
        <v>15227</v>
      </c>
      <c r="I794" s="2" t="s">
        <v>15228</v>
      </c>
      <c r="J794" s="2" t="s">
        <v>8624</v>
      </c>
      <c r="K794" s="8" t="s">
        <v>2540</v>
      </c>
      <c r="L794" s="2" t="s">
        <v>15229</v>
      </c>
      <c r="M794" s="2" t="s">
        <v>15230</v>
      </c>
    </row>
    <row r="795" spans="1:13">
      <c r="A795">
        <v>33427000</v>
      </c>
      <c r="B795">
        <v>26821000</v>
      </c>
      <c r="C795">
        <v>27491000</v>
      </c>
      <c r="D795">
        <f t="shared" si="12"/>
        <v>27491000</v>
      </c>
      <c r="E795" t="s">
        <v>2118</v>
      </c>
      <c r="F795" s="2" t="s">
        <v>2118</v>
      </c>
      <c r="G795" s="2" t="s">
        <v>15244</v>
      </c>
      <c r="H795" s="2" t="s">
        <v>15245</v>
      </c>
      <c r="I795" s="2" t="s">
        <v>15246</v>
      </c>
      <c r="J795" s="2" t="s">
        <v>7932</v>
      </c>
      <c r="K795" s="8" t="s">
        <v>15247</v>
      </c>
      <c r="L795" s="2" t="s">
        <v>15248</v>
      </c>
      <c r="M795" s="2" t="s">
        <v>15249</v>
      </c>
    </row>
    <row r="796" spans="1:13">
      <c r="A796">
        <v>0</v>
      </c>
      <c r="B796">
        <v>0</v>
      </c>
      <c r="C796">
        <v>0</v>
      </c>
      <c r="D796">
        <f t="shared" si="12"/>
        <v>0</v>
      </c>
      <c r="E796" t="s">
        <v>2120</v>
      </c>
      <c r="F796" s="2" t="s">
        <v>2120</v>
      </c>
      <c r="G796" s="2" t="s">
        <v>15254</v>
      </c>
      <c r="H796" s="2" t="s">
        <v>15255</v>
      </c>
      <c r="I796" s="2" t="s">
        <v>15256</v>
      </c>
      <c r="J796" s="2" t="s">
        <v>2673</v>
      </c>
      <c r="K796" s="8" t="s">
        <v>15257</v>
      </c>
      <c r="L796" s="2" t="s">
        <v>15258</v>
      </c>
      <c r="M796" s="2" t="s">
        <v>15259</v>
      </c>
    </row>
    <row r="797" spans="1:13">
      <c r="A797">
        <v>0</v>
      </c>
      <c r="B797">
        <v>0</v>
      </c>
      <c r="C797">
        <v>0</v>
      </c>
      <c r="D797">
        <f t="shared" si="12"/>
        <v>0</v>
      </c>
      <c r="E797" t="s">
        <v>2122</v>
      </c>
      <c r="F797" s="2" t="s">
        <v>2122</v>
      </c>
      <c r="G797" s="2" t="s">
        <v>15266</v>
      </c>
      <c r="H797" s="2" t="s">
        <v>15267</v>
      </c>
      <c r="I797" s="2" t="s">
        <v>15268</v>
      </c>
      <c r="J797" s="2" t="s">
        <v>2673</v>
      </c>
      <c r="K797" s="8" t="s">
        <v>2540</v>
      </c>
      <c r="L797" s="2" t="s">
        <v>15269</v>
      </c>
      <c r="M797" s="2" t="s">
        <v>15270</v>
      </c>
    </row>
    <row r="798" spans="1:13">
      <c r="A798">
        <v>0</v>
      </c>
      <c r="B798">
        <v>0</v>
      </c>
      <c r="C798">
        <v>0</v>
      </c>
      <c r="D798">
        <f t="shared" si="12"/>
        <v>0</v>
      </c>
      <c r="E798" t="s">
        <v>2127</v>
      </c>
      <c r="F798" s="2" t="s">
        <v>2127</v>
      </c>
      <c r="G798" s="2" t="s">
        <v>15294</v>
      </c>
      <c r="H798" s="2" t="s">
        <v>15295</v>
      </c>
      <c r="I798" s="2" t="s">
        <v>15296</v>
      </c>
      <c r="J798" s="2" t="s">
        <v>15297</v>
      </c>
      <c r="K798" s="8" t="s">
        <v>15298</v>
      </c>
      <c r="L798" s="2" t="s">
        <v>15299</v>
      </c>
      <c r="M798" s="2" t="s">
        <v>15300</v>
      </c>
    </row>
    <row r="799" spans="1:13">
      <c r="A799">
        <v>0</v>
      </c>
      <c r="B799">
        <v>0</v>
      </c>
      <c r="C799">
        <v>0</v>
      </c>
      <c r="D799">
        <f t="shared" si="12"/>
        <v>0</v>
      </c>
      <c r="E799" t="s">
        <v>2132</v>
      </c>
      <c r="F799" s="2" t="s">
        <v>2132</v>
      </c>
      <c r="G799" s="2" t="s">
        <v>15325</v>
      </c>
      <c r="H799" s="2" t="s">
        <v>2132</v>
      </c>
      <c r="I799" s="2" t="s">
        <v>2519</v>
      </c>
      <c r="J799" s="2" t="s">
        <v>2673</v>
      </c>
      <c r="K799" s="8" t="s">
        <v>2540</v>
      </c>
      <c r="L799" s="2" t="s">
        <v>2673</v>
      </c>
      <c r="M799" s="2" t="s">
        <v>15326</v>
      </c>
    </row>
    <row r="800" spans="1:13">
      <c r="A800">
        <v>0</v>
      </c>
      <c r="B800">
        <v>0</v>
      </c>
      <c r="C800">
        <v>0</v>
      </c>
      <c r="D800">
        <f t="shared" si="12"/>
        <v>0</v>
      </c>
      <c r="E800" t="s">
        <v>2143</v>
      </c>
      <c r="F800" s="2" t="s">
        <v>2143</v>
      </c>
      <c r="G800" s="2" t="s">
        <v>15389</v>
      </c>
      <c r="H800" s="2" t="s">
        <v>15390</v>
      </c>
      <c r="I800" s="2" t="s">
        <v>15391</v>
      </c>
      <c r="J800" s="2" t="s">
        <v>3673</v>
      </c>
      <c r="K800" s="8" t="s">
        <v>7984</v>
      </c>
      <c r="L800" s="2" t="s">
        <v>15392</v>
      </c>
      <c r="M800" s="2" t="s">
        <v>15393</v>
      </c>
    </row>
    <row r="801" spans="1:13">
      <c r="A801">
        <v>25041000</v>
      </c>
      <c r="B801">
        <v>24851000</v>
      </c>
      <c r="C801">
        <v>23442000</v>
      </c>
      <c r="D801">
        <f t="shared" si="12"/>
        <v>24851000</v>
      </c>
      <c r="E801" t="s">
        <v>2151</v>
      </c>
      <c r="F801" s="2" t="s">
        <v>2151</v>
      </c>
      <c r="G801" s="2" t="s">
        <v>15428</v>
      </c>
      <c r="H801" s="2" t="s">
        <v>15429</v>
      </c>
      <c r="I801" s="2" t="s">
        <v>15430</v>
      </c>
      <c r="J801" s="2" t="s">
        <v>5911</v>
      </c>
      <c r="K801" s="8" t="s">
        <v>15431</v>
      </c>
      <c r="L801" s="2" t="s">
        <v>15432</v>
      </c>
      <c r="M801" s="2" t="s">
        <v>15433</v>
      </c>
    </row>
    <row r="802" spans="1:13">
      <c r="A802">
        <v>10595000</v>
      </c>
      <c r="B802">
        <v>10290000</v>
      </c>
      <c r="C802">
        <v>10444000</v>
      </c>
      <c r="D802">
        <f t="shared" si="12"/>
        <v>10444000</v>
      </c>
      <c r="E802" t="s">
        <v>2152</v>
      </c>
      <c r="F802" s="2" t="s">
        <v>2152</v>
      </c>
      <c r="G802" s="2" t="s">
        <v>15434</v>
      </c>
      <c r="H802" s="2" t="s">
        <v>15435</v>
      </c>
      <c r="I802" s="2" t="s">
        <v>2896</v>
      </c>
      <c r="J802" s="2" t="s">
        <v>8392</v>
      </c>
      <c r="K802" s="8" t="s">
        <v>2898</v>
      </c>
      <c r="L802" s="2" t="s">
        <v>15436</v>
      </c>
      <c r="M802" s="2" t="s">
        <v>15437</v>
      </c>
    </row>
    <row r="803" spans="1:13">
      <c r="A803">
        <v>133930000</v>
      </c>
      <c r="B803">
        <v>96155000</v>
      </c>
      <c r="C803">
        <v>112350000</v>
      </c>
      <c r="D803">
        <f t="shared" si="12"/>
        <v>112350000</v>
      </c>
      <c r="E803" t="s">
        <v>2153</v>
      </c>
      <c r="F803" s="2" t="s">
        <v>2153</v>
      </c>
      <c r="G803" s="2" t="s">
        <v>15438</v>
      </c>
      <c r="H803" s="2" t="s">
        <v>15439</v>
      </c>
      <c r="I803" s="2" t="s">
        <v>2842</v>
      </c>
      <c r="J803" s="2" t="s">
        <v>8527</v>
      </c>
      <c r="K803" s="8" t="s">
        <v>3025</v>
      </c>
      <c r="L803" s="2" t="s">
        <v>15440</v>
      </c>
      <c r="M803" s="2" t="s">
        <v>15441</v>
      </c>
    </row>
    <row r="804" spans="1:13">
      <c r="A804">
        <v>0</v>
      </c>
      <c r="B804">
        <v>0</v>
      </c>
      <c r="C804">
        <v>0</v>
      </c>
      <c r="D804">
        <f t="shared" si="12"/>
        <v>0</v>
      </c>
      <c r="E804" t="s">
        <v>2155</v>
      </c>
      <c r="F804" s="2" t="s">
        <v>2155</v>
      </c>
      <c r="G804" s="2" t="s">
        <v>15448</v>
      </c>
      <c r="H804" s="2" t="s">
        <v>15449</v>
      </c>
      <c r="I804" s="2" t="s">
        <v>15450</v>
      </c>
      <c r="J804" s="2" t="s">
        <v>2626</v>
      </c>
      <c r="K804" s="8" t="s">
        <v>2540</v>
      </c>
      <c r="L804" s="2" t="s">
        <v>15451</v>
      </c>
      <c r="M804" s="2" t="s">
        <v>15452</v>
      </c>
    </row>
    <row r="805" spans="1:13">
      <c r="A805">
        <v>0</v>
      </c>
      <c r="B805">
        <v>0</v>
      </c>
      <c r="C805">
        <v>0</v>
      </c>
      <c r="D805">
        <f t="shared" si="12"/>
        <v>0</v>
      </c>
      <c r="E805" t="s">
        <v>2157</v>
      </c>
      <c r="F805" s="2" t="s">
        <v>2157</v>
      </c>
      <c r="G805" s="2" t="s">
        <v>15463</v>
      </c>
      <c r="H805" s="2" t="s">
        <v>2157</v>
      </c>
      <c r="I805" s="2" t="s">
        <v>2519</v>
      </c>
      <c r="J805" s="2" t="s">
        <v>2673</v>
      </c>
      <c r="K805" s="8" t="s">
        <v>2540</v>
      </c>
      <c r="L805" s="2" t="s">
        <v>2673</v>
      </c>
      <c r="M805" s="2" t="s">
        <v>15464</v>
      </c>
    </row>
    <row r="806" spans="1:13">
      <c r="A806">
        <v>0</v>
      </c>
      <c r="B806">
        <v>0</v>
      </c>
      <c r="C806">
        <v>0</v>
      </c>
      <c r="D806">
        <f t="shared" si="12"/>
        <v>0</v>
      </c>
      <c r="E806" t="s">
        <v>2158</v>
      </c>
      <c r="F806" s="2" t="s">
        <v>2158</v>
      </c>
      <c r="G806" s="2" t="s">
        <v>15465</v>
      </c>
      <c r="H806" s="2" t="s">
        <v>15466</v>
      </c>
      <c r="I806" s="2" t="s">
        <v>15467</v>
      </c>
      <c r="J806" s="2" t="s">
        <v>15468</v>
      </c>
      <c r="K806" s="8" t="s">
        <v>2898</v>
      </c>
      <c r="L806" s="2" t="s">
        <v>15469</v>
      </c>
      <c r="M806" s="2" t="s">
        <v>15470</v>
      </c>
    </row>
    <row r="807" spans="1:13">
      <c r="A807">
        <v>6316600</v>
      </c>
      <c r="B807">
        <v>0</v>
      </c>
      <c r="C807">
        <v>4237200</v>
      </c>
      <c r="D807">
        <f t="shared" si="12"/>
        <v>4237200</v>
      </c>
      <c r="E807" t="s">
        <v>2159</v>
      </c>
      <c r="F807" s="2" t="s">
        <v>2159</v>
      </c>
      <c r="G807" s="2" t="s">
        <v>15471</v>
      </c>
      <c r="H807" s="2" t="s">
        <v>15472</v>
      </c>
      <c r="I807" s="2" t="s">
        <v>15473</v>
      </c>
      <c r="J807" s="2" t="s">
        <v>15474</v>
      </c>
      <c r="K807" s="8" t="s">
        <v>15475</v>
      </c>
      <c r="L807" s="2" t="s">
        <v>15476</v>
      </c>
      <c r="M807" s="2" t="s">
        <v>15477</v>
      </c>
    </row>
    <row r="808" spans="1:13">
      <c r="A808">
        <v>0</v>
      </c>
      <c r="B808">
        <v>0</v>
      </c>
      <c r="C808">
        <v>0</v>
      </c>
      <c r="D808">
        <f t="shared" si="12"/>
        <v>0</v>
      </c>
      <c r="E808" t="s">
        <v>2162</v>
      </c>
      <c r="F808" s="2" t="s">
        <v>2162</v>
      </c>
      <c r="G808" s="2" t="s">
        <v>15491</v>
      </c>
      <c r="H808" s="2" t="s">
        <v>15492</v>
      </c>
      <c r="I808" s="2" t="s">
        <v>15493</v>
      </c>
      <c r="J808" s="2" t="s">
        <v>15494</v>
      </c>
      <c r="K808" s="8" t="s">
        <v>2540</v>
      </c>
      <c r="L808" s="2" t="s">
        <v>15495</v>
      </c>
      <c r="M808" s="2" t="s">
        <v>15496</v>
      </c>
    </row>
    <row r="809" spans="1:13">
      <c r="A809">
        <v>0</v>
      </c>
      <c r="B809">
        <v>0</v>
      </c>
      <c r="C809">
        <v>0</v>
      </c>
      <c r="D809">
        <f t="shared" si="12"/>
        <v>0</v>
      </c>
      <c r="E809" t="s">
        <v>2163</v>
      </c>
      <c r="F809" s="2" t="s">
        <v>2163</v>
      </c>
      <c r="G809" s="2" t="s">
        <v>15497</v>
      </c>
      <c r="H809" s="2" t="s">
        <v>15498</v>
      </c>
      <c r="I809" s="2" t="s">
        <v>15499</v>
      </c>
      <c r="J809" s="2" t="s">
        <v>4629</v>
      </c>
      <c r="K809" s="8" t="s">
        <v>7092</v>
      </c>
      <c r="L809" s="2" t="s">
        <v>15500</v>
      </c>
      <c r="M809" s="2" t="s">
        <v>15501</v>
      </c>
    </row>
    <row r="810" spans="1:13">
      <c r="A810">
        <v>34697000</v>
      </c>
      <c r="B810">
        <v>38262000</v>
      </c>
      <c r="C810">
        <v>32109000</v>
      </c>
      <c r="D810">
        <f t="shared" si="12"/>
        <v>34697000</v>
      </c>
      <c r="E810" t="s">
        <v>2165</v>
      </c>
      <c r="F810" s="2" t="s">
        <v>2165</v>
      </c>
      <c r="G810" s="2" t="s">
        <v>15506</v>
      </c>
      <c r="H810" s="2" t="s">
        <v>15507</v>
      </c>
      <c r="I810" s="2" t="s">
        <v>15508</v>
      </c>
      <c r="J810" s="2" t="s">
        <v>15509</v>
      </c>
      <c r="K810" s="8" t="s">
        <v>15510</v>
      </c>
      <c r="L810" s="2" t="s">
        <v>15511</v>
      </c>
      <c r="M810" s="2" t="s">
        <v>15512</v>
      </c>
    </row>
    <row r="811" spans="1:13">
      <c r="A811">
        <v>0</v>
      </c>
      <c r="B811">
        <v>0</v>
      </c>
      <c r="C811">
        <v>0</v>
      </c>
      <c r="D811">
        <f t="shared" si="12"/>
        <v>0</v>
      </c>
      <c r="E811" t="s">
        <v>2167</v>
      </c>
      <c r="F811" s="2" t="s">
        <v>2167</v>
      </c>
      <c r="G811" s="2" t="s">
        <v>15516</v>
      </c>
      <c r="H811" s="2" t="s">
        <v>15517</v>
      </c>
      <c r="I811" s="2" t="s">
        <v>15518</v>
      </c>
      <c r="J811" s="2" t="s">
        <v>2539</v>
      </c>
      <c r="K811" s="8" t="s">
        <v>15519</v>
      </c>
      <c r="L811" s="2" t="s">
        <v>15520</v>
      </c>
      <c r="M811" s="2" t="s">
        <v>15521</v>
      </c>
    </row>
    <row r="812" spans="1:13">
      <c r="A812">
        <v>0</v>
      </c>
      <c r="B812">
        <v>0</v>
      </c>
      <c r="C812">
        <v>0</v>
      </c>
      <c r="D812">
        <f t="shared" si="12"/>
        <v>0</v>
      </c>
      <c r="E812" t="s">
        <v>2168</v>
      </c>
      <c r="F812" s="2" t="s">
        <v>2168</v>
      </c>
      <c r="G812" s="2" t="s">
        <v>15522</v>
      </c>
      <c r="H812" s="2" t="s">
        <v>15523</v>
      </c>
      <c r="I812" s="2" t="s">
        <v>15524</v>
      </c>
      <c r="J812" s="2" t="s">
        <v>15525</v>
      </c>
      <c r="K812" s="8" t="s">
        <v>15526</v>
      </c>
      <c r="L812" s="2" t="s">
        <v>15527</v>
      </c>
      <c r="M812" s="2" t="s">
        <v>15528</v>
      </c>
    </row>
    <row r="813" spans="1:13">
      <c r="A813">
        <v>0</v>
      </c>
      <c r="B813">
        <v>0</v>
      </c>
      <c r="C813">
        <v>0</v>
      </c>
      <c r="D813">
        <f t="shared" si="12"/>
        <v>0</v>
      </c>
      <c r="E813" t="s">
        <v>2170</v>
      </c>
      <c r="F813" s="2" t="s">
        <v>2170</v>
      </c>
      <c r="G813" s="2" t="s">
        <v>15536</v>
      </c>
      <c r="H813" s="2" t="s">
        <v>15537</v>
      </c>
      <c r="I813" s="2" t="s">
        <v>15538</v>
      </c>
      <c r="J813" s="2" t="s">
        <v>6834</v>
      </c>
      <c r="K813" s="8" t="s">
        <v>15539</v>
      </c>
      <c r="L813" s="2" t="s">
        <v>15540</v>
      </c>
      <c r="M813" s="2" t="s">
        <v>15541</v>
      </c>
    </row>
    <row r="814" spans="1:13">
      <c r="A814">
        <v>0</v>
      </c>
      <c r="B814">
        <v>0</v>
      </c>
      <c r="C814">
        <v>0</v>
      </c>
      <c r="D814">
        <f t="shared" si="12"/>
        <v>0</v>
      </c>
      <c r="E814" t="s">
        <v>2174</v>
      </c>
      <c r="F814" s="2" t="s">
        <v>2174</v>
      </c>
      <c r="G814" s="2" t="s">
        <v>15558</v>
      </c>
      <c r="H814" s="2" t="s">
        <v>15559</v>
      </c>
      <c r="I814" s="2" t="s">
        <v>15560</v>
      </c>
      <c r="J814" s="2" t="s">
        <v>15561</v>
      </c>
      <c r="K814" s="8" t="s">
        <v>15562</v>
      </c>
      <c r="L814" s="2" t="s">
        <v>15563</v>
      </c>
      <c r="M814" s="2" t="s">
        <v>15564</v>
      </c>
    </row>
    <row r="815" spans="1:13">
      <c r="A815">
        <v>0</v>
      </c>
      <c r="B815">
        <v>0</v>
      </c>
      <c r="C815">
        <v>0</v>
      </c>
      <c r="D815">
        <f t="shared" si="12"/>
        <v>0</v>
      </c>
      <c r="E815" t="s">
        <v>2176</v>
      </c>
      <c r="F815" s="2" t="s">
        <v>2176</v>
      </c>
      <c r="G815" s="2" t="s">
        <v>15571</v>
      </c>
      <c r="H815" s="2" t="s">
        <v>15572</v>
      </c>
      <c r="I815" s="2" t="s">
        <v>15573</v>
      </c>
      <c r="J815" s="2" t="s">
        <v>15574</v>
      </c>
      <c r="K815" s="8" t="s">
        <v>15575</v>
      </c>
      <c r="L815" s="2" t="s">
        <v>15576</v>
      </c>
      <c r="M815" s="2" t="s">
        <v>15577</v>
      </c>
    </row>
    <row r="816" spans="1:13">
      <c r="A816">
        <v>15117000</v>
      </c>
      <c r="B816">
        <v>8585300</v>
      </c>
      <c r="C816">
        <v>14135000</v>
      </c>
      <c r="D816">
        <f t="shared" si="12"/>
        <v>14135000</v>
      </c>
      <c r="E816" t="s">
        <v>2177</v>
      </c>
      <c r="F816" s="2" t="s">
        <v>2177</v>
      </c>
      <c r="G816" s="2" t="s">
        <v>15578</v>
      </c>
      <c r="H816" s="2" t="s">
        <v>15579</v>
      </c>
      <c r="I816" s="2" t="s">
        <v>15580</v>
      </c>
      <c r="J816" s="2" t="s">
        <v>15581</v>
      </c>
      <c r="K816" s="8" t="s">
        <v>15582</v>
      </c>
      <c r="L816" s="2" t="s">
        <v>15583</v>
      </c>
      <c r="M816" s="2" t="s">
        <v>15584</v>
      </c>
    </row>
    <row r="817" spans="1:13">
      <c r="A817">
        <v>0</v>
      </c>
      <c r="B817">
        <v>0</v>
      </c>
      <c r="C817">
        <v>0</v>
      </c>
      <c r="D817">
        <f t="shared" si="12"/>
        <v>0</v>
      </c>
      <c r="E817" t="s">
        <v>2179</v>
      </c>
      <c r="F817" s="2" t="s">
        <v>2179</v>
      </c>
      <c r="G817" s="2" t="s">
        <v>15589</v>
      </c>
      <c r="H817" s="2" t="s">
        <v>15590</v>
      </c>
      <c r="I817" s="2" t="s">
        <v>15591</v>
      </c>
      <c r="J817" s="2" t="s">
        <v>11638</v>
      </c>
      <c r="K817" s="8" t="s">
        <v>15592</v>
      </c>
      <c r="L817" s="2" t="s">
        <v>15593</v>
      </c>
      <c r="M817" s="2" t="s">
        <v>15594</v>
      </c>
    </row>
    <row r="818" spans="1:13">
      <c r="A818">
        <v>0</v>
      </c>
      <c r="B818">
        <v>0</v>
      </c>
      <c r="C818">
        <v>0</v>
      </c>
      <c r="D818">
        <f t="shared" si="12"/>
        <v>0</v>
      </c>
      <c r="E818" t="s">
        <v>2180</v>
      </c>
      <c r="F818" s="2" t="s">
        <v>2180</v>
      </c>
      <c r="G818" s="2" t="s">
        <v>15595</v>
      </c>
      <c r="H818" s="2" t="s">
        <v>15596</v>
      </c>
      <c r="I818" s="2" t="s">
        <v>15597</v>
      </c>
      <c r="J818" s="2" t="s">
        <v>15598</v>
      </c>
      <c r="K818" s="8" t="s">
        <v>2898</v>
      </c>
      <c r="L818" s="2" t="s">
        <v>15599</v>
      </c>
      <c r="M818" s="2" t="s">
        <v>15600</v>
      </c>
    </row>
    <row r="819" spans="1:13">
      <c r="A819">
        <v>37762000</v>
      </c>
      <c r="B819">
        <v>36252000</v>
      </c>
      <c r="C819">
        <v>38031000</v>
      </c>
      <c r="D819">
        <f t="shared" si="12"/>
        <v>37762000</v>
      </c>
      <c r="E819" t="s">
        <v>2186</v>
      </c>
      <c r="F819" s="2" t="s">
        <v>2186</v>
      </c>
      <c r="G819" s="2" t="s">
        <v>15631</v>
      </c>
      <c r="H819" s="2" t="s">
        <v>15632</v>
      </c>
      <c r="I819" s="2" t="s">
        <v>15633</v>
      </c>
      <c r="J819" s="2" t="s">
        <v>2782</v>
      </c>
      <c r="K819" s="8" t="s">
        <v>2938</v>
      </c>
      <c r="L819" s="2" t="s">
        <v>15634</v>
      </c>
      <c r="M819" s="2" t="s">
        <v>15635</v>
      </c>
    </row>
    <row r="820" spans="1:13">
      <c r="A820">
        <v>0</v>
      </c>
      <c r="B820">
        <v>0</v>
      </c>
      <c r="C820">
        <v>0</v>
      </c>
      <c r="D820">
        <f t="shared" si="12"/>
        <v>0</v>
      </c>
      <c r="E820" t="s">
        <v>2188</v>
      </c>
      <c r="F820" s="2" t="s">
        <v>2188</v>
      </c>
      <c r="G820" s="2" t="s">
        <v>15642</v>
      </c>
      <c r="H820" s="2" t="s">
        <v>2188</v>
      </c>
      <c r="I820" s="2" t="s">
        <v>15643</v>
      </c>
      <c r="J820" s="2" t="s">
        <v>2673</v>
      </c>
      <c r="K820" s="8" t="s">
        <v>2540</v>
      </c>
      <c r="L820" s="2" t="s">
        <v>15644</v>
      </c>
      <c r="M820" s="2" t="s">
        <v>15645</v>
      </c>
    </row>
    <row r="821" spans="1:13">
      <c r="A821">
        <v>0</v>
      </c>
      <c r="B821">
        <v>0</v>
      </c>
      <c r="C821">
        <v>0</v>
      </c>
      <c r="D821">
        <f t="shared" si="12"/>
        <v>0</v>
      </c>
      <c r="E821" t="s">
        <v>2189</v>
      </c>
      <c r="F821" s="2" t="s">
        <v>2189</v>
      </c>
      <c r="G821" s="2" t="s">
        <v>15646</v>
      </c>
      <c r="H821" s="2" t="s">
        <v>15647</v>
      </c>
      <c r="I821" s="2" t="s">
        <v>15648</v>
      </c>
      <c r="J821" s="2" t="s">
        <v>15649</v>
      </c>
      <c r="K821" s="8" t="s">
        <v>2540</v>
      </c>
      <c r="L821" s="2" t="s">
        <v>15650</v>
      </c>
      <c r="M821" s="2" t="s">
        <v>15651</v>
      </c>
    </row>
    <row r="822" spans="1:13">
      <c r="A822">
        <v>0</v>
      </c>
      <c r="B822">
        <v>0</v>
      </c>
      <c r="C822">
        <v>0</v>
      </c>
      <c r="D822">
        <f t="shared" si="12"/>
        <v>0</v>
      </c>
      <c r="E822" t="s">
        <v>2192</v>
      </c>
      <c r="F822" s="2" t="s">
        <v>2192</v>
      </c>
      <c r="G822" s="2" t="s">
        <v>15662</v>
      </c>
      <c r="H822" s="2" t="s">
        <v>15663</v>
      </c>
      <c r="I822" s="2" t="s">
        <v>2842</v>
      </c>
      <c r="J822" s="2" t="s">
        <v>2843</v>
      </c>
      <c r="K822" s="8" t="s">
        <v>2844</v>
      </c>
      <c r="L822" s="2" t="s">
        <v>3615</v>
      </c>
      <c r="M822" s="2" t="s">
        <v>15664</v>
      </c>
    </row>
    <row r="823" spans="1:13">
      <c r="A823">
        <v>0</v>
      </c>
      <c r="B823">
        <v>0</v>
      </c>
      <c r="C823">
        <v>0</v>
      </c>
      <c r="D823">
        <f t="shared" si="12"/>
        <v>0</v>
      </c>
      <c r="E823" t="s">
        <v>2194</v>
      </c>
      <c r="F823" s="2" t="s">
        <v>2194</v>
      </c>
      <c r="G823" s="2" t="s">
        <v>15672</v>
      </c>
      <c r="H823" s="2" t="s">
        <v>15673</v>
      </c>
      <c r="I823" s="2" t="s">
        <v>15674</v>
      </c>
      <c r="J823" s="2" t="s">
        <v>15675</v>
      </c>
      <c r="K823" s="8" t="s">
        <v>15676</v>
      </c>
      <c r="L823" s="2" t="s">
        <v>15677</v>
      </c>
      <c r="M823" s="2" t="s">
        <v>15678</v>
      </c>
    </row>
    <row r="824" spans="1:13">
      <c r="A824">
        <v>8519400</v>
      </c>
      <c r="B824">
        <v>4544700</v>
      </c>
      <c r="C824">
        <v>7405400</v>
      </c>
      <c r="D824">
        <f t="shared" si="12"/>
        <v>7405400</v>
      </c>
      <c r="E824" t="s">
        <v>2195</v>
      </c>
      <c r="F824" s="2" t="s">
        <v>2195</v>
      </c>
      <c r="G824" s="2" t="s">
        <v>15679</v>
      </c>
      <c r="H824" s="2" t="s">
        <v>15680</v>
      </c>
      <c r="I824" s="2" t="s">
        <v>15681</v>
      </c>
      <c r="J824" s="2" t="s">
        <v>8267</v>
      </c>
      <c r="K824" s="8" t="s">
        <v>15682</v>
      </c>
      <c r="L824" s="2" t="s">
        <v>15683</v>
      </c>
      <c r="M824" s="2" t="s">
        <v>15684</v>
      </c>
    </row>
    <row r="825" spans="1:13">
      <c r="A825">
        <v>0</v>
      </c>
      <c r="B825">
        <v>0</v>
      </c>
      <c r="C825">
        <v>0</v>
      </c>
      <c r="D825">
        <f t="shared" si="12"/>
        <v>0</v>
      </c>
      <c r="E825" t="s">
        <v>2196</v>
      </c>
      <c r="F825" s="2" t="s">
        <v>2196</v>
      </c>
      <c r="G825" s="2" t="s">
        <v>15685</v>
      </c>
      <c r="H825" s="2" t="s">
        <v>15686</v>
      </c>
      <c r="I825" s="2" t="s">
        <v>15687</v>
      </c>
      <c r="J825" s="2" t="s">
        <v>6099</v>
      </c>
      <c r="K825" s="8" t="s">
        <v>6488</v>
      </c>
      <c r="L825" s="2" t="s">
        <v>15688</v>
      </c>
      <c r="M825" s="2" t="s">
        <v>15689</v>
      </c>
    </row>
    <row r="826" spans="1:13">
      <c r="A826">
        <v>0</v>
      </c>
      <c r="B826">
        <v>0</v>
      </c>
      <c r="C826">
        <v>0</v>
      </c>
      <c r="D826">
        <f t="shared" si="12"/>
        <v>0</v>
      </c>
      <c r="E826" t="s">
        <v>2201</v>
      </c>
      <c r="F826" s="2" t="s">
        <v>2201</v>
      </c>
      <c r="G826" s="2" t="s">
        <v>15710</v>
      </c>
      <c r="H826" s="2" t="s">
        <v>15711</v>
      </c>
      <c r="I826" s="2" t="s">
        <v>15712</v>
      </c>
      <c r="J826" s="2" t="s">
        <v>15713</v>
      </c>
      <c r="K826" s="8" t="s">
        <v>2898</v>
      </c>
      <c r="L826" s="2" t="s">
        <v>15714</v>
      </c>
      <c r="M826" s="2" t="s">
        <v>15715</v>
      </c>
    </row>
    <row r="827" spans="1:13">
      <c r="A827">
        <v>0</v>
      </c>
      <c r="B827">
        <v>0</v>
      </c>
      <c r="C827">
        <v>0</v>
      </c>
      <c r="D827">
        <f t="shared" si="12"/>
        <v>0</v>
      </c>
      <c r="E827" t="s">
        <v>2204</v>
      </c>
      <c r="F827" s="2" t="s">
        <v>2204</v>
      </c>
      <c r="G827" s="2" t="s">
        <v>15728</v>
      </c>
      <c r="H827" s="2" t="s">
        <v>15729</v>
      </c>
      <c r="I827" s="2" t="s">
        <v>15730</v>
      </c>
      <c r="J827" s="2" t="s">
        <v>6110</v>
      </c>
      <c r="K827" s="8" t="s">
        <v>2540</v>
      </c>
      <c r="L827" s="2" t="s">
        <v>15731</v>
      </c>
      <c r="M827" s="2" t="s">
        <v>15732</v>
      </c>
    </row>
    <row r="828" spans="1:13">
      <c r="A828">
        <v>0</v>
      </c>
      <c r="B828">
        <v>0</v>
      </c>
      <c r="C828">
        <v>0</v>
      </c>
      <c r="D828">
        <f t="shared" si="12"/>
        <v>0</v>
      </c>
      <c r="E828" t="s">
        <v>2205</v>
      </c>
      <c r="F828" s="2" t="s">
        <v>2205</v>
      </c>
      <c r="G828" s="2" t="s">
        <v>15733</v>
      </c>
      <c r="H828" s="2" t="s">
        <v>15734</v>
      </c>
      <c r="I828" s="2" t="s">
        <v>15735</v>
      </c>
      <c r="J828" s="2" t="s">
        <v>15736</v>
      </c>
      <c r="K828" s="8" t="s">
        <v>2540</v>
      </c>
      <c r="L828" s="2" t="s">
        <v>15737</v>
      </c>
      <c r="M828" s="2" t="s">
        <v>15738</v>
      </c>
    </row>
    <row r="829" spans="1:13">
      <c r="A829">
        <v>8241600</v>
      </c>
      <c r="B829">
        <v>8084800</v>
      </c>
      <c r="C829">
        <v>7483300</v>
      </c>
      <c r="D829">
        <f t="shared" si="12"/>
        <v>8084800</v>
      </c>
      <c r="E829" t="s">
        <v>2210</v>
      </c>
      <c r="F829" s="2" t="s">
        <v>2210</v>
      </c>
      <c r="G829" s="2" t="s">
        <v>15760</v>
      </c>
      <c r="H829" s="2" t="s">
        <v>15761</v>
      </c>
      <c r="I829" s="2" t="s">
        <v>10385</v>
      </c>
      <c r="J829" s="2" t="s">
        <v>15762</v>
      </c>
      <c r="K829" s="8" t="s">
        <v>2898</v>
      </c>
      <c r="L829" s="2" t="s">
        <v>15763</v>
      </c>
      <c r="M829" s="2" t="s">
        <v>15764</v>
      </c>
    </row>
    <row r="830" spans="1:13">
      <c r="A830">
        <v>239160000</v>
      </c>
      <c r="B830">
        <v>246340000</v>
      </c>
      <c r="C830">
        <v>304050000</v>
      </c>
      <c r="D830">
        <f t="shared" si="12"/>
        <v>246340000</v>
      </c>
      <c r="E830" t="s">
        <v>2215</v>
      </c>
      <c r="F830" s="2" t="s">
        <v>2215</v>
      </c>
      <c r="G830" s="2" t="s">
        <v>15790</v>
      </c>
      <c r="H830" s="2" t="s">
        <v>15791</v>
      </c>
      <c r="I830" s="2" t="s">
        <v>7941</v>
      </c>
      <c r="J830" s="2" t="s">
        <v>4885</v>
      </c>
      <c r="K830" s="8" t="s">
        <v>7942</v>
      </c>
      <c r="L830" s="2" t="s">
        <v>15792</v>
      </c>
      <c r="M830" s="2" t="s">
        <v>15793</v>
      </c>
    </row>
    <row r="831" spans="1:13">
      <c r="A831">
        <v>0</v>
      </c>
      <c r="B831">
        <v>0</v>
      </c>
      <c r="C831">
        <v>0</v>
      </c>
      <c r="D831">
        <f t="shared" si="12"/>
        <v>0</v>
      </c>
      <c r="E831" t="s">
        <v>2220</v>
      </c>
      <c r="F831" s="2" t="s">
        <v>2220</v>
      </c>
      <c r="G831" s="2" t="s">
        <v>15816</v>
      </c>
      <c r="H831" s="2" t="s">
        <v>15817</v>
      </c>
      <c r="I831" s="2" t="s">
        <v>15818</v>
      </c>
      <c r="J831" s="2" t="s">
        <v>15819</v>
      </c>
      <c r="K831" s="8" t="s">
        <v>2540</v>
      </c>
      <c r="L831" s="2" t="s">
        <v>15820</v>
      </c>
      <c r="M831" s="2" t="s">
        <v>15821</v>
      </c>
    </row>
    <row r="832" spans="1:13">
      <c r="A832">
        <v>0</v>
      </c>
      <c r="B832">
        <v>138120000</v>
      </c>
      <c r="C832">
        <v>107000000</v>
      </c>
      <c r="D832">
        <f t="shared" si="12"/>
        <v>107000000</v>
      </c>
      <c r="E832" t="s">
        <v>2221</v>
      </c>
      <c r="F832" s="2" t="s">
        <v>2221</v>
      </c>
      <c r="G832" s="2" t="s">
        <v>15822</v>
      </c>
      <c r="H832" s="2" t="s">
        <v>15823</v>
      </c>
      <c r="I832" s="2" t="s">
        <v>7845</v>
      </c>
      <c r="J832" s="2" t="s">
        <v>2843</v>
      </c>
      <c r="K832" s="8" t="s">
        <v>3025</v>
      </c>
      <c r="L832" s="2" t="s">
        <v>15191</v>
      </c>
      <c r="M832" s="2" t="s">
        <v>15824</v>
      </c>
    </row>
    <row r="833" spans="1:13">
      <c r="A833">
        <v>0</v>
      </c>
      <c r="B833">
        <v>0</v>
      </c>
      <c r="C833">
        <v>0</v>
      </c>
      <c r="D833">
        <f t="shared" si="12"/>
        <v>0</v>
      </c>
      <c r="E833" t="s">
        <v>2222</v>
      </c>
      <c r="F833" s="2" t="s">
        <v>2222</v>
      </c>
      <c r="G833" s="2" t="s">
        <v>15825</v>
      </c>
      <c r="H833" s="2" t="s">
        <v>15826</v>
      </c>
      <c r="I833" s="2" t="s">
        <v>15827</v>
      </c>
      <c r="J833" s="2" t="s">
        <v>15828</v>
      </c>
      <c r="K833" s="8" t="s">
        <v>15829</v>
      </c>
      <c r="L833" s="2" t="s">
        <v>15830</v>
      </c>
      <c r="M833" s="2" t="s">
        <v>15831</v>
      </c>
    </row>
    <row r="834" spans="1:13">
      <c r="A834">
        <v>0</v>
      </c>
      <c r="B834">
        <v>0</v>
      </c>
      <c r="C834">
        <v>0</v>
      </c>
      <c r="D834">
        <f t="shared" ref="D834:D890" si="13">MEDIAN(A834:C834)</f>
        <v>0</v>
      </c>
      <c r="E834" t="s">
        <v>2223</v>
      </c>
      <c r="F834" s="2" t="s">
        <v>2223</v>
      </c>
      <c r="G834" s="2" t="s">
        <v>15832</v>
      </c>
      <c r="H834" s="2" t="s">
        <v>15833</v>
      </c>
      <c r="I834" s="2" t="s">
        <v>15834</v>
      </c>
      <c r="J834" s="2" t="s">
        <v>15835</v>
      </c>
      <c r="K834" s="8" t="s">
        <v>15836</v>
      </c>
      <c r="L834" s="2" t="s">
        <v>15837</v>
      </c>
      <c r="M834" s="2" t="s">
        <v>15838</v>
      </c>
    </row>
    <row r="835" spans="1:13">
      <c r="A835">
        <v>0</v>
      </c>
      <c r="B835">
        <v>0</v>
      </c>
      <c r="C835">
        <v>0</v>
      </c>
      <c r="D835">
        <f t="shared" si="13"/>
        <v>0</v>
      </c>
      <c r="E835" t="s">
        <v>2225</v>
      </c>
      <c r="F835" s="2" t="s">
        <v>2225</v>
      </c>
      <c r="G835" s="2" t="s">
        <v>15843</v>
      </c>
      <c r="H835" s="2" t="s">
        <v>15844</v>
      </c>
      <c r="I835" s="2" t="s">
        <v>6433</v>
      </c>
      <c r="J835" s="2" t="s">
        <v>15845</v>
      </c>
      <c r="K835" s="8" t="s">
        <v>2931</v>
      </c>
      <c r="L835" s="2" t="s">
        <v>15846</v>
      </c>
      <c r="M835" s="2" t="s">
        <v>15847</v>
      </c>
    </row>
    <row r="836" spans="1:13">
      <c r="A836">
        <v>0</v>
      </c>
      <c r="B836">
        <v>0</v>
      </c>
      <c r="C836">
        <v>0</v>
      </c>
      <c r="D836">
        <f t="shared" si="13"/>
        <v>0</v>
      </c>
      <c r="E836" t="s">
        <v>2228</v>
      </c>
      <c r="F836" s="2" t="s">
        <v>2228</v>
      </c>
      <c r="G836" s="2" t="s">
        <v>15861</v>
      </c>
      <c r="H836" s="2" t="s">
        <v>15862</v>
      </c>
      <c r="I836" s="2" t="s">
        <v>15863</v>
      </c>
      <c r="J836" s="2" t="s">
        <v>15864</v>
      </c>
      <c r="K836" s="8" t="s">
        <v>6050</v>
      </c>
      <c r="L836" s="2" t="s">
        <v>15865</v>
      </c>
      <c r="M836" s="2" t="s">
        <v>15866</v>
      </c>
    </row>
    <row r="837" spans="1:13">
      <c r="A837">
        <v>0</v>
      </c>
      <c r="B837">
        <v>0</v>
      </c>
      <c r="C837">
        <v>0</v>
      </c>
      <c r="D837">
        <f t="shared" si="13"/>
        <v>0</v>
      </c>
      <c r="E837" t="s">
        <v>2229</v>
      </c>
      <c r="F837" s="2" t="s">
        <v>2229</v>
      </c>
      <c r="G837" s="2" t="s">
        <v>15867</v>
      </c>
      <c r="H837" s="2" t="s">
        <v>15868</v>
      </c>
      <c r="I837" s="2" t="s">
        <v>15869</v>
      </c>
      <c r="J837" s="2" t="s">
        <v>2673</v>
      </c>
      <c r="K837" s="8" t="s">
        <v>2938</v>
      </c>
      <c r="L837" s="2" t="s">
        <v>15870</v>
      </c>
      <c r="M837" s="2" t="s">
        <v>15871</v>
      </c>
    </row>
    <row r="838" spans="1:13">
      <c r="A838">
        <v>0</v>
      </c>
      <c r="B838">
        <v>0</v>
      </c>
      <c r="C838">
        <v>0</v>
      </c>
      <c r="D838">
        <f t="shared" si="13"/>
        <v>0</v>
      </c>
      <c r="E838" t="s">
        <v>2230</v>
      </c>
      <c r="F838" s="2" t="s">
        <v>2230</v>
      </c>
      <c r="G838" s="2" t="s">
        <v>15872</v>
      </c>
      <c r="H838" s="2" t="s">
        <v>15873</v>
      </c>
      <c r="I838" s="2" t="s">
        <v>15874</v>
      </c>
      <c r="J838" s="2" t="s">
        <v>2559</v>
      </c>
      <c r="K838" s="8" t="s">
        <v>3966</v>
      </c>
      <c r="L838" s="2" t="s">
        <v>15875</v>
      </c>
      <c r="M838" s="2" t="s">
        <v>15876</v>
      </c>
    </row>
    <row r="839" spans="1:13">
      <c r="A839">
        <v>0</v>
      </c>
      <c r="B839">
        <v>0</v>
      </c>
      <c r="C839">
        <v>0</v>
      </c>
      <c r="D839">
        <f t="shared" si="13"/>
        <v>0</v>
      </c>
      <c r="E839" t="s">
        <v>2231</v>
      </c>
      <c r="F839" s="2" t="s">
        <v>2231</v>
      </c>
      <c r="G839" s="2" t="s">
        <v>15877</v>
      </c>
      <c r="H839" s="2" t="s">
        <v>15878</v>
      </c>
      <c r="I839" s="2" t="s">
        <v>10902</v>
      </c>
      <c r="J839" s="2" t="s">
        <v>15879</v>
      </c>
      <c r="K839" s="8" t="s">
        <v>15880</v>
      </c>
      <c r="L839" s="2" t="s">
        <v>15881</v>
      </c>
      <c r="M839" s="2" t="s">
        <v>15882</v>
      </c>
    </row>
    <row r="840" spans="1:13">
      <c r="A840">
        <v>0</v>
      </c>
      <c r="B840">
        <v>0</v>
      </c>
      <c r="C840">
        <v>0</v>
      </c>
      <c r="D840">
        <f t="shared" si="13"/>
        <v>0</v>
      </c>
      <c r="E840" t="s">
        <v>2235</v>
      </c>
      <c r="F840" s="2" t="s">
        <v>2235</v>
      </c>
      <c r="G840" s="2" t="s">
        <v>15897</v>
      </c>
      <c r="H840" s="2" t="s">
        <v>15898</v>
      </c>
      <c r="I840" s="2" t="s">
        <v>15899</v>
      </c>
      <c r="J840" s="2" t="s">
        <v>15900</v>
      </c>
      <c r="K840" s="8" t="s">
        <v>13468</v>
      </c>
      <c r="L840" s="2" t="s">
        <v>15901</v>
      </c>
      <c r="M840" s="2" t="s">
        <v>15902</v>
      </c>
    </row>
    <row r="841" spans="1:13">
      <c r="A841">
        <v>0</v>
      </c>
      <c r="B841">
        <v>0</v>
      </c>
      <c r="C841">
        <v>0</v>
      </c>
      <c r="D841">
        <f t="shared" si="13"/>
        <v>0</v>
      </c>
      <c r="E841" t="s">
        <v>2236</v>
      </c>
      <c r="F841" s="2" t="s">
        <v>2236</v>
      </c>
      <c r="G841" s="2" t="s">
        <v>15903</v>
      </c>
      <c r="H841" s="2" t="s">
        <v>15904</v>
      </c>
      <c r="I841" s="2" t="s">
        <v>15905</v>
      </c>
      <c r="J841" s="2" t="s">
        <v>14055</v>
      </c>
      <c r="K841" s="8" t="s">
        <v>15906</v>
      </c>
      <c r="L841" s="2" t="s">
        <v>15907</v>
      </c>
      <c r="M841" s="2" t="s">
        <v>15908</v>
      </c>
    </row>
    <row r="842" spans="1:13">
      <c r="A842">
        <v>15939000</v>
      </c>
      <c r="B842">
        <v>18759000</v>
      </c>
      <c r="C842">
        <v>18091000</v>
      </c>
      <c r="D842">
        <f t="shared" si="13"/>
        <v>18091000</v>
      </c>
      <c r="E842" t="s">
        <v>2238</v>
      </c>
      <c r="F842" s="2" t="s">
        <v>2238</v>
      </c>
      <c r="G842" s="2" t="s">
        <v>15915</v>
      </c>
      <c r="H842" s="2" t="s">
        <v>15916</v>
      </c>
      <c r="I842" s="2" t="s">
        <v>15917</v>
      </c>
      <c r="J842" s="2" t="s">
        <v>13457</v>
      </c>
      <c r="K842" s="8" t="s">
        <v>2540</v>
      </c>
      <c r="L842" s="2" t="s">
        <v>15918</v>
      </c>
      <c r="M842" s="2" t="s">
        <v>15919</v>
      </c>
    </row>
    <row r="843" spans="1:13">
      <c r="A843">
        <v>0</v>
      </c>
      <c r="B843">
        <v>0</v>
      </c>
      <c r="C843">
        <v>0</v>
      </c>
      <c r="D843">
        <f t="shared" si="13"/>
        <v>0</v>
      </c>
      <c r="E843" t="s">
        <v>2240</v>
      </c>
      <c r="F843" s="2" t="s">
        <v>2240</v>
      </c>
      <c r="G843" s="2" t="s">
        <v>15926</v>
      </c>
      <c r="H843" s="2" t="s">
        <v>2240</v>
      </c>
      <c r="I843" s="2" t="s">
        <v>15927</v>
      </c>
      <c r="J843" s="2" t="s">
        <v>15928</v>
      </c>
      <c r="K843" s="8" t="s">
        <v>2540</v>
      </c>
      <c r="L843" s="2" t="s">
        <v>15929</v>
      </c>
      <c r="M843" s="2" t="s">
        <v>15930</v>
      </c>
    </row>
    <row r="844" spans="1:13">
      <c r="A844">
        <v>6734800</v>
      </c>
      <c r="B844">
        <v>6521200</v>
      </c>
      <c r="C844">
        <v>6265900</v>
      </c>
      <c r="D844">
        <f t="shared" si="13"/>
        <v>6521200</v>
      </c>
      <c r="E844" t="s">
        <v>2241</v>
      </c>
      <c r="F844" s="2" t="s">
        <v>2241</v>
      </c>
      <c r="G844" s="2" t="s">
        <v>15931</v>
      </c>
      <c r="H844" s="2" t="s">
        <v>15932</v>
      </c>
      <c r="I844" s="2" t="s">
        <v>15933</v>
      </c>
      <c r="J844" s="2" t="s">
        <v>15934</v>
      </c>
      <c r="K844" s="8" t="s">
        <v>15935</v>
      </c>
      <c r="L844" s="2" t="s">
        <v>15936</v>
      </c>
      <c r="M844" s="2" t="s">
        <v>15937</v>
      </c>
    </row>
    <row r="845" spans="1:13">
      <c r="A845">
        <v>5557700</v>
      </c>
      <c r="B845">
        <v>5184400</v>
      </c>
      <c r="C845">
        <v>0</v>
      </c>
      <c r="D845">
        <f t="shared" si="13"/>
        <v>5184400</v>
      </c>
      <c r="E845" t="s">
        <v>2242</v>
      </c>
      <c r="F845" s="2" t="s">
        <v>2242</v>
      </c>
      <c r="G845" s="2" t="s">
        <v>15938</v>
      </c>
      <c r="H845" s="2" t="s">
        <v>15939</v>
      </c>
      <c r="I845" s="2" t="s">
        <v>15940</v>
      </c>
      <c r="J845" s="2" t="s">
        <v>15941</v>
      </c>
      <c r="K845" s="8" t="s">
        <v>15942</v>
      </c>
      <c r="L845" s="2" t="s">
        <v>15943</v>
      </c>
      <c r="M845" s="2" t="s">
        <v>15944</v>
      </c>
    </row>
    <row r="846" spans="1:13">
      <c r="A846">
        <v>0</v>
      </c>
      <c r="B846">
        <v>0</v>
      </c>
      <c r="C846">
        <v>0</v>
      </c>
      <c r="D846">
        <f t="shared" si="13"/>
        <v>0</v>
      </c>
      <c r="E846" t="s">
        <v>2245</v>
      </c>
      <c r="F846" s="2" t="s">
        <v>2245</v>
      </c>
      <c r="G846" s="2" t="s">
        <v>15958</v>
      </c>
      <c r="H846" s="2" t="s">
        <v>15959</v>
      </c>
      <c r="I846" s="2" t="s">
        <v>15960</v>
      </c>
      <c r="J846" s="2" t="s">
        <v>2539</v>
      </c>
      <c r="K846" s="8" t="s">
        <v>2931</v>
      </c>
      <c r="L846" s="2" t="s">
        <v>15961</v>
      </c>
      <c r="M846" s="2" t="s">
        <v>15962</v>
      </c>
    </row>
    <row r="847" spans="1:13">
      <c r="A847">
        <v>3005000</v>
      </c>
      <c r="B847">
        <v>0</v>
      </c>
      <c r="C847">
        <v>2248600</v>
      </c>
      <c r="D847">
        <f t="shared" si="13"/>
        <v>2248600</v>
      </c>
      <c r="E847" t="s">
        <v>2246</v>
      </c>
      <c r="F847" s="2" t="s">
        <v>2246</v>
      </c>
      <c r="G847" s="2" t="s">
        <v>15963</v>
      </c>
      <c r="H847" s="2" t="s">
        <v>15964</v>
      </c>
      <c r="I847" s="2" t="s">
        <v>10723</v>
      </c>
      <c r="J847" s="2" t="s">
        <v>15965</v>
      </c>
      <c r="K847" s="8" t="s">
        <v>15966</v>
      </c>
      <c r="L847" s="2" t="s">
        <v>15967</v>
      </c>
      <c r="M847" s="2" t="s">
        <v>15968</v>
      </c>
    </row>
    <row r="848" spans="1:13">
      <c r="A848">
        <v>5756100</v>
      </c>
      <c r="B848">
        <v>5624900</v>
      </c>
      <c r="C848">
        <v>4885700</v>
      </c>
      <c r="D848">
        <f t="shared" si="13"/>
        <v>5624900</v>
      </c>
      <c r="E848" t="s">
        <v>2247</v>
      </c>
      <c r="F848" s="2" t="s">
        <v>2247</v>
      </c>
      <c r="G848" s="2" t="s">
        <v>15969</v>
      </c>
      <c r="H848" s="2" t="s">
        <v>15970</v>
      </c>
      <c r="I848" s="2" t="s">
        <v>15971</v>
      </c>
      <c r="J848" s="2" t="s">
        <v>13703</v>
      </c>
      <c r="K848" s="8" t="s">
        <v>2744</v>
      </c>
      <c r="L848" s="2" t="s">
        <v>15972</v>
      </c>
      <c r="M848" s="2" t="s">
        <v>15973</v>
      </c>
    </row>
    <row r="849" spans="1:13">
      <c r="A849">
        <v>8772100</v>
      </c>
      <c r="B849">
        <v>8148000</v>
      </c>
      <c r="C849">
        <v>8988000</v>
      </c>
      <c r="D849">
        <f t="shared" si="13"/>
        <v>8772100</v>
      </c>
      <c r="E849" t="s">
        <v>2251</v>
      </c>
      <c r="F849" s="2" t="s">
        <v>2251</v>
      </c>
      <c r="G849" s="2" t="s">
        <v>15992</v>
      </c>
      <c r="H849" s="2" t="s">
        <v>15993</v>
      </c>
      <c r="I849" s="2" t="s">
        <v>15994</v>
      </c>
      <c r="J849" s="2" t="s">
        <v>15995</v>
      </c>
      <c r="K849" s="8" t="s">
        <v>15996</v>
      </c>
      <c r="L849" s="2" t="s">
        <v>15997</v>
      </c>
      <c r="M849" s="2" t="s">
        <v>15998</v>
      </c>
    </row>
    <row r="850" spans="1:13">
      <c r="A850">
        <v>0</v>
      </c>
      <c r="B850">
        <v>0</v>
      </c>
      <c r="C850">
        <v>0</v>
      </c>
      <c r="D850">
        <f t="shared" si="13"/>
        <v>0</v>
      </c>
      <c r="E850" t="s">
        <v>2252</v>
      </c>
      <c r="F850" s="2" t="s">
        <v>2252</v>
      </c>
      <c r="G850" s="2" t="s">
        <v>15999</v>
      </c>
      <c r="H850" s="2" t="s">
        <v>16000</v>
      </c>
      <c r="I850" s="2" t="s">
        <v>16001</v>
      </c>
      <c r="J850" s="2" t="s">
        <v>16002</v>
      </c>
      <c r="K850" s="8" t="s">
        <v>16003</v>
      </c>
      <c r="L850" s="2" t="s">
        <v>16004</v>
      </c>
      <c r="M850" s="2" t="s">
        <v>16005</v>
      </c>
    </row>
    <row r="851" spans="1:13">
      <c r="A851">
        <v>0</v>
      </c>
      <c r="B851">
        <v>2372400</v>
      </c>
      <c r="C851">
        <v>1809400</v>
      </c>
      <c r="D851">
        <f t="shared" si="13"/>
        <v>1809400</v>
      </c>
      <c r="E851" t="s">
        <v>2255</v>
      </c>
      <c r="F851" s="2" t="s">
        <v>2255</v>
      </c>
      <c r="G851" s="2" t="s">
        <v>16020</v>
      </c>
      <c r="H851" s="2" t="s">
        <v>16021</v>
      </c>
      <c r="I851" s="2" t="s">
        <v>16022</v>
      </c>
      <c r="J851" s="2" t="s">
        <v>16023</v>
      </c>
      <c r="K851" s="8" t="s">
        <v>16024</v>
      </c>
      <c r="L851" s="2" t="s">
        <v>16025</v>
      </c>
      <c r="M851" s="2" t="s">
        <v>16026</v>
      </c>
    </row>
    <row r="852" spans="1:13">
      <c r="A852">
        <v>5391900</v>
      </c>
      <c r="B852">
        <v>6600500</v>
      </c>
      <c r="C852">
        <v>6740600</v>
      </c>
      <c r="D852">
        <f t="shared" si="13"/>
        <v>6600500</v>
      </c>
      <c r="E852" t="s">
        <v>2256</v>
      </c>
      <c r="F852" s="2" t="s">
        <v>2256</v>
      </c>
      <c r="G852" s="2" t="s">
        <v>16027</v>
      </c>
      <c r="H852" s="2" t="s">
        <v>16028</v>
      </c>
      <c r="I852" s="2" t="s">
        <v>7195</v>
      </c>
      <c r="J852" s="2" t="s">
        <v>13549</v>
      </c>
      <c r="K852" s="8" t="s">
        <v>16029</v>
      </c>
      <c r="L852" s="2" t="s">
        <v>16030</v>
      </c>
      <c r="M852" s="2" t="s">
        <v>16031</v>
      </c>
    </row>
    <row r="853" spans="1:13">
      <c r="A853">
        <v>0</v>
      </c>
      <c r="B853">
        <v>0</v>
      </c>
      <c r="C853">
        <v>0</v>
      </c>
      <c r="D853">
        <f t="shared" si="13"/>
        <v>0</v>
      </c>
      <c r="E853" t="s">
        <v>2259</v>
      </c>
      <c r="F853" s="2" t="s">
        <v>2259</v>
      </c>
      <c r="G853" s="2" t="s">
        <v>16043</v>
      </c>
      <c r="H853" s="2" t="s">
        <v>16044</v>
      </c>
      <c r="I853" s="2" t="s">
        <v>16045</v>
      </c>
      <c r="J853" s="2" t="s">
        <v>16046</v>
      </c>
      <c r="K853" s="8" t="s">
        <v>16047</v>
      </c>
      <c r="L853" s="2" t="s">
        <v>16048</v>
      </c>
      <c r="M853" s="2" t="s">
        <v>16049</v>
      </c>
    </row>
    <row r="854" spans="1:13">
      <c r="A854">
        <v>0</v>
      </c>
      <c r="B854">
        <v>0</v>
      </c>
      <c r="C854">
        <v>0</v>
      </c>
      <c r="D854">
        <f t="shared" si="13"/>
        <v>0</v>
      </c>
      <c r="E854" t="s">
        <v>2260</v>
      </c>
      <c r="F854" s="2" t="s">
        <v>2260</v>
      </c>
      <c r="G854" s="2" t="s">
        <v>16050</v>
      </c>
      <c r="H854" s="2" t="s">
        <v>16051</v>
      </c>
      <c r="I854" s="2" t="s">
        <v>16052</v>
      </c>
      <c r="J854" s="2" t="s">
        <v>16053</v>
      </c>
      <c r="K854" s="8" t="s">
        <v>2540</v>
      </c>
      <c r="L854" s="2" t="s">
        <v>16054</v>
      </c>
      <c r="M854" s="2" t="s">
        <v>16055</v>
      </c>
    </row>
    <row r="855" spans="1:13">
      <c r="A855">
        <v>0</v>
      </c>
      <c r="B855">
        <v>0</v>
      </c>
      <c r="C855">
        <v>0</v>
      </c>
      <c r="D855">
        <f t="shared" si="13"/>
        <v>0</v>
      </c>
      <c r="E855" t="s">
        <v>2262</v>
      </c>
      <c r="F855" s="2" t="s">
        <v>2262</v>
      </c>
      <c r="G855" s="2" t="s">
        <v>16063</v>
      </c>
      <c r="H855" s="2" t="s">
        <v>16064</v>
      </c>
      <c r="I855" s="2" t="s">
        <v>10723</v>
      </c>
      <c r="J855" s="2" t="s">
        <v>16065</v>
      </c>
      <c r="K855" s="8" t="s">
        <v>16066</v>
      </c>
      <c r="L855" s="2" t="s">
        <v>16067</v>
      </c>
      <c r="M855" s="2" t="s">
        <v>16068</v>
      </c>
    </row>
    <row r="856" spans="1:13">
      <c r="A856">
        <v>0</v>
      </c>
      <c r="B856">
        <v>0</v>
      </c>
      <c r="C856">
        <v>3740500</v>
      </c>
      <c r="D856">
        <f t="shared" si="13"/>
        <v>0</v>
      </c>
      <c r="E856" t="s">
        <v>2263</v>
      </c>
      <c r="F856" s="2" t="s">
        <v>2263</v>
      </c>
      <c r="G856" s="2" t="s">
        <v>16069</v>
      </c>
      <c r="H856" s="2" t="s">
        <v>2263</v>
      </c>
      <c r="I856" s="2" t="s">
        <v>2519</v>
      </c>
      <c r="J856" s="2" t="s">
        <v>2539</v>
      </c>
      <c r="K856" s="8" t="s">
        <v>2931</v>
      </c>
      <c r="L856" s="2" t="s">
        <v>2539</v>
      </c>
      <c r="M856" s="2" t="s">
        <v>16070</v>
      </c>
    </row>
    <row r="857" spans="1:13">
      <c r="A857">
        <v>0</v>
      </c>
      <c r="B857">
        <v>0</v>
      </c>
      <c r="C857">
        <v>0</v>
      </c>
      <c r="D857">
        <f t="shared" si="13"/>
        <v>0</v>
      </c>
      <c r="E857" t="s">
        <v>2265</v>
      </c>
      <c r="F857" s="2" t="s">
        <v>2265</v>
      </c>
      <c r="G857" s="2" t="s">
        <v>16077</v>
      </c>
      <c r="H857" s="2" t="s">
        <v>16078</v>
      </c>
      <c r="I857" s="2" t="s">
        <v>16079</v>
      </c>
      <c r="J857" s="2" t="s">
        <v>16080</v>
      </c>
      <c r="K857" s="8" t="s">
        <v>16081</v>
      </c>
      <c r="L857" s="2" t="s">
        <v>16082</v>
      </c>
      <c r="M857" s="2" t="s">
        <v>16083</v>
      </c>
    </row>
    <row r="858" spans="1:13">
      <c r="A858">
        <v>0</v>
      </c>
      <c r="B858">
        <v>0</v>
      </c>
      <c r="C858">
        <v>0</v>
      </c>
      <c r="D858">
        <f t="shared" si="13"/>
        <v>0</v>
      </c>
      <c r="E858" t="s">
        <v>2266</v>
      </c>
      <c r="F858" s="2" t="s">
        <v>2266</v>
      </c>
      <c r="G858" s="2" t="s">
        <v>16084</v>
      </c>
      <c r="H858" s="2" t="s">
        <v>16085</v>
      </c>
      <c r="I858" s="2" t="s">
        <v>16086</v>
      </c>
      <c r="J858" s="2" t="s">
        <v>16087</v>
      </c>
      <c r="K858" s="8" t="s">
        <v>16088</v>
      </c>
      <c r="L858" s="2" t="s">
        <v>16089</v>
      </c>
      <c r="M858" s="2" t="s">
        <v>16090</v>
      </c>
    </row>
    <row r="859" spans="1:13">
      <c r="A859">
        <v>0</v>
      </c>
      <c r="B859">
        <v>0</v>
      </c>
      <c r="C859">
        <v>0</v>
      </c>
      <c r="D859">
        <f t="shared" si="13"/>
        <v>0</v>
      </c>
      <c r="E859" t="s">
        <v>2267</v>
      </c>
      <c r="F859" s="2" t="s">
        <v>2267</v>
      </c>
      <c r="G859" s="2" t="s">
        <v>16091</v>
      </c>
      <c r="H859" s="2" t="s">
        <v>16092</v>
      </c>
      <c r="I859" s="2" t="s">
        <v>10765</v>
      </c>
      <c r="J859" s="2" t="s">
        <v>16093</v>
      </c>
      <c r="K859" s="8" t="s">
        <v>16094</v>
      </c>
      <c r="L859" s="2" t="s">
        <v>16095</v>
      </c>
      <c r="M859" s="2" t="s">
        <v>16096</v>
      </c>
    </row>
    <row r="860" spans="1:13">
      <c r="A860">
        <v>0</v>
      </c>
      <c r="B860">
        <v>0</v>
      </c>
      <c r="C860">
        <v>0</v>
      </c>
      <c r="D860">
        <f t="shared" si="13"/>
        <v>0</v>
      </c>
      <c r="E860" t="s">
        <v>2268</v>
      </c>
      <c r="F860" s="2" t="s">
        <v>2268</v>
      </c>
      <c r="G860" s="2" t="s">
        <v>16097</v>
      </c>
      <c r="H860" s="2" t="s">
        <v>16098</v>
      </c>
      <c r="I860" s="2" t="s">
        <v>16099</v>
      </c>
      <c r="J860" s="2" t="s">
        <v>16100</v>
      </c>
      <c r="K860" s="8" t="s">
        <v>16101</v>
      </c>
      <c r="L860" s="2" t="s">
        <v>16102</v>
      </c>
      <c r="M860" s="2" t="s">
        <v>16103</v>
      </c>
    </row>
    <row r="861" spans="1:13">
      <c r="A861">
        <v>7554400</v>
      </c>
      <c r="B861">
        <v>6742100</v>
      </c>
      <c r="C861">
        <v>5842000</v>
      </c>
      <c r="D861">
        <f t="shared" si="13"/>
        <v>6742100</v>
      </c>
      <c r="E861" t="s">
        <v>2270</v>
      </c>
      <c r="F861" s="2" t="s">
        <v>2270</v>
      </c>
      <c r="G861" s="2" t="s">
        <v>16107</v>
      </c>
      <c r="H861" s="2" t="s">
        <v>16108</v>
      </c>
      <c r="I861" s="2" t="s">
        <v>16109</v>
      </c>
      <c r="J861" s="2" t="s">
        <v>16110</v>
      </c>
      <c r="K861" s="8" t="s">
        <v>16111</v>
      </c>
      <c r="L861" s="2" t="s">
        <v>16112</v>
      </c>
      <c r="M861" s="2" t="s">
        <v>16113</v>
      </c>
    </row>
    <row r="862" spans="1:13">
      <c r="A862">
        <v>0</v>
      </c>
      <c r="B862">
        <v>0</v>
      </c>
      <c r="C862">
        <v>0</v>
      </c>
      <c r="D862">
        <f t="shared" si="13"/>
        <v>0</v>
      </c>
      <c r="E862" t="s">
        <v>2271</v>
      </c>
      <c r="F862" s="2" t="s">
        <v>2271</v>
      </c>
      <c r="G862" s="2" t="s">
        <v>16114</v>
      </c>
      <c r="H862" s="2" t="s">
        <v>16115</v>
      </c>
      <c r="I862" s="2" t="s">
        <v>16116</v>
      </c>
      <c r="J862" s="2" t="s">
        <v>16117</v>
      </c>
      <c r="K862" s="8" t="s">
        <v>16118</v>
      </c>
      <c r="L862" s="2" t="s">
        <v>16119</v>
      </c>
      <c r="M862" s="2" t="s">
        <v>16120</v>
      </c>
    </row>
    <row r="863" spans="1:13">
      <c r="A863">
        <v>0</v>
      </c>
      <c r="B863">
        <v>0</v>
      </c>
      <c r="C863">
        <v>0</v>
      </c>
      <c r="D863">
        <f t="shared" si="13"/>
        <v>0</v>
      </c>
      <c r="E863" t="s">
        <v>2276</v>
      </c>
      <c r="F863" s="2" t="s">
        <v>2276</v>
      </c>
      <c r="G863" s="2" t="s">
        <v>16143</v>
      </c>
      <c r="H863" s="2" t="s">
        <v>2276</v>
      </c>
      <c r="I863" s="2" t="s">
        <v>2519</v>
      </c>
      <c r="J863" s="2" t="s">
        <v>16144</v>
      </c>
      <c r="K863" s="8" t="s">
        <v>16145</v>
      </c>
      <c r="L863" s="2" t="s">
        <v>16144</v>
      </c>
      <c r="M863" s="2" t="s">
        <v>16146</v>
      </c>
    </row>
    <row r="864" spans="1:13">
      <c r="A864">
        <v>18012000</v>
      </c>
      <c r="B864">
        <v>16291000</v>
      </c>
      <c r="C864">
        <v>16294000</v>
      </c>
      <c r="D864">
        <f t="shared" si="13"/>
        <v>16294000</v>
      </c>
      <c r="E864" t="s">
        <v>2278</v>
      </c>
      <c r="F864" s="2" t="s">
        <v>2278</v>
      </c>
      <c r="G864" s="2" t="s">
        <v>16153</v>
      </c>
      <c r="H864" s="2" t="s">
        <v>16154</v>
      </c>
      <c r="I864" s="2" t="s">
        <v>16155</v>
      </c>
      <c r="J864" s="2" t="s">
        <v>16156</v>
      </c>
      <c r="K864" s="8" t="s">
        <v>16157</v>
      </c>
      <c r="L864" s="2" t="s">
        <v>16158</v>
      </c>
      <c r="M864" s="2" t="s">
        <v>16159</v>
      </c>
    </row>
    <row r="865" spans="1:13">
      <c r="A865">
        <v>0</v>
      </c>
      <c r="B865">
        <v>2634500</v>
      </c>
      <c r="C865">
        <v>1858500</v>
      </c>
      <c r="D865">
        <f t="shared" si="13"/>
        <v>1858500</v>
      </c>
      <c r="E865" t="s">
        <v>2285</v>
      </c>
      <c r="F865" s="2" t="s">
        <v>2285</v>
      </c>
      <c r="G865" s="2" t="s">
        <v>16196</v>
      </c>
      <c r="H865" s="2" t="s">
        <v>16197</v>
      </c>
      <c r="I865" s="2" t="s">
        <v>16198</v>
      </c>
      <c r="J865" s="2" t="s">
        <v>16199</v>
      </c>
      <c r="K865" s="8" t="s">
        <v>16200</v>
      </c>
      <c r="L865" s="2" t="s">
        <v>16201</v>
      </c>
      <c r="M865" s="2" t="s">
        <v>16202</v>
      </c>
    </row>
    <row r="866" spans="1:13">
      <c r="A866">
        <v>0</v>
      </c>
      <c r="B866">
        <v>0</v>
      </c>
      <c r="C866">
        <v>0</v>
      </c>
      <c r="D866">
        <f t="shared" si="13"/>
        <v>0</v>
      </c>
      <c r="E866" t="s">
        <v>2286</v>
      </c>
      <c r="F866" s="2" t="s">
        <v>2286</v>
      </c>
      <c r="G866" s="2" t="s">
        <v>16203</v>
      </c>
      <c r="H866" s="2" t="s">
        <v>16204</v>
      </c>
      <c r="I866" s="2" t="s">
        <v>16205</v>
      </c>
      <c r="J866" s="2" t="s">
        <v>4558</v>
      </c>
      <c r="K866" s="8" t="s">
        <v>16206</v>
      </c>
      <c r="L866" s="2" t="s">
        <v>16207</v>
      </c>
      <c r="M866" s="2" t="s">
        <v>16208</v>
      </c>
    </row>
    <row r="867" spans="1:13">
      <c r="A867">
        <v>0</v>
      </c>
      <c r="B867">
        <v>0</v>
      </c>
      <c r="C867">
        <v>0</v>
      </c>
      <c r="D867">
        <f t="shared" si="13"/>
        <v>0</v>
      </c>
      <c r="E867" t="s">
        <v>2287</v>
      </c>
      <c r="F867" s="2" t="s">
        <v>2287</v>
      </c>
      <c r="G867" s="2" t="s">
        <v>16209</v>
      </c>
      <c r="H867" s="2" t="s">
        <v>16210</v>
      </c>
      <c r="I867" s="2" t="s">
        <v>16211</v>
      </c>
      <c r="J867" s="2" t="s">
        <v>16212</v>
      </c>
      <c r="K867" s="8" t="s">
        <v>16213</v>
      </c>
      <c r="L867" s="2" t="s">
        <v>16214</v>
      </c>
      <c r="M867" s="2" t="s">
        <v>16215</v>
      </c>
    </row>
    <row r="868" spans="1:13">
      <c r="A868">
        <v>0</v>
      </c>
      <c r="B868">
        <v>0</v>
      </c>
      <c r="C868">
        <v>0</v>
      </c>
      <c r="D868">
        <f t="shared" si="13"/>
        <v>0</v>
      </c>
      <c r="E868" t="s">
        <v>2288</v>
      </c>
      <c r="F868" s="2" t="s">
        <v>2288</v>
      </c>
      <c r="G868" s="2" t="s">
        <v>16216</v>
      </c>
      <c r="H868" s="2" t="s">
        <v>16217</v>
      </c>
      <c r="I868" s="2" t="s">
        <v>16218</v>
      </c>
      <c r="J868" s="2" t="s">
        <v>6110</v>
      </c>
      <c r="K868" s="8" t="s">
        <v>7984</v>
      </c>
      <c r="L868" s="2" t="s">
        <v>16219</v>
      </c>
      <c r="M868" s="2" t="s">
        <v>16220</v>
      </c>
    </row>
    <row r="869" spans="1:13">
      <c r="A869">
        <v>0</v>
      </c>
      <c r="B869">
        <v>0</v>
      </c>
      <c r="C869">
        <v>0</v>
      </c>
      <c r="D869">
        <f t="shared" si="13"/>
        <v>0</v>
      </c>
      <c r="E869" t="s">
        <v>2290</v>
      </c>
      <c r="F869" s="2" t="s">
        <v>2290</v>
      </c>
      <c r="G869" s="2" t="s">
        <v>16226</v>
      </c>
      <c r="H869" s="2" t="s">
        <v>16227</v>
      </c>
      <c r="I869" s="2" t="s">
        <v>16228</v>
      </c>
      <c r="J869" s="2" t="s">
        <v>8839</v>
      </c>
      <c r="K869" s="8" t="s">
        <v>2540</v>
      </c>
      <c r="L869" s="2" t="s">
        <v>16229</v>
      </c>
      <c r="M869" s="2" t="s">
        <v>16230</v>
      </c>
    </row>
    <row r="870" spans="1:13">
      <c r="A870">
        <v>0</v>
      </c>
      <c r="B870">
        <v>0</v>
      </c>
      <c r="C870">
        <v>0</v>
      </c>
      <c r="D870">
        <f t="shared" si="13"/>
        <v>0</v>
      </c>
      <c r="E870" t="s">
        <v>2291</v>
      </c>
      <c r="F870" s="2" t="s">
        <v>2291</v>
      </c>
      <c r="G870" s="2" t="s">
        <v>16231</v>
      </c>
      <c r="H870" s="2" t="s">
        <v>16232</v>
      </c>
      <c r="I870" s="2" t="s">
        <v>6268</v>
      </c>
      <c r="J870" s="2" t="s">
        <v>4731</v>
      </c>
      <c r="K870" s="8" t="s">
        <v>16233</v>
      </c>
      <c r="L870" s="2" t="s">
        <v>6270</v>
      </c>
      <c r="M870" s="2" t="s">
        <v>16234</v>
      </c>
    </row>
    <row r="871" spans="1:13">
      <c r="A871">
        <v>0</v>
      </c>
      <c r="B871">
        <v>0</v>
      </c>
      <c r="C871">
        <v>0</v>
      </c>
      <c r="D871">
        <f t="shared" si="13"/>
        <v>0</v>
      </c>
      <c r="E871" t="s">
        <v>2293</v>
      </c>
      <c r="F871" s="2" t="s">
        <v>2293</v>
      </c>
      <c r="G871" s="2" t="s">
        <v>16241</v>
      </c>
      <c r="H871" s="2" t="s">
        <v>16242</v>
      </c>
      <c r="I871" s="2" t="s">
        <v>16243</v>
      </c>
      <c r="J871" s="2" t="s">
        <v>3346</v>
      </c>
      <c r="K871" s="8" t="s">
        <v>16244</v>
      </c>
      <c r="L871" s="2" t="s">
        <v>16245</v>
      </c>
      <c r="M871" s="2" t="s">
        <v>16246</v>
      </c>
    </row>
    <row r="872" spans="1:13">
      <c r="A872">
        <v>0</v>
      </c>
      <c r="B872">
        <v>0</v>
      </c>
      <c r="C872">
        <v>0</v>
      </c>
      <c r="D872">
        <f t="shared" si="13"/>
        <v>0</v>
      </c>
      <c r="E872" t="s">
        <v>2296</v>
      </c>
      <c r="F872" s="2" t="s">
        <v>2296</v>
      </c>
      <c r="G872" s="2" t="s">
        <v>16259</v>
      </c>
      <c r="H872" s="2" t="s">
        <v>16260</v>
      </c>
      <c r="I872" s="2" t="s">
        <v>16261</v>
      </c>
      <c r="J872" s="2" t="s">
        <v>16262</v>
      </c>
      <c r="K872" s="8" t="s">
        <v>2931</v>
      </c>
      <c r="L872" s="2" t="s">
        <v>16263</v>
      </c>
      <c r="M872" s="2" t="s">
        <v>16264</v>
      </c>
    </row>
    <row r="873" spans="1:13">
      <c r="A873">
        <v>0</v>
      </c>
      <c r="B873">
        <v>0</v>
      </c>
      <c r="C873">
        <v>0</v>
      </c>
      <c r="D873">
        <f t="shared" si="13"/>
        <v>0</v>
      </c>
      <c r="E873" t="s">
        <v>2297</v>
      </c>
      <c r="F873" s="2" t="s">
        <v>2297</v>
      </c>
      <c r="G873" s="2" t="s">
        <v>16265</v>
      </c>
      <c r="H873" s="2" t="s">
        <v>16266</v>
      </c>
      <c r="I873" s="2" t="s">
        <v>16267</v>
      </c>
      <c r="J873" s="2" t="s">
        <v>6340</v>
      </c>
      <c r="K873" s="8" t="s">
        <v>16268</v>
      </c>
      <c r="L873" s="2" t="s">
        <v>16269</v>
      </c>
      <c r="M873" s="2" t="s">
        <v>16270</v>
      </c>
    </row>
    <row r="874" spans="1:13">
      <c r="A874">
        <v>12290000</v>
      </c>
      <c r="B874">
        <v>0</v>
      </c>
      <c r="C874">
        <v>11174000</v>
      </c>
      <c r="D874">
        <f t="shared" si="13"/>
        <v>11174000</v>
      </c>
      <c r="E874" t="s">
        <v>2302</v>
      </c>
      <c r="F874" s="2" t="s">
        <v>2302</v>
      </c>
      <c r="G874" s="2" t="s">
        <v>16292</v>
      </c>
      <c r="H874" s="2" t="s">
        <v>16293</v>
      </c>
      <c r="I874" s="2" t="s">
        <v>16294</v>
      </c>
      <c r="J874" s="2" t="s">
        <v>4200</v>
      </c>
      <c r="K874" s="8" t="s">
        <v>6513</v>
      </c>
      <c r="L874" s="2" t="s">
        <v>16295</v>
      </c>
      <c r="M874" s="2" t="s">
        <v>16296</v>
      </c>
    </row>
    <row r="875" spans="1:13">
      <c r="A875">
        <v>0</v>
      </c>
      <c r="B875">
        <v>0</v>
      </c>
      <c r="C875">
        <v>0</v>
      </c>
      <c r="D875">
        <f t="shared" si="13"/>
        <v>0</v>
      </c>
      <c r="E875" t="s">
        <v>2307</v>
      </c>
      <c r="F875" s="2" t="s">
        <v>2307</v>
      </c>
      <c r="G875" s="2" t="s">
        <v>16315</v>
      </c>
      <c r="H875" s="2" t="s">
        <v>16316</v>
      </c>
      <c r="I875" s="2" t="s">
        <v>16317</v>
      </c>
      <c r="J875" s="2" t="s">
        <v>16318</v>
      </c>
      <c r="K875" s="8" t="s">
        <v>16319</v>
      </c>
      <c r="L875" s="2" t="s">
        <v>16320</v>
      </c>
      <c r="M875" s="2" t="s">
        <v>16321</v>
      </c>
    </row>
    <row r="876" spans="1:13">
      <c r="A876">
        <v>0</v>
      </c>
      <c r="B876">
        <v>0</v>
      </c>
      <c r="C876">
        <v>0</v>
      </c>
      <c r="D876">
        <f t="shared" si="13"/>
        <v>0</v>
      </c>
      <c r="E876" t="s">
        <v>2311</v>
      </c>
      <c r="F876" s="2" t="s">
        <v>2311</v>
      </c>
      <c r="G876" s="2" t="s">
        <v>16340</v>
      </c>
      <c r="H876" s="2" t="s">
        <v>16341</v>
      </c>
      <c r="I876" s="2" t="s">
        <v>16342</v>
      </c>
      <c r="J876" s="2" t="s">
        <v>16343</v>
      </c>
      <c r="K876" s="8" t="s">
        <v>16344</v>
      </c>
      <c r="L876" s="2" t="s">
        <v>16345</v>
      </c>
      <c r="M876" s="2" t="s">
        <v>16346</v>
      </c>
    </row>
    <row r="877" spans="1:13">
      <c r="A877">
        <v>0</v>
      </c>
      <c r="B877">
        <v>0</v>
      </c>
      <c r="C877">
        <v>0</v>
      </c>
      <c r="D877">
        <f t="shared" si="13"/>
        <v>0</v>
      </c>
      <c r="E877" t="s">
        <v>2314</v>
      </c>
      <c r="F877" s="2" t="s">
        <v>2314</v>
      </c>
      <c r="G877" s="2" t="s">
        <v>16356</v>
      </c>
      <c r="H877" s="2" t="s">
        <v>16357</v>
      </c>
      <c r="I877" s="2" t="s">
        <v>8082</v>
      </c>
      <c r="J877" s="2" t="s">
        <v>2897</v>
      </c>
      <c r="K877" s="8" t="s">
        <v>2898</v>
      </c>
      <c r="L877" s="2" t="s">
        <v>16358</v>
      </c>
      <c r="M877" s="2" t="s">
        <v>16359</v>
      </c>
    </row>
    <row r="878" spans="1:13">
      <c r="A878">
        <v>0</v>
      </c>
      <c r="B878">
        <v>0</v>
      </c>
      <c r="C878">
        <v>0</v>
      </c>
      <c r="D878">
        <f t="shared" si="13"/>
        <v>0</v>
      </c>
      <c r="E878" t="s">
        <v>2316</v>
      </c>
      <c r="F878" s="2" t="s">
        <v>2316</v>
      </c>
      <c r="G878" s="2" t="s">
        <v>16365</v>
      </c>
      <c r="H878" s="2" t="s">
        <v>16366</v>
      </c>
      <c r="I878" s="2" t="s">
        <v>16367</v>
      </c>
      <c r="J878" s="2" t="s">
        <v>12569</v>
      </c>
      <c r="K878" s="8" t="s">
        <v>16368</v>
      </c>
      <c r="L878" s="2" t="s">
        <v>16369</v>
      </c>
      <c r="M878" s="2" t="s">
        <v>16370</v>
      </c>
    </row>
    <row r="879" spans="1:13">
      <c r="A879">
        <v>0</v>
      </c>
      <c r="B879">
        <v>0</v>
      </c>
      <c r="C879">
        <v>0</v>
      </c>
      <c r="D879">
        <f t="shared" si="13"/>
        <v>0</v>
      </c>
      <c r="E879" t="s">
        <v>2323</v>
      </c>
      <c r="F879" s="2" t="s">
        <v>2323</v>
      </c>
      <c r="G879" s="2" t="s">
        <v>16404</v>
      </c>
      <c r="H879" s="2" t="s">
        <v>16405</v>
      </c>
      <c r="I879" s="2" t="s">
        <v>16406</v>
      </c>
      <c r="J879" s="2" t="s">
        <v>2673</v>
      </c>
      <c r="K879" s="8" t="s">
        <v>16407</v>
      </c>
      <c r="L879" s="2" t="s">
        <v>16408</v>
      </c>
      <c r="M879" s="2" t="s">
        <v>16409</v>
      </c>
    </row>
    <row r="880" spans="1:13">
      <c r="A880">
        <v>0</v>
      </c>
      <c r="B880">
        <v>0</v>
      </c>
      <c r="C880">
        <v>0</v>
      </c>
      <c r="D880">
        <f t="shared" si="13"/>
        <v>0</v>
      </c>
      <c r="E880" t="s">
        <v>2331</v>
      </c>
      <c r="F880" s="2" t="s">
        <v>2331</v>
      </c>
      <c r="G880" s="2" t="s">
        <v>16446</v>
      </c>
      <c r="H880" s="2" t="s">
        <v>16447</v>
      </c>
      <c r="I880" s="2" t="s">
        <v>16448</v>
      </c>
      <c r="J880" s="2" t="s">
        <v>16449</v>
      </c>
      <c r="K880" s="8" t="s">
        <v>16450</v>
      </c>
      <c r="L880" s="2" t="s">
        <v>16451</v>
      </c>
      <c r="M880" s="2" t="s">
        <v>16452</v>
      </c>
    </row>
    <row r="881" spans="1:13">
      <c r="A881">
        <v>21939000</v>
      </c>
      <c r="B881">
        <v>24040000</v>
      </c>
      <c r="C881">
        <v>20576000</v>
      </c>
      <c r="D881">
        <f t="shared" si="13"/>
        <v>21939000</v>
      </c>
      <c r="E881" t="s">
        <v>2339</v>
      </c>
      <c r="F881" s="2" t="s">
        <v>2339</v>
      </c>
      <c r="G881" s="2" t="s">
        <v>16492</v>
      </c>
      <c r="H881" s="2" t="s">
        <v>16493</v>
      </c>
      <c r="I881" s="2" t="s">
        <v>16494</v>
      </c>
      <c r="J881" s="2" t="s">
        <v>2673</v>
      </c>
      <c r="K881" s="8" t="s">
        <v>16495</v>
      </c>
      <c r="L881" s="2" t="s">
        <v>16496</v>
      </c>
      <c r="M881" s="2" t="s">
        <v>16497</v>
      </c>
    </row>
    <row r="882" spans="1:13">
      <c r="A882">
        <v>0</v>
      </c>
      <c r="B882">
        <v>0</v>
      </c>
      <c r="C882">
        <v>0</v>
      </c>
      <c r="D882">
        <f t="shared" si="13"/>
        <v>0</v>
      </c>
      <c r="E882" t="s">
        <v>2346</v>
      </c>
      <c r="F882" s="2" t="s">
        <v>2346</v>
      </c>
      <c r="G882" s="2" t="s">
        <v>16529</v>
      </c>
      <c r="H882" s="2" t="s">
        <v>16530</v>
      </c>
      <c r="I882" s="2" t="s">
        <v>16531</v>
      </c>
      <c r="J882" s="2" t="s">
        <v>16532</v>
      </c>
      <c r="K882" s="8" t="s">
        <v>16533</v>
      </c>
      <c r="L882" s="2" t="s">
        <v>16534</v>
      </c>
      <c r="M882" s="2" t="s">
        <v>16535</v>
      </c>
    </row>
    <row r="883" spans="1:13">
      <c r="A883">
        <v>0</v>
      </c>
      <c r="B883">
        <v>0</v>
      </c>
      <c r="C883">
        <v>0</v>
      </c>
      <c r="D883">
        <f t="shared" si="13"/>
        <v>0</v>
      </c>
      <c r="E883" t="s">
        <v>2347</v>
      </c>
      <c r="F883" s="2" t="s">
        <v>2347</v>
      </c>
      <c r="G883" s="2" t="s">
        <v>16536</v>
      </c>
      <c r="H883" s="2" t="s">
        <v>2347</v>
      </c>
      <c r="I883" s="2" t="s">
        <v>2519</v>
      </c>
      <c r="J883" s="2" t="s">
        <v>16537</v>
      </c>
      <c r="K883" s="8" t="s">
        <v>16538</v>
      </c>
      <c r="L883" s="2" t="s">
        <v>16537</v>
      </c>
      <c r="M883" s="2" t="s">
        <v>16539</v>
      </c>
    </row>
    <row r="884" spans="1:13">
      <c r="A884">
        <v>0</v>
      </c>
      <c r="B884">
        <v>0</v>
      </c>
      <c r="C884">
        <v>0</v>
      </c>
      <c r="D884">
        <f t="shared" si="13"/>
        <v>0</v>
      </c>
      <c r="E884" t="s">
        <v>2348</v>
      </c>
      <c r="F884" s="2" t="s">
        <v>2348</v>
      </c>
      <c r="G884" s="2" t="s">
        <v>16540</v>
      </c>
      <c r="H884" s="2" t="s">
        <v>16541</v>
      </c>
      <c r="I884" s="2" t="s">
        <v>16542</v>
      </c>
      <c r="J884" s="2" t="s">
        <v>16543</v>
      </c>
      <c r="K884" s="8" t="s">
        <v>2931</v>
      </c>
      <c r="L884" s="2" t="s">
        <v>16544</v>
      </c>
      <c r="M884" s="2" t="s">
        <v>16545</v>
      </c>
    </row>
    <row r="885" spans="1:13">
      <c r="A885">
        <v>14008000</v>
      </c>
      <c r="B885">
        <v>11981000</v>
      </c>
      <c r="C885">
        <v>12264000</v>
      </c>
      <c r="D885">
        <f t="shared" si="13"/>
        <v>12264000</v>
      </c>
      <c r="E885" t="s">
        <v>2350</v>
      </c>
      <c r="F885" s="2" t="s">
        <v>2350</v>
      </c>
      <c r="G885" s="2" t="s">
        <v>16551</v>
      </c>
      <c r="H885" s="2" t="s">
        <v>16552</v>
      </c>
      <c r="I885" s="2" t="s">
        <v>16553</v>
      </c>
      <c r="J885" s="2" t="s">
        <v>16554</v>
      </c>
      <c r="K885" s="8" t="s">
        <v>16555</v>
      </c>
      <c r="L885" s="2" t="s">
        <v>16556</v>
      </c>
      <c r="M885" s="2" t="s">
        <v>16557</v>
      </c>
    </row>
    <row r="886" spans="1:13">
      <c r="A886">
        <v>24035000</v>
      </c>
      <c r="B886">
        <v>24590000</v>
      </c>
      <c r="C886">
        <v>24764000</v>
      </c>
      <c r="D886">
        <f t="shared" si="13"/>
        <v>24590000</v>
      </c>
      <c r="E886" t="s">
        <v>2351</v>
      </c>
      <c r="F886" s="2" t="s">
        <v>2351</v>
      </c>
      <c r="G886" s="2" t="s">
        <v>16558</v>
      </c>
      <c r="H886" s="2" t="s">
        <v>16559</v>
      </c>
      <c r="I886" s="2" t="s">
        <v>16560</v>
      </c>
      <c r="J886" s="2" t="s">
        <v>16561</v>
      </c>
      <c r="K886" s="8" t="s">
        <v>16562</v>
      </c>
      <c r="L886" s="2" t="s">
        <v>16563</v>
      </c>
      <c r="M886" s="2" t="s">
        <v>16564</v>
      </c>
    </row>
    <row r="887" spans="1:13">
      <c r="A887">
        <v>0</v>
      </c>
      <c r="B887">
        <v>0</v>
      </c>
      <c r="C887">
        <v>0</v>
      </c>
      <c r="D887">
        <f t="shared" si="13"/>
        <v>0</v>
      </c>
      <c r="E887" t="s">
        <v>2352</v>
      </c>
      <c r="F887" s="2" t="s">
        <v>2352</v>
      </c>
      <c r="G887" s="2" t="s">
        <v>16565</v>
      </c>
      <c r="H887" s="2" t="s">
        <v>16566</v>
      </c>
      <c r="I887" s="2" t="s">
        <v>16567</v>
      </c>
      <c r="J887" s="2" t="s">
        <v>3673</v>
      </c>
      <c r="K887" s="8" t="s">
        <v>15223</v>
      </c>
      <c r="L887" s="2" t="s">
        <v>16568</v>
      </c>
      <c r="M887" s="2" t="s">
        <v>16569</v>
      </c>
    </row>
    <row r="888" spans="1:13">
      <c r="A888">
        <v>0</v>
      </c>
      <c r="B888">
        <v>0</v>
      </c>
      <c r="C888">
        <v>0</v>
      </c>
      <c r="D888">
        <f t="shared" si="13"/>
        <v>0</v>
      </c>
      <c r="E888" t="s">
        <v>2353</v>
      </c>
      <c r="F888" s="2" t="s">
        <v>2353</v>
      </c>
      <c r="G888" s="2" t="s">
        <v>16570</v>
      </c>
      <c r="H888" s="2" t="s">
        <v>16571</v>
      </c>
      <c r="I888" s="2" t="s">
        <v>16572</v>
      </c>
      <c r="J888" s="2" t="s">
        <v>16573</v>
      </c>
      <c r="K888" s="8" t="s">
        <v>16574</v>
      </c>
      <c r="L888" s="2" t="s">
        <v>16575</v>
      </c>
      <c r="M888" s="2" t="s">
        <v>16576</v>
      </c>
    </row>
    <row r="889" spans="1:13">
      <c r="A889">
        <v>5470000</v>
      </c>
      <c r="B889">
        <v>5560700</v>
      </c>
      <c r="C889">
        <v>4219600</v>
      </c>
      <c r="D889">
        <f t="shared" si="13"/>
        <v>5470000</v>
      </c>
      <c r="E889" t="s">
        <v>2354</v>
      </c>
      <c r="F889" s="2" t="s">
        <v>2354</v>
      </c>
      <c r="G889" s="2" t="s">
        <v>16577</v>
      </c>
      <c r="H889" s="2" t="s">
        <v>16578</v>
      </c>
      <c r="I889" s="2" t="s">
        <v>16579</v>
      </c>
      <c r="J889" s="2" t="s">
        <v>16580</v>
      </c>
      <c r="K889" s="8" t="s">
        <v>2898</v>
      </c>
      <c r="L889" s="2" t="s">
        <v>16581</v>
      </c>
      <c r="M889" s="2" t="s">
        <v>16582</v>
      </c>
    </row>
    <row r="890" spans="1:13">
      <c r="A890">
        <v>0</v>
      </c>
      <c r="B890">
        <v>0</v>
      </c>
      <c r="C890">
        <v>0</v>
      </c>
      <c r="D890">
        <f t="shared" si="13"/>
        <v>0</v>
      </c>
      <c r="E890" t="s">
        <v>2355</v>
      </c>
      <c r="F890" s="2" t="s">
        <v>2355</v>
      </c>
      <c r="G890" s="2" t="s">
        <v>16583</v>
      </c>
      <c r="H890" s="2" t="s">
        <v>16584</v>
      </c>
      <c r="I890" s="2" t="s">
        <v>4655</v>
      </c>
      <c r="J890" s="2" t="s">
        <v>16585</v>
      </c>
      <c r="K890" s="8" t="s">
        <v>2931</v>
      </c>
      <c r="L890" s="2" t="s">
        <v>16586</v>
      </c>
      <c r="M890" s="2" t="s">
        <v>16587</v>
      </c>
    </row>
    <row r="891" spans="1:13">
      <c r="D891">
        <f>SUM(D2:D890)</f>
        <v>20248966370</v>
      </c>
    </row>
  </sheetData>
  <autoFilter ref="K1:K890">
    <sortState ref="A2:M2440">
      <sortCondition sortBy="fontColor" ref="K1:K2440" dxfId="5"/>
    </sortState>
  </autoFilter>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M497"/>
  <sheetViews>
    <sheetView topLeftCell="A473" workbookViewId="0">
      <selection activeCell="G499" sqref="G499"/>
    </sheetView>
  </sheetViews>
  <sheetFormatPr defaultRowHeight="14.4"/>
  <cols>
    <col min="4" max="4" width="9.44140625" customWidth="1"/>
  </cols>
  <sheetData>
    <row r="1" spans="1:13" s="1" customFormat="1" ht="72">
      <c r="A1" s="5" t="s">
        <v>0</v>
      </c>
      <c r="B1" s="5" t="s">
        <v>1</v>
      </c>
      <c r="C1" s="5" t="s">
        <v>2</v>
      </c>
      <c r="D1" s="5" t="s">
        <v>16595</v>
      </c>
      <c r="E1" s="5" t="s">
        <v>3</v>
      </c>
      <c r="F1" s="4" t="s">
        <v>2442</v>
      </c>
      <c r="G1" s="4" t="s">
        <v>2443</v>
      </c>
      <c r="H1" s="4" t="s">
        <v>2444</v>
      </c>
      <c r="I1" s="4" t="s">
        <v>2445</v>
      </c>
      <c r="J1" s="4" t="s">
        <v>2446</v>
      </c>
      <c r="K1" s="4" t="s">
        <v>2447</v>
      </c>
      <c r="L1" s="4" t="s">
        <v>2448</v>
      </c>
      <c r="M1" s="4" t="s">
        <v>2449</v>
      </c>
    </row>
    <row r="2" spans="1:13">
      <c r="A2">
        <v>0</v>
      </c>
      <c r="B2">
        <v>0</v>
      </c>
      <c r="C2">
        <v>0</v>
      </c>
      <c r="D2">
        <f t="shared" ref="D2:D65" si="0">MEDIAN(A2:C2)</f>
        <v>0</v>
      </c>
      <c r="E2" t="s">
        <v>4</v>
      </c>
      <c r="F2" s="2" t="s">
        <v>4</v>
      </c>
      <c r="G2" s="2" t="s">
        <v>2450</v>
      </c>
      <c r="H2" s="2" t="s">
        <v>2451</v>
      </c>
      <c r="I2" s="2" t="s">
        <v>2452</v>
      </c>
      <c r="J2" s="9" t="s">
        <v>2453</v>
      </c>
      <c r="K2" s="9" t="s">
        <v>2454</v>
      </c>
      <c r="L2" s="9" t="s">
        <v>2455</v>
      </c>
      <c r="M2" s="2" t="s">
        <v>2456</v>
      </c>
    </row>
    <row r="3" spans="1:13">
      <c r="A3">
        <v>0</v>
      </c>
      <c r="B3">
        <v>0</v>
      </c>
      <c r="C3">
        <v>0</v>
      </c>
      <c r="D3">
        <f t="shared" si="0"/>
        <v>0</v>
      </c>
      <c r="E3" t="s">
        <v>5</v>
      </c>
      <c r="F3" s="2" t="s">
        <v>5</v>
      </c>
      <c r="G3" s="2" t="s">
        <v>2457</v>
      </c>
      <c r="H3" s="2" t="s">
        <v>2458</v>
      </c>
      <c r="I3" s="2" t="s">
        <v>2459</v>
      </c>
      <c r="J3" s="9" t="s">
        <v>2460</v>
      </c>
      <c r="K3" s="9" t="s">
        <v>2461</v>
      </c>
      <c r="L3" s="9" t="s">
        <v>2462</v>
      </c>
      <c r="M3" s="2" t="s">
        <v>2463</v>
      </c>
    </row>
    <row r="4" spans="1:13">
      <c r="A4">
        <v>0</v>
      </c>
      <c r="B4">
        <v>0</v>
      </c>
      <c r="C4">
        <v>0</v>
      </c>
      <c r="D4">
        <f t="shared" si="0"/>
        <v>0</v>
      </c>
      <c r="E4" t="s">
        <v>6</v>
      </c>
      <c r="F4" s="2" t="s">
        <v>6</v>
      </c>
      <c r="G4" s="2" t="s">
        <v>2464</v>
      </c>
      <c r="H4" s="2" t="s">
        <v>2465</v>
      </c>
      <c r="I4" s="2" t="s">
        <v>2466</v>
      </c>
      <c r="J4" s="9" t="s">
        <v>2467</v>
      </c>
      <c r="K4" s="9" t="s">
        <v>2461</v>
      </c>
      <c r="L4" s="9" t="s">
        <v>2468</v>
      </c>
      <c r="M4" s="2" t="s">
        <v>2469</v>
      </c>
    </row>
    <row r="5" spans="1:13">
      <c r="A5">
        <v>0</v>
      </c>
      <c r="B5">
        <v>0</v>
      </c>
      <c r="C5">
        <v>0</v>
      </c>
      <c r="D5">
        <f t="shared" si="0"/>
        <v>0</v>
      </c>
      <c r="E5" t="s">
        <v>7</v>
      </c>
      <c r="F5" s="2" t="s">
        <v>7</v>
      </c>
      <c r="G5" s="2" t="s">
        <v>2470</v>
      </c>
      <c r="H5" s="2" t="s">
        <v>2471</v>
      </c>
      <c r="I5" s="2" t="s">
        <v>2472</v>
      </c>
      <c r="J5" s="9" t="s">
        <v>2473</v>
      </c>
      <c r="K5" s="9" t="s">
        <v>2474</v>
      </c>
      <c r="L5" s="9" t="s">
        <v>2475</v>
      </c>
      <c r="M5" s="2" t="s">
        <v>2476</v>
      </c>
    </row>
    <row r="6" spans="1:13">
      <c r="A6">
        <v>0</v>
      </c>
      <c r="B6">
        <v>0</v>
      </c>
      <c r="C6">
        <v>0</v>
      </c>
      <c r="D6">
        <f t="shared" si="0"/>
        <v>0</v>
      </c>
      <c r="E6" t="s">
        <v>8</v>
      </c>
      <c r="F6" s="2" t="s">
        <v>8</v>
      </c>
      <c r="G6" s="2" t="s">
        <v>2477</v>
      </c>
      <c r="H6" s="2" t="s">
        <v>2478</v>
      </c>
      <c r="I6" s="2" t="s">
        <v>2479</v>
      </c>
      <c r="J6" s="9" t="s">
        <v>2480</v>
      </c>
      <c r="K6" s="9" t="s">
        <v>2481</v>
      </c>
      <c r="L6" s="9" t="s">
        <v>2482</v>
      </c>
      <c r="M6" s="2" t="s">
        <v>2483</v>
      </c>
    </row>
    <row r="7" spans="1:13">
      <c r="A7">
        <v>0</v>
      </c>
      <c r="B7">
        <v>0</v>
      </c>
      <c r="C7">
        <v>0</v>
      </c>
      <c r="D7">
        <f t="shared" si="0"/>
        <v>0</v>
      </c>
      <c r="E7" t="s">
        <v>9</v>
      </c>
      <c r="F7" s="2" t="s">
        <v>9</v>
      </c>
      <c r="G7" s="2" t="s">
        <v>2484</v>
      </c>
      <c r="H7" s="2" t="s">
        <v>2485</v>
      </c>
      <c r="I7" s="2" t="s">
        <v>2486</v>
      </c>
      <c r="J7" s="9" t="s">
        <v>2460</v>
      </c>
      <c r="K7" s="9" t="s">
        <v>2474</v>
      </c>
      <c r="L7" s="9" t="s">
        <v>2487</v>
      </c>
      <c r="M7" s="2" t="s">
        <v>2488</v>
      </c>
    </row>
    <row r="8" spans="1:13">
      <c r="A8">
        <v>0</v>
      </c>
      <c r="B8">
        <v>1919700</v>
      </c>
      <c r="C8">
        <v>1957100</v>
      </c>
      <c r="D8">
        <f t="shared" si="0"/>
        <v>1919700</v>
      </c>
      <c r="E8" t="s">
        <v>10</v>
      </c>
      <c r="F8" s="2" t="s">
        <v>10</v>
      </c>
      <c r="G8" s="2" t="s">
        <v>2489</v>
      </c>
      <c r="H8" s="2" t="s">
        <v>2490</v>
      </c>
      <c r="I8" s="2" t="s">
        <v>2491</v>
      </c>
      <c r="J8" s="9" t="s">
        <v>2492</v>
      </c>
      <c r="K8" s="9" t="s">
        <v>2493</v>
      </c>
      <c r="L8" s="9" t="s">
        <v>2494</v>
      </c>
      <c r="M8" s="2" t="s">
        <v>2495</v>
      </c>
    </row>
    <row r="9" spans="1:13">
      <c r="A9">
        <v>35661000</v>
      </c>
      <c r="B9">
        <v>47582000</v>
      </c>
      <c r="C9">
        <v>35981000</v>
      </c>
      <c r="D9">
        <f t="shared" si="0"/>
        <v>35981000</v>
      </c>
      <c r="E9" t="s">
        <v>11</v>
      </c>
      <c r="F9" s="2" t="s">
        <v>11</v>
      </c>
      <c r="G9" s="2" t="s">
        <v>2496</v>
      </c>
      <c r="H9" s="2" t="s">
        <v>2497</v>
      </c>
      <c r="I9" s="2" t="s">
        <v>2498</v>
      </c>
      <c r="J9" s="9" t="s">
        <v>2473</v>
      </c>
      <c r="K9" s="9" t="s">
        <v>2454</v>
      </c>
      <c r="L9" s="9" t="s">
        <v>2499</v>
      </c>
      <c r="M9" s="2" t="s">
        <v>2500</v>
      </c>
    </row>
    <row r="10" spans="1:13">
      <c r="A10">
        <v>0</v>
      </c>
      <c r="B10">
        <v>0</v>
      </c>
      <c r="C10">
        <v>0</v>
      </c>
      <c r="D10">
        <f t="shared" si="0"/>
        <v>0</v>
      </c>
      <c r="E10" t="s">
        <v>12</v>
      </c>
      <c r="F10" s="2" t="s">
        <v>12</v>
      </c>
      <c r="G10" s="2" t="s">
        <v>2501</v>
      </c>
      <c r="H10" s="2" t="s">
        <v>2502</v>
      </c>
      <c r="I10" s="2" t="s">
        <v>2503</v>
      </c>
      <c r="J10" s="9" t="s">
        <v>2504</v>
      </c>
      <c r="K10" s="9" t="s">
        <v>2505</v>
      </c>
      <c r="L10" s="9" t="s">
        <v>2506</v>
      </c>
      <c r="M10" s="2" t="s">
        <v>2507</v>
      </c>
    </row>
    <row r="11" spans="1:13">
      <c r="A11">
        <v>0</v>
      </c>
      <c r="B11">
        <v>0</v>
      </c>
      <c r="C11">
        <v>0</v>
      </c>
      <c r="D11">
        <f t="shared" si="0"/>
        <v>0</v>
      </c>
      <c r="E11" t="s">
        <v>18</v>
      </c>
      <c r="F11" s="2" t="s">
        <v>18</v>
      </c>
      <c r="G11" s="2" t="s">
        <v>2543</v>
      </c>
      <c r="H11" s="2" t="s">
        <v>2544</v>
      </c>
      <c r="I11" s="2" t="s">
        <v>2545</v>
      </c>
      <c r="J11" s="9" t="s">
        <v>2546</v>
      </c>
      <c r="K11" s="9" t="s">
        <v>2547</v>
      </c>
      <c r="L11" s="9" t="s">
        <v>2548</v>
      </c>
      <c r="M11" s="2" t="s">
        <v>2549</v>
      </c>
    </row>
    <row r="12" spans="1:13">
      <c r="A12">
        <v>9523500</v>
      </c>
      <c r="B12">
        <v>0</v>
      </c>
      <c r="C12">
        <v>8199400</v>
      </c>
      <c r="D12">
        <f t="shared" si="0"/>
        <v>8199400</v>
      </c>
      <c r="E12" t="s">
        <v>31</v>
      </c>
      <c r="F12" s="2" t="s">
        <v>31</v>
      </c>
      <c r="G12" s="2" t="s">
        <v>2629</v>
      </c>
      <c r="H12" s="2" t="s">
        <v>2630</v>
      </c>
      <c r="I12" s="2" t="s">
        <v>2631</v>
      </c>
      <c r="J12" s="9" t="s">
        <v>2632</v>
      </c>
      <c r="K12" s="9" t="s">
        <v>2633</v>
      </c>
      <c r="L12" s="9" t="s">
        <v>2634</v>
      </c>
      <c r="M12" s="2" t="s">
        <v>2635</v>
      </c>
    </row>
    <row r="13" spans="1:13">
      <c r="A13">
        <v>36795000</v>
      </c>
      <c r="B13">
        <v>37475000</v>
      </c>
      <c r="C13">
        <v>51566000</v>
      </c>
      <c r="D13">
        <f t="shared" si="0"/>
        <v>37475000</v>
      </c>
      <c r="E13" t="s">
        <v>34</v>
      </c>
      <c r="F13" s="2" t="s">
        <v>34</v>
      </c>
      <c r="G13" s="2" t="s">
        <v>2649</v>
      </c>
      <c r="H13" s="2" t="s">
        <v>2650</v>
      </c>
      <c r="I13" s="9" t="s">
        <v>2651</v>
      </c>
      <c r="J13" s="9" t="s">
        <v>2652</v>
      </c>
      <c r="K13" s="9" t="s">
        <v>2653</v>
      </c>
      <c r="L13" s="9" t="s">
        <v>2654</v>
      </c>
      <c r="M13" s="2" t="s">
        <v>2655</v>
      </c>
    </row>
    <row r="14" spans="1:13">
      <c r="A14">
        <v>0</v>
      </c>
      <c r="B14">
        <v>0</v>
      </c>
      <c r="C14">
        <v>0</v>
      </c>
      <c r="D14">
        <f t="shared" si="0"/>
        <v>0</v>
      </c>
      <c r="E14" t="s">
        <v>35</v>
      </c>
      <c r="F14" s="2" t="s">
        <v>35</v>
      </c>
      <c r="G14" s="2" t="s">
        <v>2656</v>
      </c>
      <c r="H14" s="2" t="s">
        <v>2657</v>
      </c>
      <c r="I14" s="2" t="s">
        <v>2658</v>
      </c>
      <c r="J14" s="9" t="s">
        <v>2659</v>
      </c>
      <c r="K14" s="9" t="s">
        <v>2660</v>
      </c>
      <c r="L14" s="9" t="s">
        <v>2661</v>
      </c>
      <c r="M14" s="2" t="s">
        <v>2662</v>
      </c>
    </row>
    <row r="15" spans="1:13">
      <c r="A15">
        <v>0</v>
      </c>
      <c r="B15">
        <v>0</v>
      </c>
      <c r="C15">
        <v>0</v>
      </c>
      <c r="D15">
        <f t="shared" si="0"/>
        <v>0</v>
      </c>
      <c r="E15" t="s">
        <v>36</v>
      </c>
      <c r="F15" s="2" t="s">
        <v>36</v>
      </c>
      <c r="G15" s="2" t="s">
        <v>2663</v>
      </c>
      <c r="H15" s="2" t="s">
        <v>2664</v>
      </c>
      <c r="I15" s="2" t="s">
        <v>2665</v>
      </c>
      <c r="J15" s="9" t="s">
        <v>2666</v>
      </c>
      <c r="K15" s="9" t="s">
        <v>2667</v>
      </c>
      <c r="L15" s="9" t="s">
        <v>2668</v>
      </c>
      <c r="M15" s="2" t="s">
        <v>2669</v>
      </c>
    </row>
    <row r="16" spans="1:13">
      <c r="A16">
        <v>0</v>
      </c>
      <c r="B16">
        <v>0</v>
      </c>
      <c r="C16">
        <v>0</v>
      </c>
      <c r="D16">
        <f t="shared" si="0"/>
        <v>0</v>
      </c>
      <c r="E16" t="s">
        <v>40</v>
      </c>
      <c r="F16" s="2" t="s">
        <v>40</v>
      </c>
      <c r="G16" s="2" t="s">
        <v>2689</v>
      </c>
      <c r="H16" s="2" t="s">
        <v>2690</v>
      </c>
      <c r="I16" s="2" t="s">
        <v>2691</v>
      </c>
      <c r="J16" s="9" t="s">
        <v>2692</v>
      </c>
      <c r="K16" s="9" t="s">
        <v>2693</v>
      </c>
      <c r="L16" s="9" t="s">
        <v>2694</v>
      </c>
      <c r="M16" s="2" t="s">
        <v>2695</v>
      </c>
    </row>
    <row r="17" spans="1:13">
      <c r="A17">
        <v>0</v>
      </c>
      <c r="B17">
        <v>0</v>
      </c>
      <c r="C17">
        <v>0</v>
      </c>
      <c r="D17">
        <f t="shared" si="0"/>
        <v>0</v>
      </c>
      <c r="E17" t="s">
        <v>44</v>
      </c>
      <c r="F17" s="2" t="s">
        <v>44</v>
      </c>
      <c r="G17" s="2" t="s">
        <v>2714</v>
      </c>
      <c r="H17" s="2" t="s">
        <v>2715</v>
      </c>
      <c r="I17" s="2" t="s">
        <v>2716</v>
      </c>
      <c r="J17" s="9" t="s">
        <v>2717</v>
      </c>
      <c r="K17" s="9" t="s">
        <v>2718</v>
      </c>
      <c r="L17" s="9" t="s">
        <v>2719</v>
      </c>
      <c r="M17" s="2" t="s">
        <v>2720</v>
      </c>
    </row>
    <row r="18" spans="1:13">
      <c r="A18">
        <v>5184900</v>
      </c>
      <c r="B18">
        <v>2513400</v>
      </c>
      <c r="C18">
        <v>3628100</v>
      </c>
      <c r="D18">
        <f t="shared" si="0"/>
        <v>3628100</v>
      </c>
      <c r="E18" t="s">
        <v>57</v>
      </c>
      <c r="F18" s="2" t="s">
        <v>57</v>
      </c>
      <c r="G18" s="2" t="s">
        <v>2813</v>
      </c>
      <c r="H18" s="2" t="s">
        <v>2814</v>
      </c>
      <c r="I18" s="9" t="s">
        <v>2815</v>
      </c>
      <c r="J18" s="9" t="s">
        <v>2816</v>
      </c>
      <c r="K18" s="9" t="s">
        <v>2817</v>
      </c>
      <c r="L18" s="9" t="s">
        <v>2818</v>
      </c>
      <c r="M18" s="2" t="s">
        <v>2819</v>
      </c>
    </row>
    <row r="19" spans="1:13">
      <c r="A19">
        <v>290190000</v>
      </c>
      <c r="B19">
        <v>282830000</v>
      </c>
      <c r="C19">
        <v>298090000</v>
      </c>
      <c r="D19">
        <f t="shared" si="0"/>
        <v>290190000</v>
      </c>
      <c r="E19" t="s">
        <v>61</v>
      </c>
      <c r="F19" s="2" t="s">
        <v>61</v>
      </c>
      <c r="G19" s="2" t="s">
        <v>2847</v>
      </c>
      <c r="H19" s="2" t="s">
        <v>2848</v>
      </c>
      <c r="I19" s="2" t="s">
        <v>2849</v>
      </c>
      <c r="J19" s="9" t="s">
        <v>2850</v>
      </c>
      <c r="K19" s="9" t="s">
        <v>2851</v>
      </c>
      <c r="L19" s="9" t="s">
        <v>2852</v>
      </c>
      <c r="M19" s="2" t="s">
        <v>2853</v>
      </c>
    </row>
    <row r="20" spans="1:13">
      <c r="A20">
        <v>0</v>
      </c>
      <c r="B20">
        <v>0</v>
      </c>
      <c r="C20">
        <v>0</v>
      </c>
      <c r="D20">
        <f t="shared" si="0"/>
        <v>0</v>
      </c>
      <c r="E20" t="s">
        <v>65</v>
      </c>
      <c r="F20" s="2" t="s">
        <v>65</v>
      </c>
      <c r="G20" s="2" t="s">
        <v>2875</v>
      </c>
      <c r="H20" s="2" t="s">
        <v>2876</v>
      </c>
      <c r="I20" s="2" t="s">
        <v>2491</v>
      </c>
      <c r="J20" s="9" t="s">
        <v>2877</v>
      </c>
      <c r="K20" s="9" t="s">
        <v>2878</v>
      </c>
      <c r="L20" s="9" t="s">
        <v>2879</v>
      </c>
      <c r="M20" s="2" t="s">
        <v>2880</v>
      </c>
    </row>
    <row r="21" spans="1:13">
      <c r="A21">
        <v>12614000</v>
      </c>
      <c r="B21">
        <v>9483100</v>
      </c>
      <c r="C21">
        <v>10206000</v>
      </c>
      <c r="D21">
        <f t="shared" si="0"/>
        <v>10206000</v>
      </c>
      <c r="E21" t="s">
        <v>70</v>
      </c>
      <c r="F21" s="2" t="s">
        <v>70</v>
      </c>
      <c r="G21" s="2" t="s">
        <v>2908</v>
      </c>
      <c r="H21" s="2" t="s">
        <v>2909</v>
      </c>
      <c r="I21" s="9" t="s">
        <v>2910</v>
      </c>
      <c r="J21" s="9" t="s">
        <v>2911</v>
      </c>
      <c r="K21" s="9" t="s">
        <v>2912</v>
      </c>
      <c r="L21" s="9" t="s">
        <v>2913</v>
      </c>
      <c r="M21" s="2" t="s">
        <v>2914</v>
      </c>
    </row>
    <row r="22" spans="1:13">
      <c r="A22">
        <v>0</v>
      </c>
      <c r="B22">
        <v>0</v>
      </c>
      <c r="C22">
        <v>0</v>
      </c>
      <c r="D22">
        <f t="shared" si="0"/>
        <v>0</v>
      </c>
      <c r="E22" t="s">
        <v>75</v>
      </c>
      <c r="F22" s="2" t="s">
        <v>75</v>
      </c>
      <c r="G22" s="2" t="s">
        <v>2941</v>
      </c>
      <c r="H22" s="2" t="s">
        <v>2942</v>
      </c>
      <c r="I22" s="2" t="s">
        <v>2519</v>
      </c>
      <c r="J22" s="9" t="s">
        <v>2943</v>
      </c>
      <c r="K22" s="9" t="s">
        <v>2944</v>
      </c>
      <c r="L22" s="9" t="s">
        <v>2943</v>
      </c>
      <c r="M22" s="2" t="s">
        <v>2945</v>
      </c>
    </row>
    <row r="23" spans="1:13">
      <c r="A23">
        <v>0</v>
      </c>
      <c r="B23">
        <v>0</v>
      </c>
      <c r="C23">
        <v>0</v>
      </c>
      <c r="D23">
        <f t="shared" si="0"/>
        <v>0</v>
      </c>
      <c r="E23" t="s">
        <v>77</v>
      </c>
      <c r="F23" s="2" t="s">
        <v>77</v>
      </c>
      <c r="G23" s="2" t="s">
        <v>2953</v>
      </c>
      <c r="H23" s="2" t="s">
        <v>2954</v>
      </c>
      <c r="I23" s="2" t="s">
        <v>2955</v>
      </c>
      <c r="J23" s="9" t="s">
        <v>2782</v>
      </c>
      <c r="K23" s="9" t="s">
        <v>2956</v>
      </c>
      <c r="L23" s="9" t="s">
        <v>2957</v>
      </c>
      <c r="M23" s="2" t="s">
        <v>2958</v>
      </c>
    </row>
    <row r="24" spans="1:13">
      <c r="A24">
        <v>0</v>
      </c>
      <c r="B24">
        <v>0</v>
      </c>
      <c r="C24">
        <v>0</v>
      </c>
      <c r="D24">
        <f t="shared" si="0"/>
        <v>0</v>
      </c>
      <c r="E24" t="s">
        <v>83</v>
      </c>
      <c r="F24" s="2" t="s">
        <v>83</v>
      </c>
      <c r="G24" s="2" t="s">
        <v>2997</v>
      </c>
      <c r="H24" s="2" t="s">
        <v>2998</v>
      </c>
      <c r="I24" s="2" t="s">
        <v>2999</v>
      </c>
      <c r="J24" s="9" t="s">
        <v>3000</v>
      </c>
      <c r="K24" s="9" t="s">
        <v>3001</v>
      </c>
      <c r="L24" s="9" t="s">
        <v>3002</v>
      </c>
      <c r="M24" s="2" t="s">
        <v>3003</v>
      </c>
    </row>
    <row r="25" spans="1:13">
      <c r="A25">
        <v>0</v>
      </c>
      <c r="B25">
        <v>0</v>
      </c>
      <c r="C25">
        <v>0</v>
      </c>
      <c r="D25">
        <f t="shared" si="0"/>
        <v>0</v>
      </c>
      <c r="E25" t="s">
        <v>87</v>
      </c>
      <c r="F25" s="2" t="s">
        <v>87</v>
      </c>
      <c r="G25" s="2" t="s">
        <v>3028</v>
      </c>
      <c r="H25" s="2" t="s">
        <v>3029</v>
      </c>
      <c r="I25" s="2" t="s">
        <v>3030</v>
      </c>
      <c r="J25" s="9" t="s">
        <v>3031</v>
      </c>
      <c r="K25" s="9" t="s">
        <v>2878</v>
      </c>
      <c r="L25" s="9" t="s">
        <v>3032</v>
      </c>
      <c r="M25" s="2" t="s">
        <v>3033</v>
      </c>
    </row>
    <row r="26" spans="1:13">
      <c r="A26">
        <v>0</v>
      </c>
      <c r="B26">
        <v>0</v>
      </c>
      <c r="C26">
        <v>0</v>
      </c>
      <c r="D26">
        <f t="shared" si="0"/>
        <v>0</v>
      </c>
      <c r="E26" t="s">
        <v>89</v>
      </c>
      <c r="F26" s="2" t="s">
        <v>89</v>
      </c>
      <c r="G26" s="2" t="s">
        <v>3039</v>
      </c>
      <c r="H26" s="2" t="s">
        <v>3040</v>
      </c>
      <c r="I26" s="2" t="s">
        <v>2519</v>
      </c>
      <c r="J26" s="9" t="s">
        <v>2717</v>
      </c>
      <c r="K26" s="9" t="s">
        <v>3041</v>
      </c>
      <c r="L26" s="9" t="s">
        <v>2717</v>
      </c>
      <c r="M26" s="2" t="s">
        <v>3042</v>
      </c>
    </row>
    <row r="27" spans="1:13">
      <c r="A27">
        <v>18635000</v>
      </c>
      <c r="B27">
        <v>22406000</v>
      </c>
      <c r="C27">
        <v>20334000</v>
      </c>
      <c r="D27">
        <f t="shared" si="0"/>
        <v>20334000</v>
      </c>
      <c r="E27" t="s">
        <v>90</v>
      </c>
      <c r="F27" s="2" t="s">
        <v>90</v>
      </c>
      <c r="G27" s="2" t="s">
        <v>3043</v>
      </c>
      <c r="H27" s="2" t="s">
        <v>3044</v>
      </c>
      <c r="I27" s="2" t="s">
        <v>3045</v>
      </c>
      <c r="J27" s="9" t="s">
        <v>2532</v>
      </c>
      <c r="K27" s="9" t="s">
        <v>3046</v>
      </c>
      <c r="L27" s="9" t="s">
        <v>3047</v>
      </c>
      <c r="M27" s="2" t="s">
        <v>3048</v>
      </c>
    </row>
    <row r="28" spans="1:13">
      <c r="A28">
        <v>121290000</v>
      </c>
      <c r="B28">
        <v>107220000</v>
      </c>
      <c r="C28">
        <v>114930000</v>
      </c>
      <c r="D28">
        <f t="shared" si="0"/>
        <v>114930000</v>
      </c>
      <c r="E28" t="s">
        <v>91</v>
      </c>
      <c r="F28" s="2" t="s">
        <v>91</v>
      </c>
      <c r="G28" s="2" t="s">
        <v>3049</v>
      </c>
      <c r="H28" s="2" t="s">
        <v>3050</v>
      </c>
      <c r="I28" s="2" t="s">
        <v>2479</v>
      </c>
      <c r="J28" s="9" t="s">
        <v>3051</v>
      </c>
      <c r="K28" s="9" t="s">
        <v>3052</v>
      </c>
      <c r="L28" s="9" t="s">
        <v>3053</v>
      </c>
      <c r="M28" s="2" t="s">
        <v>3054</v>
      </c>
    </row>
    <row r="29" spans="1:13">
      <c r="A29">
        <v>23222000</v>
      </c>
      <c r="B29">
        <v>23524000</v>
      </c>
      <c r="C29">
        <v>21634000</v>
      </c>
      <c r="D29">
        <f t="shared" si="0"/>
        <v>23222000</v>
      </c>
      <c r="E29" t="s">
        <v>94</v>
      </c>
      <c r="F29" s="2" t="s">
        <v>94</v>
      </c>
      <c r="G29" s="2" t="s">
        <v>3069</v>
      </c>
      <c r="H29" s="2" t="s">
        <v>3070</v>
      </c>
      <c r="I29" s="2" t="s">
        <v>3071</v>
      </c>
      <c r="J29" s="9" t="s">
        <v>3072</v>
      </c>
      <c r="K29" s="9" t="s">
        <v>3073</v>
      </c>
      <c r="L29" s="9" t="s">
        <v>3074</v>
      </c>
      <c r="M29" s="2" t="s">
        <v>3075</v>
      </c>
    </row>
    <row r="30" spans="1:13">
      <c r="A30">
        <v>0</v>
      </c>
      <c r="B30">
        <v>0</v>
      </c>
      <c r="C30">
        <v>0</v>
      </c>
      <c r="D30">
        <f t="shared" si="0"/>
        <v>0</v>
      </c>
      <c r="E30" t="s">
        <v>103</v>
      </c>
      <c r="F30" s="2" t="s">
        <v>103</v>
      </c>
      <c r="G30" s="2" t="s">
        <v>3133</v>
      </c>
      <c r="H30" s="2" t="s">
        <v>3134</v>
      </c>
      <c r="I30" s="2" t="s">
        <v>3135</v>
      </c>
      <c r="J30" s="9" t="s">
        <v>2816</v>
      </c>
      <c r="K30" s="9" t="s">
        <v>3136</v>
      </c>
      <c r="L30" s="9" t="s">
        <v>3137</v>
      </c>
      <c r="M30" s="2" t="s">
        <v>3138</v>
      </c>
    </row>
    <row r="31" spans="1:13">
      <c r="A31">
        <v>0</v>
      </c>
      <c r="B31">
        <v>0</v>
      </c>
      <c r="C31">
        <v>0</v>
      </c>
      <c r="D31">
        <f t="shared" si="0"/>
        <v>0</v>
      </c>
      <c r="E31" t="s">
        <v>111</v>
      </c>
      <c r="F31" s="2" t="s">
        <v>111</v>
      </c>
      <c r="G31" s="2" t="s">
        <v>3182</v>
      </c>
      <c r="H31" s="2" t="s">
        <v>3183</v>
      </c>
      <c r="I31" s="2" t="s">
        <v>3184</v>
      </c>
      <c r="J31" s="9" t="s">
        <v>2717</v>
      </c>
      <c r="K31" s="9" t="s">
        <v>3185</v>
      </c>
      <c r="L31" s="9" t="s">
        <v>3186</v>
      </c>
      <c r="M31" s="2" t="s">
        <v>3187</v>
      </c>
    </row>
    <row r="32" spans="1:13">
      <c r="A32">
        <v>14235000</v>
      </c>
      <c r="B32">
        <v>13914000</v>
      </c>
      <c r="C32">
        <v>15022000</v>
      </c>
      <c r="D32">
        <f t="shared" si="0"/>
        <v>14235000</v>
      </c>
      <c r="E32" t="s">
        <v>113</v>
      </c>
      <c r="F32" s="2" t="s">
        <v>113</v>
      </c>
      <c r="G32" s="2" t="s">
        <v>3195</v>
      </c>
      <c r="H32" s="2" t="s">
        <v>3196</v>
      </c>
      <c r="I32" s="2" t="s">
        <v>2479</v>
      </c>
      <c r="J32" s="9" t="s">
        <v>3197</v>
      </c>
      <c r="K32" s="9" t="s">
        <v>3198</v>
      </c>
      <c r="L32" s="9" t="s">
        <v>3199</v>
      </c>
      <c r="M32" s="2" t="s">
        <v>3200</v>
      </c>
    </row>
    <row r="33" spans="1:13">
      <c r="A33">
        <v>0</v>
      </c>
      <c r="B33">
        <v>0</v>
      </c>
      <c r="C33">
        <v>0</v>
      </c>
      <c r="D33">
        <f t="shared" si="0"/>
        <v>0</v>
      </c>
      <c r="E33" t="s">
        <v>115</v>
      </c>
      <c r="F33" s="2" t="s">
        <v>115</v>
      </c>
      <c r="G33" s="2" t="s">
        <v>3208</v>
      </c>
      <c r="H33" s="2" t="s">
        <v>3209</v>
      </c>
      <c r="I33" s="2" t="s">
        <v>3210</v>
      </c>
      <c r="J33" s="9" t="s">
        <v>3211</v>
      </c>
      <c r="K33" s="9" t="s">
        <v>3212</v>
      </c>
      <c r="L33" s="9" t="s">
        <v>3213</v>
      </c>
      <c r="M33" s="2" t="s">
        <v>3214</v>
      </c>
    </row>
    <row r="34" spans="1:13">
      <c r="A34">
        <v>15062000</v>
      </c>
      <c r="B34">
        <v>14025000</v>
      </c>
      <c r="C34">
        <v>14445000</v>
      </c>
      <c r="D34">
        <f t="shared" si="0"/>
        <v>14445000</v>
      </c>
      <c r="E34" t="s">
        <v>130</v>
      </c>
      <c r="F34" s="2" t="s">
        <v>130</v>
      </c>
      <c r="G34" s="2" t="s">
        <v>3312</v>
      </c>
      <c r="H34" s="2" t="s">
        <v>3313</v>
      </c>
      <c r="I34" s="2" t="s">
        <v>3314</v>
      </c>
      <c r="J34" s="9" t="s">
        <v>2782</v>
      </c>
      <c r="K34" s="9" t="s">
        <v>3315</v>
      </c>
      <c r="L34" s="9" t="s">
        <v>3316</v>
      </c>
      <c r="M34" s="2" t="s">
        <v>3317</v>
      </c>
    </row>
    <row r="35" spans="1:13">
      <c r="A35">
        <v>0</v>
      </c>
      <c r="B35">
        <v>0</v>
      </c>
      <c r="C35">
        <v>0</v>
      </c>
      <c r="D35">
        <f t="shared" si="0"/>
        <v>0</v>
      </c>
      <c r="E35" t="s">
        <v>131</v>
      </c>
      <c r="F35" s="2" t="s">
        <v>131</v>
      </c>
      <c r="G35" s="2" t="s">
        <v>3318</v>
      </c>
      <c r="H35" s="2" t="s">
        <v>3319</v>
      </c>
      <c r="I35" s="2" t="s">
        <v>3320</v>
      </c>
      <c r="J35" s="9" t="s">
        <v>2717</v>
      </c>
      <c r="K35" s="9" t="s">
        <v>3321</v>
      </c>
      <c r="L35" s="9" t="s">
        <v>3322</v>
      </c>
      <c r="M35" s="2" t="s">
        <v>3323</v>
      </c>
    </row>
    <row r="36" spans="1:13">
      <c r="A36">
        <v>0</v>
      </c>
      <c r="B36">
        <v>0</v>
      </c>
      <c r="C36">
        <v>0</v>
      </c>
      <c r="D36">
        <f t="shared" si="0"/>
        <v>0</v>
      </c>
      <c r="E36" t="s">
        <v>142</v>
      </c>
      <c r="F36" s="2" t="s">
        <v>142</v>
      </c>
      <c r="G36" s="2" t="s">
        <v>3388</v>
      </c>
      <c r="H36" s="2" t="s">
        <v>3389</v>
      </c>
      <c r="I36" s="2" t="s">
        <v>3390</v>
      </c>
      <c r="J36" s="9" t="s">
        <v>2717</v>
      </c>
      <c r="K36" s="9" t="s">
        <v>3391</v>
      </c>
      <c r="L36" s="9" t="s">
        <v>3392</v>
      </c>
      <c r="M36" s="2" t="s">
        <v>3393</v>
      </c>
    </row>
    <row r="37" spans="1:13">
      <c r="A37">
        <v>0</v>
      </c>
      <c r="B37">
        <v>8337600</v>
      </c>
      <c r="C37">
        <v>7926800</v>
      </c>
      <c r="D37">
        <f t="shared" si="0"/>
        <v>7926800</v>
      </c>
      <c r="E37" t="s">
        <v>143</v>
      </c>
      <c r="F37" s="2" t="s">
        <v>143</v>
      </c>
      <c r="G37" s="2" t="s">
        <v>3394</v>
      </c>
      <c r="H37" s="2" t="s">
        <v>3395</v>
      </c>
      <c r="I37" s="2" t="s">
        <v>3396</v>
      </c>
      <c r="J37" s="9" t="s">
        <v>3397</v>
      </c>
      <c r="K37" s="9" t="s">
        <v>3398</v>
      </c>
      <c r="L37" s="9" t="s">
        <v>3399</v>
      </c>
      <c r="M37" s="2" t="s">
        <v>3400</v>
      </c>
    </row>
    <row r="38" spans="1:13">
      <c r="A38">
        <v>0</v>
      </c>
      <c r="B38">
        <v>0</v>
      </c>
      <c r="C38">
        <v>0</v>
      </c>
      <c r="D38">
        <f t="shared" si="0"/>
        <v>0</v>
      </c>
      <c r="E38" t="s">
        <v>146</v>
      </c>
      <c r="F38" s="2" t="s">
        <v>146</v>
      </c>
      <c r="G38" s="2" t="s">
        <v>3419</v>
      </c>
      <c r="H38" s="2" t="s">
        <v>3420</v>
      </c>
      <c r="I38" s="2" t="s">
        <v>3421</v>
      </c>
      <c r="J38" s="9" t="s">
        <v>3422</v>
      </c>
      <c r="K38" s="9" t="s">
        <v>3423</v>
      </c>
      <c r="L38" s="9" t="s">
        <v>3424</v>
      </c>
      <c r="M38" s="2" t="s">
        <v>3425</v>
      </c>
    </row>
    <row r="39" spans="1:13">
      <c r="A39">
        <v>21467000</v>
      </c>
      <c r="B39">
        <v>20103000</v>
      </c>
      <c r="C39">
        <v>19910000</v>
      </c>
      <c r="D39">
        <f t="shared" si="0"/>
        <v>20103000</v>
      </c>
      <c r="E39" t="s">
        <v>147</v>
      </c>
      <c r="F39" s="2" t="s">
        <v>147</v>
      </c>
      <c r="G39" s="2" t="s">
        <v>3426</v>
      </c>
      <c r="H39" s="2" t="s">
        <v>3427</v>
      </c>
      <c r="I39" s="2" t="s">
        <v>3428</v>
      </c>
      <c r="J39" s="9" t="s">
        <v>3429</v>
      </c>
      <c r="K39" s="9" t="s">
        <v>3430</v>
      </c>
      <c r="L39" s="9" t="s">
        <v>3431</v>
      </c>
      <c r="M39" s="2" t="s">
        <v>3432</v>
      </c>
    </row>
    <row r="40" spans="1:13">
      <c r="A40">
        <v>0</v>
      </c>
      <c r="B40">
        <v>0</v>
      </c>
      <c r="C40">
        <v>0</v>
      </c>
      <c r="D40">
        <f t="shared" si="0"/>
        <v>0</v>
      </c>
      <c r="E40" t="s">
        <v>148</v>
      </c>
      <c r="F40" s="2" t="s">
        <v>148</v>
      </c>
      <c r="G40" s="2" t="s">
        <v>3433</v>
      </c>
      <c r="H40" s="2" t="s">
        <v>3434</v>
      </c>
      <c r="I40" s="2" t="s">
        <v>2491</v>
      </c>
      <c r="J40" s="9" t="s">
        <v>2877</v>
      </c>
      <c r="K40" s="9" t="s">
        <v>2878</v>
      </c>
      <c r="L40" s="9" t="s">
        <v>3435</v>
      </c>
      <c r="M40" s="2" t="s">
        <v>3436</v>
      </c>
    </row>
    <row r="41" spans="1:13">
      <c r="A41">
        <v>5671400</v>
      </c>
      <c r="B41">
        <v>5956600</v>
      </c>
      <c r="C41">
        <v>5387700</v>
      </c>
      <c r="D41">
        <f t="shared" si="0"/>
        <v>5671400</v>
      </c>
      <c r="E41" t="s">
        <v>162</v>
      </c>
      <c r="F41" s="2" t="s">
        <v>162</v>
      </c>
      <c r="G41" s="2" t="s">
        <v>3518</v>
      </c>
      <c r="H41" s="2" t="s">
        <v>3519</v>
      </c>
      <c r="I41" s="2" t="s">
        <v>2491</v>
      </c>
      <c r="J41" s="9" t="s">
        <v>3031</v>
      </c>
      <c r="K41" s="9" t="s">
        <v>2493</v>
      </c>
      <c r="L41" s="9" t="s">
        <v>3520</v>
      </c>
      <c r="M41" s="2" t="s">
        <v>3521</v>
      </c>
    </row>
    <row r="42" spans="1:13">
      <c r="A42">
        <v>0</v>
      </c>
      <c r="B42">
        <v>0</v>
      </c>
      <c r="C42">
        <v>0</v>
      </c>
      <c r="D42">
        <f t="shared" si="0"/>
        <v>0</v>
      </c>
      <c r="E42" t="s">
        <v>173</v>
      </c>
      <c r="F42" s="2" t="s">
        <v>173</v>
      </c>
      <c r="G42" s="2" t="s">
        <v>3581</v>
      </c>
      <c r="H42" s="2" t="s">
        <v>3582</v>
      </c>
      <c r="I42" s="2" t="s">
        <v>3583</v>
      </c>
      <c r="J42" s="9" t="s">
        <v>3584</v>
      </c>
      <c r="K42" s="9" t="s">
        <v>3585</v>
      </c>
      <c r="L42" s="9" t="s">
        <v>3586</v>
      </c>
      <c r="M42" s="2" t="s">
        <v>3587</v>
      </c>
    </row>
    <row r="43" spans="1:13">
      <c r="A43">
        <v>4994800</v>
      </c>
      <c r="B43">
        <v>4027900</v>
      </c>
      <c r="C43">
        <v>4325800</v>
      </c>
      <c r="D43">
        <f t="shared" si="0"/>
        <v>4325800</v>
      </c>
      <c r="E43" t="s">
        <v>175</v>
      </c>
      <c r="F43" s="2" t="s">
        <v>175</v>
      </c>
      <c r="G43" s="2" t="s">
        <v>3601</v>
      </c>
      <c r="H43" s="2" t="s">
        <v>3602</v>
      </c>
      <c r="I43" s="2" t="s">
        <v>3603</v>
      </c>
      <c r="J43" s="9" t="s">
        <v>2717</v>
      </c>
      <c r="K43" s="9" t="s">
        <v>3604</v>
      </c>
      <c r="L43" s="9" t="s">
        <v>3605</v>
      </c>
      <c r="M43" s="2" t="s">
        <v>3606</v>
      </c>
    </row>
    <row r="44" spans="1:13">
      <c r="A44">
        <v>7517900</v>
      </c>
      <c r="B44">
        <v>7511900</v>
      </c>
      <c r="C44">
        <v>6728100</v>
      </c>
      <c r="D44">
        <f t="shared" si="0"/>
        <v>7511900</v>
      </c>
      <c r="E44" t="s">
        <v>177</v>
      </c>
      <c r="F44" s="2" t="s">
        <v>177</v>
      </c>
      <c r="G44" s="2" t="s">
        <v>3617</v>
      </c>
      <c r="H44" s="2" t="s">
        <v>3618</v>
      </c>
      <c r="I44" s="9" t="s">
        <v>3619</v>
      </c>
      <c r="J44" s="9" t="s">
        <v>2717</v>
      </c>
      <c r="K44" s="9" t="s">
        <v>3620</v>
      </c>
      <c r="L44" s="9" t="s">
        <v>3621</v>
      </c>
      <c r="M44" s="2" t="s">
        <v>3622</v>
      </c>
    </row>
    <row r="45" spans="1:13">
      <c r="A45">
        <v>15574000</v>
      </c>
      <c r="B45">
        <v>16701000</v>
      </c>
      <c r="C45">
        <v>15203000</v>
      </c>
      <c r="D45">
        <f t="shared" si="0"/>
        <v>15574000</v>
      </c>
      <c r="E45" t="s">
        <v>190</v>
      </c>
      <c r="F45" s="2" t="s">
        <v>190</v>
      </c>
      <c r="G45" s="2" t="s">
        <v>3697</v>
      </c>
      <c r="H45" s="2" t="s">
        <v>3698</v>
      </c>
      <c r="I45" s="2" t="s">
        <v>3699</v>
      </c>
      <c r="J45" s="9" t="s">
        <v>3700</v>
      </c>
      <c r="K45" s="9" t="s">
        <v>3701</v>
      </c>
      <c r="L45" s="9" t="s">
        <v>3702</v>
      </c>
      <c r="M45" s="2" t="s">
        <v>3703</v>
      </c>
    </row>
    <row r="46" spans="1:13">
      <c r="A46">
        <v>10180000</v>
      </c>
      <c r="B46">
        <v>8409300</v>
      </c>
      <c r="C46">
        <v>8516800</v>
      </c>
      <c r="D46">
        <f t="shared" si="0"/>
        <v>8516800</v>
      </c>
      <c r="E46" t="s">
        <v>191</v>
      </c>
      <c r="F46" s="2" t="s">
        <v>191</v>
      </c>
      <c r="G46" s="2" t="s">
        <v>3704</v>
      </c>
      <c r="H46" s="2" t="s">
        <v>3705</v>
      </c>
      <c r="I46" s="2" t="s">
        <v>3706</v>
      </c>
      <c r="J46" s="9" t="s">
        <v>3211</v>
      </c>
      <c r="K46" s="9" t="s">
        <v>3707</v>
      </c>
      <c r="L46" s="9" t="s">
        <v>3708</v>
      </c>
      <c r="M46" s="2" t="s">
        <v>3709</v>
      </c>
    </row>
    <row r="47" spans="1:13">
      <c r="A47">
        <v>8533700</v>
      </c>
      <c r="B47">
        <v>9031100</v>
      </c>
      <c r="C47">
        <v>0</v>
      </c>
      <c r="D47">
        <f t="shared" si="0"/>
        <v>8533700</v>
      </c>
      <c r="E47" t="s">
        <v>192</v>
      </c>
      <c r="F47" s="2" t="s">
        <v>192</v>
      </c>
      <c r="G47" s="2" t="s">
        <v>3710</v>
      </c>
      <c r="H47" s="2" t="s">
        <v>3711</v>
      </c>
      <c r="I47" s="9" t="s">
        <v>3712</v>
      </c>
      <c r="J47" s="9" t="s">
        <v>2532</v>
      </c>
      <c r="K47" s="9" t="s">
        <v>3713</v>
      </c>
      <c r="L47" s="9" t="s">
        <v>3714</v>
      </c>
      <c r="M47" s="2" t="s">
        <v>3715</v>
      </c>
    </row>
    <row r="48" spans="1:13">
      <c r="A48">
        <v>6064700</v>
      </c>
      <c r="B48">
        <v>6608000</v>
      </c>
      <c r="C48">
        <v>6179100</v>
      </c>
      <c r="D48">
        <f t="shared" si="0"/>
        <v>6179100</v>
      </c>
      <c r="E48" t="s">
        <v>197</v>
      </c>
      <c r="F48" s="2" t="s">
        <v>197</v>
      </c>
      <c r="G48" s="2" t="s">
        <v>3740</v>
      </c>
      <c r="H48" s="2" t="s">
        <v>3741</v>
      </c>
      <c r="I48" s="2" t="s">
        <v>3742</v>
      </c>
      <c r="J48" s="9" t="s">
        <v>3031</v>
      </c>
      <c r="K48" s="9" t="s">
        <v>2878</v>
      </c>
      <c r="L48" s="9" t="s">
        <v>3743</v>
      </c>
      <c r="M48" s="2" t="s">
        <v>3744</v>
      </c>
    </row>
    <row r="49" spans="1:13">
      <c r="A49">
        <v>0</v>
      </c>
      <c r="B49">
        <v>0</v>
      </c>
      <c r="C49">
        <v>0</v>
      </c>
      <c r="D49">
        <f t="shared" si="0"/>
        <v>0</v>
      </c>
      <c r="E49" t="s">
        <v>202</v>
      </c>
      <c r="F49" s="2" t="s">
        <v>202</v>
      </c>
      <c r="G49" s="2" t="s">
        <v>3767</v>
      </c>
      <c r="H49" s="2" t="s">
        <v>3768</v>
      </c>
      <c r="I49" s="2" t="s">
        <v>3769</v>
      </c>
      <c r="J49" s="9" t="s">
        <v>3770</v>
      </c>
      <c r="K49" s="9" t="s">
        <v>3771</v>
      </c>
      <c r="L49" s="9" t="s">
        <v>3772</v>
      </c>
      <c r="M49" s="2" t="s">
        <v>3773</v>
      </c>
    </row>
    <row r="50" spans="1:13">
      <c r="A50">
        <v>0</v>
      </c>
      <c r="B50">
        <v>0</v>
      </c>
      <c r="C50">
        <v>0</v>
      </c>
      <c r="D50">
        <f t="shared" si="0"/>
        <v>0</v>
      </c>
      <c r="E50" t="s">
        <v>203</v>
      </c>
      <c r="F50" s="2" t="s">
        <v>203</v>
      </c>
      <c r="G50" s="2" t="s">
        <v>3774</v>
      </c>
      <c r="H50" s="2" t="s">
        <v>3775</v>
      </c>
      <c r="I50" s="2" t="s">
        <v>3776</v>
      </c>
      <c r="J50" s="9" t="s">
        <v>3673</v>
      </c>
      <c r="K50" s="9" t="s">
        <v>2474</v>
      </c>
      <c r="L50" s="9" t="s">
        <v>3777</v>
      </c>
      <c r="M50" s="2" t="s">
        <v>3778</v>
      </c>
    </row>
    <row r="51" spans="1:13">
      <c r="A51">
        <v>0</v>
      </c>
      <c r="B51">
        <v>0</v>
      </c>
      <c r="C51">
        <v>0</v>
      </c>
      <c r="D51">
        <f t="shared" si="0"/>
        <v>0</v>
      </c>
      <c r="E51" t="s">
        <v>205</v>
      </c>
      <c r="F51" s="2" t="s">
        <v>205</v>
      </c>
      <c r="G51" s="2" t="s">
        <v>3786</v>
      </c>
      <c r="H51" s="2" t="s">
        <v>3787</v>
      </c>
      <c r="I51" s="2" t="s">
        <v>3788</v>
      </c>
      <c r="J51" s="9" t="s">
        <v>2877</v>
      </c>
      <c r="K51" s="9" t="s">
        <v>2878</v>
      </c>
      <c r="L51" s="9" t="s">
        <v>3789</v>
      </c>
      <c r="M51" s="2" t="s">
        <v>3790</v>
      </c>
    </row>
    <row r="52" spans="1:13">
      <c r="A52">
        <v>0</v>
      </c>
      <c r="B52">
        <v>0</v>
      </c>
      <c r="C52">
        <v>0</v>
      </c>
      <c r="D52">
        <f t="shared" si="0"/>
        <v>0</v>
      </c>
      <c r="E52" t="s">
        <v>212</v>
      </c>
      <c r="F52" s="2" t="s">
        <v>212</v>
      </c>
      <c r="G52" s="2" t="s">
        <v>3829</v>
      </c>
      <c r="H52" s="2" t="s">
        <v>3830</v>
      </c>
      <c r="I52" s="2" t="s">
        <v>3742</v>
      </c>
      <c r="J52" s="9" t="s">
        <v>2877</v>
      </c>
      <c r="K52" s="9" t="s">
        <v>2878</v>
      </c>
      <c r="L52" s="9" t="s">
        <v>3831</v>
      </c>
      <c r="M52" s="2" t="s">
        <v>3832</v>
      </c>
    </row>
    <row r="53" spans="1:13">
      <c r="A53">
        <v>0</v>
      </c>
      <c r="B53">
        <v>0</v>
      </c>
      <c r="C53">
        <v>0</v>
      </c>
      <c r="D53">
        <f t="shared" si="0"/>
        <v>0</v>
      </c>
      <c r="E53" t="s">
        <v>217</v>
      </c>
      <c r="F53" s="2" t="s">
        <v>217</v>
      </c>
      <c r="G53" s="2" t="s">
        <v>3858</v>
      </c>
      <c r="H53" s="2" t="s">
        <v>3859</v>
      </c>
      <c r="I53" s="2" t="s">
        <v>3860</v>
      </c>
      <c r="J53" s="9" t="s">
        <v>2717</v>
      </c>
      <c r="K53" s="9" t="s">
        <v>2481</v>
      </c>
      <c r="L53" s="9" t="s">
        <v>3861</v>
      </c>
      <c r="M53" s="2" t="s">
        <v>3862</v>
      </c>
    </row>
    <row r="54" spans="1:13">
      <c r="A54">
        <v>4633900</v>
      </c>
      <c r="B54">
        <v>0</v>
      </c>
      <c r="C54">
        <v>0</v>
      </c>
      <c r="D54">
        <f t="shared" si="0"/>
        <v>0</v>
      </c>
      <c r="E54" t="s">
        <v>219</v>
      </c>
      <c r="F54" s="2" t="s">
        <v>219</v>
      </c>
      <c r="G54" s="2" t="s">
        <v>3875</v>
      </c>
      <c r="H54" s="2" t="s">
        <v>3876</v>
      </c>
      <c r="I54" s="2" t="s">
        <v>3877</v>
      </c>
      <c r="J54" s="9" t="s">
        <v>3878</v>
      </c>
      <c r="K54" s="9" t="s">
        <v>3879</v>
      </c>
      <c r="L54" s="9" t="s">
        <v>3880</v>
      </c>
      <c r="M54" s="2" t="s">
        <v>3881</v>
      </c>
    </row>
    <row r="55" spans="1:13">
      <c r="A55">
        <v>5810900</v>
      </c>
      <c r="B55">
        <v>5830400</v>
      </c>
      <c r="C55">
        <v>5145900</v>
      </c>
      <c r="D55">
        <f t="shared" si="0"/>
        <v>5810900</v>
      </c>
      <c r="E55" t="s">
        <v>223</v>
      </c>
      <c r="F55" s="2" t="s">
        <v>223</v>
      </c>
      <c r="G55" s="2" t="s">
        <v>3901</v>
      </c>
      <c r="H55" s="2" t="s">
        <v>3902</v>
      </c>
      <c r="I55" s="2" t="s">
        <v>3903</v>
      </c>
      <c r="J55" s="9" t="s">
        <v>3904</v>
      </c>
      <c r="K55" s="9" t="s">
        <v>3905</v>
      </c>
      <c r="L55" s="9" t="s">
        <v>3906</v>
      </c>
      <c r="M55" s="2" t="s">
        <v>3907</v>
      </c>
    </row>
    <row r="56" spans="1:13">
      <c r="A56">
        <v>4859800</v>
      </c>
      <c r="B56">
        <v>0</v>
      </c>
      <c r="C56">
        <v>0</v>
      </c>
      <c r="D56">
        <f t="shared" si="0"/>
        <v>0</v>
      </c>
      <c r="E56" t="s">
        <v>237</v>
      </c>
      <c r="F56" s="2" t="s">
        <v>237</v>
      </c>
      <c r="G56" s="2" t="s">
        <v>3984</v>
      </c>
      <c r="H56" s="2" t="s">
        <v>3985</v>
      </c>
      <c r="I56" s="2" t="s">
        <v>3986</v>
      </c>
      <c r="J56" s="9" t="s">
        <v>3987</v>
      </c>
      <c r="K56" s="9" t="s">
        <v>3988</v>
      </c>
      <c r="L56" s="9" t="s">
        <v>3989</v>
      </c>
      <c r="M56" s="2" t="s">
        <v>3990</v>
      </c>
    </row>
    <row r="57" spans="1:13">
      <c r="A57">
        <v>15836000</v>
      </c>
      <c r="B57">
        <v>32015000</v>
      </c>
      <c r="C57">
        <v>29784000</v>
      </c>
      <c r="D57">
        <f t="shared" si="0"/>
        <v>29784000</v>
      </c>
      <c r="E57" t="s">
        <v>243</v>
      </c>
      <c r="F57" s="2" t="s">
        <v>243</v>
      </c>
      <c r="G57" s="2" t="s">
        <v>4022</v>
      </c>
      <c r="H57" s="2" t="s">
        <v>4023</v>
      </c>
      <c r="I57" s="2" t="s">
        <v>4024</v>
      </c>
      <c r="J57" s="9" t="s">
        <v>3770</v>
      </c>
      <c r="K57" s="9" t="s">
        <v>4025</v>
      </c>
      <c r="L57" s="9" t="s">
        <v>4026</v>
      </c>
      <c r="M57" s="2" t="s">
        <v>4027</v>
      </c>
    </row>
    <row r="58" spans="1:13">
      <c r="A58">
        <v>2760400</v>
      </c>
      <c r="B58">
        <v>7340700</v>
      </c>
      <c r="C58">
        <v>8213100</v>
      </c>
      <c r="D58">
        <f t="shared" si="0"/>
        <v>7340700</v>
      </c>
      <c r="E58" t="s">
        <v>247</v>
      </c>
      <c r="F58" s="2" t="s">
        <v>247</v>
      </c>
      <c r="G58" s="2" t="s">
        <v>4048</v>
      </c>
      <c r="H58" s="2" t="s">
        <v>4049</v>
      </c>
      <c r="I58" s="2" t="s">
        <v>4050</v>
      </c>
      <c r="J58" s="9" t="s">
        <v>4051</v>
      </c>
      <c r="K58" s="9" t="s">
        <v>3041</v>
      </c>
      <c r="L58" s="9" t="s">
        <v>4052</v>
      </c>
      <c r="M58" s="2" t="s">
        <v>4053</v>
      </c>
    </row>
    <row r="59" spans="1:13">
      <c r="A59">
        <v>0</v>
      </c>
      <c r="B59">
        <v>0</v>
      </c>
      <c r="C59">
        <v>0</v>
      </c>
      <c r="D59">
        <f t="shared" si="0"/>
        <v>0</v>
      </c>
      <c r="E59" t="s">
        <v>249</v>
      </c>
      <c r="F59" s="2" t="s">
        <v>249</v>
      </c>
      <c r="G59" s="2" t="s">
        <v>4061</v>
      </c>
      <c r="H59" s="2" t="s">
        <v>4062</v>
      </c>
      <c r="I59" s="2" t="s">
        <v>2491</v>
      </c>
      <c r="J59" s="9" t="s">
        <v>2877</v>
      </c>
      <c r="K59" s="9" t="s">
        <v>2878</v>
      </c>
      <c r="L59" s="9" t="s">
        <v>3435</v>
      </c>
      <c r="M59" s="2" t="s">
        <v>4063</v>
      </c>
    </row>
    <row r="60" spans="1:13">
      <c r="A60">
        <v>0</v>
      </c>
      <c r="B60">
        <v>0</v>
      </c>
      <c r="C60">
        <v>0</v>
      </c>
      <c r="D60">
        <f t="shared" si="0"/>
        <v>0</v>
      </c>
      <c r="E60" t="s">
        <v>250</v>
      </c>
      <c r="F60" s="2" t="s">
        <v>250</v>
      </c>
      <c r="G60" s="2" t="s">
        <v>4064</v>
      </c>
      <c r="H60" s="2" t="s">
        <v>4065</v>
      </c>
      <c r="I60" s="2" t="s">
        <v>2519</v>
      </c>
      <c r="J60" s="9" t="s">
        <v>4066</v>
      </c>
      <c r="K60" s="9" t="s">
        <v>4067</v>
      </c>
      <c r="L60" s="9" t="s">
        <v>4068</v>
      </c>
      <c r="M60" s="2" t="s">
        <v>4069</v>
      </c>
    </row>
    <row r="61" spans="1:13">
      <c r="A61">
        <v>14984000</v>
      </c>
      <c r="B61">
        <v>13697000</v>
      </c>
      <c r="C61">
        <v>11377000</v>
      </c>
      <c r="D61">
        <f t="shared" si="0"/>
        <v>13697000</v>
      </c>
      <c r="E61" t="s">
        <v>252</v>
      </c>
      <c r="F61" s="2" t="s">
        <v>252</v>
      </c>
      <c r="G61" s="2" t="s">
        <v>4076</v>
      </c>
      <c r="H61" s="2" t="s">
        <v>4077</v>
      </c>
      <c r="I61" s="2" t="s">
        <v>4078</v>
      </c>
      <c r="J61" s="9" t="s">
        <v>4079</v>
      </c>
      <c r="K61" s="9" t="s">
        <v>4080</v>
      </c>
      <c r="L61" s="9" t="s">
        <v>4081</v>
      </c>
      <c r="M61" s="2" t="s">
        <v>4082</v>
      </c>
    </row>
    <row r="62" spans="1:13">
      <c r="A62">
        <v>0</v>
      </c>
      <c r="B62">
        <v>0</v>
      </c>
      <c r="C62">
        <v>0</v>
      </c>
      <c r="D62">
        <f t="shared" si="0"/>
        <v>0</v>
      </c>
      <c r="E62" t="s">
        <v>254</v>
      </c>
      <c r="F62" s="2" t="s">
        <v>254</v>
      </c>
      <c r="G62" s="2" t="s">
        <v>4090</v>
      </c>
      <c r="H62" s="2" t="s">
        <v>4091</v>
      </c>
      <c r="I62" s="2" t="s">
        <v>4092</v>
      </c>
      <c r="J62" s="9" t="s">
        <v>2816</v>
      </c>
      <c r="K62" s="9" t="s">
        <v>4093</v>
      </c>
      <c r="L62" s="9" t="s">
        <v>4094</v>
      </c>
      <c r="M62" s="2" t="s">
        <v>4095</v>
      </c>
    </row>
    <row r="63" spans="1:13">
      <c r="A63">
        <v>0</v>
      </c>
      <c r="B63">
        <v>0</v>
      </c>
      <c r="C63">
        <v>0</v>
      </c>
      <c r="D63">
        <f t="shared" si="0"/>
        <v>0</v>
      </c>
      <c r="E63" t="s">
        <v>256</v>
      </c>
      <c r="F63" s="2" t="s">
        <v>256</v>
      </c>
      <c r="G63" s="2" t="s">
        <v>4103</v>
      </c>
      <c r="H63" s="2" t="s">
        <v>4104</v>
      </c>
      <c r="I63" s="2" t="s">
        <v>4105</v>
      </c>
      <c r="J63" s="9" t="s">
        <v>4051</v>
      </c>
      <c r="K63" s="9" t="s">
        <v>2474</v>
      </c>
      <c r="L63" s="9" t="s">
        <v>4106</v>
      </c>
      <c r="M63" s="2" t="s">
        <v>4107</v>
      </c>
    </row>
    <row r="64" spans="1:13">
      <c r="A64">
        <v>3992600</v>
      </c>
      <c r="B64">
        <v>4876000</v>
      </c>
      <c r="C64">
        <v>4311100</v>
      </c>
      <c r="D64">
        <f t="shared" si="0"/>
        <v>4311100</v>
      </c>
      <c r="E64" t="s">
        <v>261</v>
      </c>
      <c r="F64" s="2" t="s">
        <v>261</v>
      </c>
      <c r="G64" s="2" t="s">
        <v>4135</v>
      </c>
      <c r="H64" s="2" t="s">
        <v>4136</v>
      </c>
      <c r="I64" s="2" t="s">
        <v>2491</v>
      </c>
      <c r="J64" s="9" t="s">
        <v>2877</v>
      </c>
      <c r="K64" s="9" t="s">
        <v>2878</v>
      </c>
      <c r="L64" s="9" t="s">
        <v>3435</v>
      </c>
      <c r="M64" s="2" t="s">
        <v>4137</v>
      </c>
    </row>
    <row r="65" spans="1:13">
      <c r="A65">
        <v>0</v>
      </c>
      <c r="B65">
        <v>0</v>
      </c>
      <c r="C65">
        <v>0</v>
      </c>
      <c r="D65">
        <f t="shared" si="0"/>
        <v>0</v>
      </c>
      <c r="E65" t="s">
        <v>266</v>
      </c>
      <c r="F65" s="2" t="s">
        <v>266</v>
      </c>
      <c r="G65" s="2" t="s">
        <v>4163</v>
      </c>
      <c r="H65" s="2" t="s">
        <v>4164</v>
      </c>
      <c r="I65" s="2" t="s">
        <v>2491</v>
      </c>
      <c r="J65" s="9" t="s">
        <v>2877</v>
      </c>
      <c r="K65" s="9" t="s">
        <v>2878</v>
      </c>
      <c r="L65" s="9" t="s">
        <v>3435</v>
      </c>
      <c r="M65" s="2" t="s">
        <v>4165</v>
      </c>
    </row>
    <row r="66" spans="1:13">
      <c r="A66">
        <v>7762200</v>
      </c>
      <c r="B66">
        <v>0</v>
      </c>
      <c r="C66">
        <v>6517500</v>
      </c>
      <c r="D66">
        <f t="shared" ref="D66:D129" si="1">MEDIAN(A66:C66)</f>
        <v>6517500</v>
      </c>
      <c r="E66" t="s">
        <v>274</v>
      </c>
      <c r="F66" s="2" t="s">
        <v>274</v>
      </c>
      <c r="G66" s="2" t="s">
        <v>4210</v>
      </c>
      <c r="H66" s="2" t="s">
        <v>4211</v>
      </c>
      <c r="I66" s="2" t="s">
        <v>2479</v>
      </c>
      <c r="J66" s="9" t="s">
        <v>3197</v>
      </c>
      <c r="K66" s="9" t="s">
        <v>4212</v>
      </c>
      <c r="L66" s="9" t="s">
        <v>3199</v>
      </c>
      <c r="M66" s="2" t="s">
        <v>4213</v>
      </c>
    </row>
    <row r="67" spans="1:13">
      <c r="A67">
        <v>0</v>
      </c>
      <c r="B67">
        <v>0</v>
      </c>
      <c r="C67">
        <v>0</v>
      </c>
      <c r="D67">
        <f t="shared" si="1"/>
        <v>0</v>
      </c>
      <c r="E67" t="s">
        <v>282</v>
      </c>
      <c r="F67" s="2" t="s">
        <v>282</v>
      </c>
      <c r="G67" s="2" t="s">
        <v>4261</v>
      </c>
      <c r="H67" s="2" t="s">
        <v>4262</v>
      </c>
      <c r="I67" s="2" t="s">
        <v>2519</v>
      </c>
      <c r="J67" s="9" t="s">
        <v>4263</v>
      </c>
      <c r="K67" s="9" t="s">
        <v>4264</v>
      </c>
      <c r="L67" s="9" t="s">
        <v>4263</v>
      </c>
      <c r="M67" s="2" t="s">
        <v>4265</v>
      </c>
    </row>
    <row r="68" spans="1:13">
      <c r="A68">
        <v>0</v>
      </c>
      <c r="B68">
        <v>0</v>
      </c>
      <c r="C68">
        <v>0</v>
      </c>
      <c r="D68">
        <f t="shared" si="1"/>
        <v>0</v>
      </c>
      <c r="E68" t="s">
        <v>287</v>
      </c>
      <c r="F68" s="2" t="s">
        <v>287</v>
      </c>
      <c r="G68" s="2" t="s">
        <v>4292</v>
      </c>
      <c r="H68" s="2" t="s">
        <v>4293</v>
      </c>
      <c r="I68" s="2" t="s">
        <v>4294</v>
      </c>
      <c r="J68" s="9" t="s">
        <v>2816</v>
      </c>
      <c r="K68" s="9" t="s">
        <v>3701</v>
      </c>
      <c r="L68" s="9" t="s">
        <v>4295</v>
      </c>
      <c r="M68" s="2" t="s">
        <v>4296</v>
      </c>
    </row>
    <row r="69" spans="1:13">
      <c r="A69">
        <v>0</v>
      </c>
      <c r="B69">
        <v>0</v>
      </c>
      <c r="C69">
        <v>0</v>
      </c>
      <c r="D69">
        <f t="shared" si="1"/>
        <v>0</v>
      </c>
      <c r="E69" t="s">
        <v>288</v>
      </c>
      <c r="F69" s="2" t="s">
        <v>288</v>
      </c>
      <c r="G69" s="2" t="s">
        <v>4297</v>
      </c>
      <c r="H69" s="2" t="s">
        <v>4298</v>
      </c>
      <c r="I69" s="2" t="s">
        <v>2491</v>
      </c>
      <c r="J69" s="2" t="s">
        <v>4299</v>
      </c>
      <c r="K69" s="9" t="s">
        <v>4300</v>
      </c>
      <c r="L69" s="2" t="s">
        <v>4301</v>
      </c>
      <c r="M69" s="2" t="s">
        <v>4302</v>
      </c>
    </row>
    <row r="70" spans="1:13">
      <c r="A70">
        <v>0</v>
      </c>
      <c r="B70">
        <v>0</v>
      </c>
      <c r="C70">
        <v>0</v>
      </c>
      <c r="D70">
        <f t="shared" si="1"/>
        <v>0</v>
      </c>
      <c r="E70" t="s">
        <v>301</v>
      </c>
      <c r="F70" s="2" t="s">
        <v>301</v>
      </c>
      <c r="G70" s="2" t="s">
        <v>4372</v>
      </c>
      <c r="H70" s="2" t="s">
        <v>4373</v>
      </c>
      <c r="I70" s="2" t="s">
        <v>4374</v>
      </c>
      <c r="J70" s="9" t="s">
        <v>4051</v>
      </c>
      <c r="K70" s="9" t="s">
        <v>2474</v>
      </c>
      <c r="L70" s="9" t="s">
        <v>4375</v>
      </c>
      <c r="M70" s="2" t="s">
        <v>4376</v>
      </c>
    </row>
    <row r="71" spans="1:13">
      <c r="A71">
        <v>0</v>
      </c>
      <c r="B71">
        <v>0</v>
      </c>
      <c r="C71">
        <v>0</v>
      </c>
      <c r="D71">
        <f t="shared" si="1"/>
        <v>0</v>
      </c>
      <c r="E71" t="s">
        <v>302</v>
      </c>
      <c r="F71" s="2" t="s">
        <v>302</v>
      </c>
      <c r="G71" s="2" t="s">
        <v>4377</v>
      </c>
      <c r="H71" s="2" t="s">
        <v>4378</v>
      </c>
      <c r="I71" s="2" t="s">
        <v>4379</v>
      </c>
      <c r="J71" s="9" t="s">
        <v>2473</v>
      </c>
      <c r="K71" s="9" t="s">
        <v>4380</v>
      </c>
      <c r="L71" s="9" t="s">
        <v>4381</v>
      </c>
      <c r="M71" s="2" t="s">
        <v>4382</v>
      </c>
    </row>
    <row r="72" spans="1:13">
      <c r="A72">
        <v>0</v>
      </c>
      <c r="B72">
        <v>0</v>
      </c>
      <c r="C72">
        <v>0</v>
      </c>
      <c r="D72">
        <f t="shared" si="1"/>
        <v>0</v>
      </c>
      <c r="E72" t="s">
        <v>303</v>
      </c>
      <c r="F72" s="2" t="s">
        <v>303</v>
      </c>
      <c r="G72" s="2" t="s">
        <v>4383</v>
      </c>
      <c r="H72" s="2" t="s">
        <v>4384</v>
      </c>
      <c r="I72" s="2" t="s">
        <v>4385</v>
      </c>
      <c r="J72" s="9" t="s">
        <v>4386</v>
      </c>
      <c r="K72" s="9" t="s">
        <v>4387</v>
      </c>
      <c r="L72" s="9" t="s">
        <v>4388</v>
      </c>
      <c r="M72" s="2" t="s">
        <v>4389</v>
      </c>
    </row>
    <row r="73" spans="1:13">
      <c r="A73">
        <v>4371800</v>
      </c>
      <c r="B73">
        <v>0</v>
      </c>
      <c r="C73">
        <v>3500900</v>
      </c>
      <c r="D73">
        <f t="shared" si="1"/>
        <v>3500900</v>
      </c>
      <c r="E73" t="s">
        <v>321</v>
      </c>
      <c r="F73" s="2" t="s">
        <v>321</v>
      </c>
      <c r="G73" s="2" t="s">
        <v>4504</v>
      </c>
      <c r="H73" s="2" t="s">
        <v>4505</v>
      </c>
      <c r="I73" s="2" t="s">
        <v>4506</v>
      </c>
      <c r="J73" s="2" t="s">
        <v>4507</v>
      </c>
      <c r="K73" s="9" t="s">
        <v>4508</v>
      </c>
      <c r="L73" s="2" t="s">
        <v>4509</v>
      </c>
      <c r="M73" s="2" t="s">
        <v>4510</v>
      </c>
    </row>
    <row r="74" spans="1:13">
      <c r="A74">
        <v>0</v>
      </c>
      <c r="B74">
        <v>0</v>
      </c>
      <c r="C74">
        <v>0</v>
      </c>
      <c r="D74">
        <f t="shared" si="1"/>
        <v>0</v>
      </c>
      <c r="E74" t="s">
        <v>337</v>
      </c>
      <c r="F74" s="2" t="s">
        <v>337</v>
      </c>
      <c r="G74" s="2" t="s">
        <v>4612</v>
      </c>
      <c r="H74" s="2" t="s">
        <v>4613</v>
      </c>
      <c r="I74" s="2" t="s">
        <v>4614</v>
      </c>
      <c r="J74" s="9" t="s">
        <v>2717</v>
      </c>
      <c r="K74" s="9" t="s">
        <v>2481</v>
      </c>
      <c r="L74" s="9" t="s">
        <v>4615</v>
      </c>
      <c r="M74" s="2" t="s">
        <v>4616</v>
      </c>
    </row>
    <row r="75" spans="1:13">
      <c r="A75">
        <v>0</v>
      </c>
      <c r="B75">
        <v>0</v>
      </c>
      <c r="C75">
        <v>0</v>
      </c>
      <c r="D75">
        <f t="shared" si="1"/>
        <v>0</v>
      </c>
      <c r="E75" t="s">
        <v>346</v>
      </c>
      <c r="F75" s="2" t="s">
        <v>346</v>
      </c>
      <c r="G75" s="2" t="s">
        <v>4666</v>
      </c>
      <c r="H75" s="2" t="s">
        <v>4667</v>
      </c>
      <c r="I75" s="2" t="s">
        <v>2519</v>
      </c>
      <c r="J75" s="9" t="s">
        <v>2460</v>
      </c>
      <c r="K75" s="9" t="s">
        <v>3423</v>
      </c>
      <c r="L75" s="9" t="s">
        <v>2460</v>
      </c>
      <c r="M75" s="2" t="s">
        <v>4668</v>
      </c>
    </row>
    <row r="76" spans="1:13">
      <c r="A76">
        <v>0</v>
      </c>
      <c r="B76">
        <v>0</v>
      </c>
      <c r="C76">
        <v>0</v>
      </c>
      <c r="D76">
        <f t="shared" si="1"/>
        <v>0</v>
      </c>
      <c r="E76" t="s">
        <v>349</v>
      </c>
      <c r="F76" s="2" t="s">
        <v>349</v>
      </c>
      <c r="G76" s="2" t="s">
        <v>4682</v>
      </c>
      <c r="H76" s="2" t="s">
        <v>4683</v>
      </c>
      <c r="I76" s="2" t="s">
        <v>4684</v>
      </c>
      <c r="J76" s="9" t="s">
        <v>2546</v>
      </c>
      <c r="K76" s="9" t="s">
        <v>4685</v>
      </c>
      <c r="L76" s="9" t="s">
        <v>4686</v>
      </c>
      <c r="M76" s="2" t="s">
        <v>4687</v>
      </c>
    </row>
    <row r="77" spans="1:13">
      <c r="A77">
        <v>0</v>
      </c>
      <c r="B77">
        <v>0</v>
      </c>
      <c r="C77">
        <v>0</v>
      </c>
      <c r="D77">
        <f t="shared" si="1"/>
        <v>0</v>
      </c>
      <c r="E77" t="s">
        <v>355</v>
      </c>
      <c r="F77" s="2" t="s">
        <v>355</v>
      </c>
      <c r="G77" s="2" t="s">
        <v>4716</v>
      </c>
      <c r="H77" s="2" t="s">
        <v>4717</v>
      </c>
      <c r="I77" s="2" t="s">
        <v>4718</v>
      </c>
      <c r="J77" s="9" t="s">
        <v>2632</v>
      </c>
      <c r="K77" s="9" t="s">
        <v>4719</v>
      </c>
      <c r="L77" s="9" t="s">
        <v>4720</v>
      </c>
      <c r="M77" s="2" t="s">
        <v>4721</v>
      </c>
    </row>
    <row r="78" spans="1:13">
      <c r="A78">
        <v>104320000</v>
      </c>
      <c r="B78">
        <v>102720000</v>
      </c>
      <c r="C78">
        <v>94748000</v>
      </c>
      <c r="D78">
        <f t="shared" si="1"/>
        <v>102720000</v>
      </c>
      <c r="E78" t="s">
        <v>364</v>
      </c>
      <c r="F78" s="2" t="s">
        <v>364</v>
      </c>
      <c r="G78" s="2" t="s">
        <v>4771</v>
      </c>
      <c r="H78" s="2" t="s">
        <v>4772</v>
      </c>
      <c r="I78" s="2" t="s">
        <v>4773</v>
      </c>
      <c r="J78" s="9" t="s">
        <v>2717</v>
      </c>
      <c r="K78" s="9" t="s">
        <v>4774</v>
      </c>
      <c r="L78" s="9" t="s">
        <v>4775</v>
      </c>
      <c r="M78" s="2" t="s">
        <v>4776</v>
      </c>
    </row>
    <row r="79" spans="1:13">
      <c r="A79">
        <v>2456000</v>
      </c>
      <c r="B79">
        <v>0</v>
      </c>
      <c r="C79">
        <v>0</v>
      </c>
      <c r="D79">
        <f t="shared" si="1"/>
        <v>0</v>
      </c>
      <c r="E79" t="s">
        <v>365</v>
      </c>
      <c r="F79" s="2" t="s">
        <v>365</v>
      </c>
      <c r="G79" s="2" t="s">
        <v>4777</v>
      </c>
      <c r="H79" s="2" t="s">
        <v>4778</v>
      </c>
      <c r="I79" s="2" t="s">
        <v>3742</v>
      </c>
      <c r="J79" s="9" t="s">
        <v>2877</v>
      </c>
      <c r="K79" s="9" t="s">
        <v>4779</v>
      </c>
      <c r="L79" s="9" t="s">
        <v>3831</v>
      </c>
      <c r="M79" s="2" t="s">
        <v>4780</v>
      </c>
    </row>
    <row r="80" spans="1:13">
      <c r="A80">
        <v>0</v>
      </c>
      <c r="B80">
        <v>0</v>
      </c>
      <c r="C80">
        <v>0</v>
      </c>
      <c r="D80">
        <f t="shared" si="1"/>
        <v>0</v>
      </c>
      <c r="E80" t="s">
        <v>371</v>
      </c>
      <c r="F80" s="2" t="s">
        <v>371</v>
      </c>
      <c r="G80" s="2" t="s">
        <v>4811</v>
      </c>
      <c r="H80" s="2" t="s">
        <v>4812</v>
      </c>
      <c r="I80" s="2" t="s">
        <v>4813</v>
      </c>
      <c r="J80" s="9" t="s">
        <v>4814</v>
      </c>
      <c r="K80" s="9" t="s">
        <v>4815</v>
      </c>
      <c r="L80" s="9" t="s">
        <v>4816</v>
      </c>
      <c r="M80" s="2" t="s">
        <v>4817</v>
      </c>
    </row>
    <row r="81" spans="1:13">
      <c r="A81">
        <v>0</v>
      </c>
      <c r="B81">
        <v>0</v>
      </c>
      <c r="C81">
        <v>0</v>
      </c>
      <c r="D81">
        <f t="shared" si="1"/>
        <v>0</v>
      </c>
      <c r="E81" t="s">
        <v>382</v>
      </c>
      <c r="F81" s="2" t="s">
        <v>382</v>
      </c>
      <c r="G81" s="2" t="s">
        <v>4888</v>
      </c>
      <c r="H81" s="2" t="s">
        <v>4889</v>
      </c>
      <c r="I81" s="2" t="s">
        <v>4890</v>
      </c>
      <c r="J81" s="9" t="s">
        <v>4891</v>
      </c>
      <c r="K81" s="9" t="s">
        <v>2474</v>
      </c>
      <c r="L81" s="9" t="s">
        <v>4892</v>
      </c>
      <c r="M81" s="2" t="s">
        <v>4893</v>
      </c>
    </row>
    <row r="82" spans="1:13">
      <c r="A82">
        <v>0</v>
      </c>
      <c r="B82">
        <v>0</v>
      </c>
      <c r="C82">
        <v>0</v>
      </c>
      <c r="D82">
        <f t="shared" si="1"/>
        <v>0</v>
      </c>
      <c r="E82" t="s">
        <v>386</v>
      </c>
      <c r="F82" s="2" t="s">
        <v>386</v>
      </c>
      <c r="G82" s="2" t="s">
        <v>4913</v>
      </c>
      <c r="H82" s="2" t="s">
        <v>4914</v>
      </c>
      <c r="I82" s="2" t="s">
        <v>4915</v>
      </c>
      <c r="J82" s="9" t="s">
        <v>4916</v>
      </c>
      <c r="K82" s="9" t="s">
        <v>4917</v>
      </c>
      <c r="L82" s="9" t="s">
        <v>4918</v>
      </c>
      <c r="M82" s="2" t="s">
        <v>4919</v>
      </c>
    </row>
    <row r="83" spans="1:13">
      <c r="A83">
        <v>21948000</v>
      </c>
      <c r="B83">
        <v>20871000</v>
      </c>
      <c r="C83">
        <v>19808000</v>
      </c>
      <c r="D83">
        <f t="shared" si="1"/>
        <v>20871000</v>
      </c>
      <c r="E83" t="s">
        <v>388</v>
      </c>
      <c r="F83" s="2" t="s">
        <v>388</v>
      </c>
      <c r="G83" s="2" t="s">
        <v>4926</v>
      </c>
      <c r="H83" s="2" t="s">
        <v>4927</v>
      </c>
      <c r="I83" s="2" t="s">
        <v>2519</v>
      </c>
      <c r="J83" s="9" t="s">
        <v>3228</v>
      </c>
      <c r="K83" s="9" t="s">
        <v>4928</v>
      </c>
      <c r="L83" s="9" t="s">
        <v>3228</v>
      </c>
      <c r="M83" s="2" t="s">
        <v>4929</v>
      </c>
    </row>
    <row r="84" spans="1:13">
      <c r="A84">
        <v>2679500</v>
      </c>
      <c r="B84">
        <v>0</v>
      </c>
      <c r="C84">
        <v>0</v>
      </c>
      <c r="D84">
        <f t="shared" si="1"/>
        <v>0</v>
      </c>
      <c r="E84" t="s">
        <v>390</v>
      </c>
      <c r="F84" s="2" t="s">
        <v>390</v>
      </c>
      <c r="G84" s="2" t="s">
        <v>4935</v>
      </c>
      <c r="H84" s="2" t="s">
        <v>4936</v>
      </c>
      <c r="I84" s="2" t="s">
        <v>4937</v>
      </c>
      <c r="J84" s="9" t="s">
        <v>3031</v>
      </c>
      <c r="K84" s="9" t="s">
        <v>2878</v>
      </c>
      <c r="L84" s="9" t="s">
        <v>4938</v>
      </c>
      <c r="M84" s="2" t="s">
        <v>4939</v>
      </c>
    </row>
    <row r="85" spans="1:13">
      <c r="A85">
        <v>2008400</v>
      </c>
      <c r="B85">
        <v>0</v>
      </c>
      <c r="C85">
        <v>0</v>
      </c>
      <c r="D85">
        <f t="shared" si="1"/>
        <v>0</v>
      </c>
      <c r="E85" t="s">
        <v>392</v>
      </c>
      <c r="F85" s="2" t="s">
        <v>392</v>
      </c>
      <c r="G85" s="2" t="s">
        <v>4951</v>
      </c>
      <c r="H85" s="2" t="s">
        <v>4952</v>
      </c>
      <c r="I85" s="2" t="s">
        <v>2491</v>
      </c>
      <c r="J85" s="9" t="s">
        <v>4953</v>
      </c>
      <c r="K85" s="9" t="s">
        <v>4954</v>
      </c>
      <c r="L85" s="9" t="s">
        <v>4955</v>
      </c>
      <c r="M85" s="2" t="s">
        <v>4956</v>
      </c>
    </row>
    <row r="86" spans="1:13">
      <c r="A86">
        <v>0</v>
      </c>
      <c r="B86">
        <v>0</v>
      </c>
      <c r="C86">
        <v>0</v>
      </c>
      <c r="D86">
        <f t="shared" si="1"/>
        <v>0</v>
      </c>
      <c r="E86" t="s">
        <v>401</v>
      </c>
      <c r="F86" s="2" t="s">
        <v>401</v>
      </c>
      <c r="G86" s="2" t="s">
        <v>5005</v>
      </c>
      <c r="H86" s="2" t="s">
        <v>5006</v>
      </c>
      <c r="I86" s="2" t="s">
        <v>5007</v>
      </c>
      <c r="J86" s="9" t="s">
        <v>5008</v>
      </c>
      <c r="K86" s="9" t="s">
        <v>5009</v>
      </c>
      <c r="L86" s="9" t="s">
        <v>5010</v>
      </c>
      <c r="M86" s="2" t="s">
        <v>5011</v>
      </c>
    </row>
    <row r="87" spans="1:13">
      <c r="A87">
        <v>0</v>
      </c>
      <c r="B87">
        <v>0</v>
      </c>
      <c r="C87">
        <v>0</v>
      </c>
      <c r="D87">
        <f t="shared" si="1"/>
        <v>0</v>
      </c>
      <c r="E87" t="s">
        <v>405</v>
      </c>
      <c r="F87" s="2" t="s">
        <v>405</v>
      </c>
      <c r="G87" s="2" t="s">
        <v>5030</v>
      </c>
      <c r="H87" s="2" t="s">
        <v>5031</v>
      </c>
      <c r="I87" s="2" t="s">
        <v>5032</v>
      </c>
      <c r="J87" s="9" t="s">
        <v>2717</v>
      </c>
      <c r="K87" s="9" t="s">
        <v>5033</v>
      </c>
      <c r="L87" s="9" t="s">
        <v>5034</v>
      </c>
      <c r="M87" s="2" t="s">
        <v>5035</v>
      </c>
    </row>
    <row r="88" spans="1:13">
      <c r="A88">
        <v>0</v>
      </c>
      <c r="B88">
        <v>0</v>
      </c>
      <c r="C88">
        <v>0</v>
      </c>
      <c r="D88">
        <f t="shared" si="1"/>
        <v>0</v>
      </c>
      <c r="E88" t="s">
        <v>419</v>
      </c>
      <c r="F88" s="2" t="s">
        <v>419</v>
      </c>
      <c r="G88" s="2" t="s">
        <v>5118</v>
      </c>
      <c r="H88" s="2" t="s">
        <v>5119</v>
      </c>
      <c r="I88" s="2" t="s">
        <v>2491</v>
      </c>
      <c r="J88" s="9" t="s">
        <v>5120</v>
      </c>
      <c r="K88" s="9" t="s">
        <v>5121</v>
      </c>
      <c r="L88" s="9" t="s">
        <v>5122</v>
      </c>
      <c r="M88" s="2" t="s">
        <v>5123</v>
      </c>
    </row>
    <row r="89" spans="1:13">
      <c r="A89">
        <v>3004200</v>
      </c>
      <c r="B89">
        <v>1772700</v>
      </c>
      <c r="C89">
        <v>2636000</v>
      </c>
      <c r="D89">
        <f t="shared" si="1"/>
        <v>2636000</v>
      </c>
      <c r="E89" t="s">
        <v>420</v>
      </c>
      <c r="F89" s="2" t="s">
        <v>420</v>
      </c>
      <c r="G89" s="2" t="s">
        <v>5124</v>
      </c>
      <c r="H89" s="2" t="s">
        <v>5125</v>
      </c>
      <c r="I89" s="2" t="s">
        <v>2491</v>
      </c>
      <c r="J89" s="9" t="s">
        <v>2877</v>
      </c>
      <c r="K89" s="9" t="s">
        <v>2878</v>
      </c>
      <c r="L89" s="9" t="s">
        <v>5126</v>
      </c>
      <c r="M89" s="2" t="s">
        <v>5127</v>
      </c>
    </row>
    <row r="90" spans="1:13">
      <c r="A90">
        <v>0</v>
      </c>
      <c r="B90">
        <v>0</v>
      </c>
      <c r="C90">
        <v>0</v>
      </c>
      <c r="D90">
        <f t="shared" si="1"/>
        <v>0</v>
      </c>
      <c r="E90" t="s">
        <v>422</v>
      </c>
      <c r="F90" s="2" t="s">
        <v>422</v>
      </c>
      <c r="G90" s="2" t="s">
        <v>5134</v>
      </c>
      <c r="H90" s="2" t="s">
        <v>5135</v>
      </c>
      <c r="I90" s="2" t="s">
        <v>2519</v>
      </c>
      <c r="J90" s="9" t="s">
        <v>5136</v>
      </c>
      <c r="K90" s="9" t="s">
        <v>5137</v>
      </c>
      <c r="L90" s="9" t="s">
        <v>5136</v>
      </c>
      <c r="M90" s="2" t="s">
        <v>5138</v>
      </c>
    </row>
    <row r="91" spans="1:13">
      <c r="A91">
        <v>0</v>
      </c>
      <c r="B91">
        <v>0</v>
      </c>
      <c r="C91">
        <v>0</v>
      </c>
      <c r="D91">
        <f t="shared" si="1"/>
        <v>0</v>
      </c>
      <c r="E91" t="s">
        <v>423</v>
      </c>
      <c r="F91" s="2" t="s">
        <v>423</v>
      </c>
      <c r="G91" s="2" t="s">
        <v>5139</v>
      </c>
      <c r="H91" s="2" t="s">
        <v>5140</v>
      </c>
      <c r="I91" s="2" t="s">
        <v>5141</v>
      </c>
      <c r="J91" s="9" t="s">
        <v>5142</v>
      </c>
      <c r="K91" s="9" t="s">
        <v>5143</v>
      </c>
      <c r="L91" s="9" t="s">
        <v>5144</v>
      </c>
      <c r="M91" s="2" t="s">
        <v>5145</v>
      </c>
    </row>
    <row r="92" spans="1:13">
      <c r="A92">
        <v>0</v>
      </c>
      <c r="B92">
        <v>0</v>
      </c>
      <c r="C92">
        <v>0</v>
      </c>
      <c r="D92">
        <f t="shared" si="1"/>
        <v>0</v>
      </c>
      <c r="E92" t="s">
        <v>432</v>
      </c>
      <c r="F92" s="2" t="s">
        <v>432</v>
      </c>
      <c r="G92" s="2" t="s">
        <v>5195</v>
      </c>
      <c r="H92" s="2" t="s">
        <v>5196</v>
      </c>
      <c r="I92" s="2" t="s">
        <v>5197</v>
      </c>
      <c r="J92" s="9" t="s">
        <v>5198</v>
      </c>
      <c r="K92" s="9" t="s">
        <v>5199</v>
      </c>
      <c r="L92" s="9" t="s">
        <v>5200</v>
      </c>
      <c r="M92" s="2" t="s">
        <v>5201</v>
      </c>
    </row>
    <row r="93" spans="1:13">
      <c r="A93">
        <v>0</v>
      </c>
      <c r="B93">
        <v>0</v>
      </c>
      <c r="C93">
        <v>0</v>
      </c>
      <c r="D93">
        <f t="shared" si="1"/>
        <v>0</v>
      </c>
      <c r="E93" t="s">
        <v>435</v>
      </c>
      <c r="F93" s="2" t="s">
        <v>435</v>
      </c>
      <c r="G93" s="2" t="s">
        <v>5216</v>
      </c>
      <c r="H93" s="2" t="s">
        <v>5217</v>
      </c>
      <c r="I93" s="2" t="s">
        <v>5218</v>
      </c>
      <c r="J93" s="9" t="s">
        <v>5219</v>
      </c>
      <c r="K93" s="9" t="s">
        <v>5220</v>
      </c>
      <c r="L93" s="9" t="s">
        <v>5221</v>
      </c>
      <c r="M93" s="2" t="s">
        <v>5222</v>
      </c>
    </row>
    <row r="94" spans="1:13">
      <c r="A94">
        <v>0</v>
      </c>
      <c r="B94">
        <v>0</v>
      </c>
      <c r="C94">
        <v>0</v>
      </c>
      <c r="D94">
        <f t="shared" si="1"/>
        <v>0</v>
      </c>
      <c r="E94" t="s">
        <v>446</v>
      </c>
      <c r="F94" s="2" t="s">
        <v>446</v>
      </c>
      <c r="G94" s="2" t="s">
        <v>5284</v>
      </c>
      <c r="H94" s="2" t="s">
        <v>5285</v>
      </c>
      <c r="I94" s="2" t="s">
        <v>2491</v>
      </c>
      <c r="J94" s="9" t="s">
        <v>3031</v>
      </c>
      <c r="K94" s="9" t="s">
        <v>4954</v>
      </c>
      <c r="L94" s="9" t="s">
        <v>5286</v>
      </c>
      <c r="M94" s="2" t="s">
        <v>5287</v>
      </c>
    </row>
    <row r="95" spans="1:13">
      <c r="A95">
        <v>0</v>
      </c>
      <c r="B95">
        <v>0</v>
      </c>
      <c r="C95">
        <v>0</v>
      </c>
      <c r="D95">
        <f t="shared" si="1"/>
        <v>0</v>
      </c>
      <c r="E95" t="s">
        <v>447</v>
      </c>
      <c r="F95" s="2" t="s">
        <v>447</v>
      </c>
      <c r="G95" s="2" t="s">
        <v>5288</v>
      </c>
      <c r="H95" s="2" t="s">
        <v>5289</v>
      </c>
      <c r="I95" s="2" t="s">
        <v>5290</v>
      </c>
      <c r="J95" s="9" t="s">
        <v>5291</v>
      </c>
      <c r="K95" s="9" t="s">
        <v>2481</v>
      </c>
      <c r="L95" s="9" t="s">
        <v>5292</v>
      </c>
      <c r="M95" s="2" t="s">
        <v>5293</v>
      </c>
    </row>
    <row r="96" spans="1:13">
      <c r="A96">
        <v>29354000</v>
      </c>
      <c r="B96">
        <v>32487000</v>
      </c>
      <c r="C96">
        <v>29898000</v>
      </c>
      <c r="D96">
        <f t="shared" si="1"/>
        <v>29898000</v>
      </c>
      <c r="E96" t="s">
        <v>453</v>
      </c>
      <c r="F96" s="2" t="s">
        <v>453</v>
      </c>
      <c r="G96" s="2" t="s">
        <v>5322</v>
      </c>
      <c r="H96" s="2" t="s">
        <v>5323</v>
      </c>
      <c r="I96" s="2" t="s">
        <v>5324</v>
      </c>
      <c r="J96" s="9" t="s">
        <v>2816</v>
      </c>
      <c r="K96" s="9" t="s">
        <v>5325</v>
      </c>
      <c r="L96" s="9" t="s">
        <v>5326</v>
      </c>
      <c r="M96" s="2" t="s">
        <v>5327</v>
      </c>
    </row>
    <row r="97" spans="1:13">
      <c r="A97">
        <v>0</v>
      </c>
      <c r="B97">
        <v>0</v>
      </c>
      <c r="C97">
        <v>0</v>
      </c>
      <c r="D97">
        <f t="shared" si="1"/>
        <v>0</v>
      </c>
      <c r="E97" t="s">
        <v>454</v>
      </c>
      <c r="F97" s="2" t="s">
        <v>454</v>
      </c>
      <c r="G97" s="2" t="s">
        <v>5328</v>
      </c>
      <c r="H97" s="2" t="s">
        <v>5329</v>
      </c>
      <c r="I97" s="2" t="s">
        <v>5330</v>
      </c>
      <c r="J97" s="9" t="s">
        <v>5331</v>
      </c>
      <c r="K97" s="9" t="s">
        <v>5332</v>
      </c>
      <c r="L97" s="9" t="s">
        <v>5333</v>
      </c>
      <c r="M97" s="2" t="s">
        <v>5334</v>
      </c>
    </row>
    <row r="98" spans="1:13">
      <c r="A98">
        <v>0</v>
      </c>
      <c r="B98">
        <v>0</v>
      </c>
      <c r="C98">
        <v>0</v>
      </c>
      <c r="D98">
        <f t="shared" si="1"/>
        <v>0</v>
      </c>
      <c r="E98" t="s">
        <v>457</v>
      </c>
      <c r="F98" s="2" t="s">
        <v>457</v>
      </c>
      <c r="G98" s="2" t="s">
        <v>5347</v>
      </c>
      <c r="H98" s="2" t="s">
        <v>5348</v>
      </c>
      <c r="I98" s="2" t="s">
        <v>5349</v>
      </c>
      <c r="J98" s="9" t="s">
        <v>5350</v>
      </c>
      <c r="K98" s="9" t="s">
        <v>5351</v>
      </c>
      <c r="L98" s="9" t="s">
        <v>5352</v>
      </c>
      <c r="M98" s="2" t="s">
        <v>5353</v>
      </c>
    </row>
    <row r="99" spans="1:13">
      <c r="A99">
        <v>0</v>
      </c>
      <c r="B99">
        <v>0</v>
      </c>
      <c r="C99">
        <v>0</v>
      </c>
      <c r="D99">
        <f t="shared" si="1"/>
        <v>0</v>
      </c>
      <c r="E99" t="s">
        <v>465</v>
      </c>
      <c r="F99" s="2" t="s">
        <v>465</v>
      </c>
      <c r="G99" s="2" t="s">
        <v>5397</v>
      </c>
      <c r="H99" s="2" t="s">
        <v>5398</v>
      </c>
      <c r="I99" s="9" t="s">
        <v>5399</v>
      </c>
      <c r="J99" s="9" t="s">
        <v>5400</v>
      </c>
      <c r="K99" s="9" t="s">
        <v>5401</v>
      </c>
      <c r="L99" s="9" t="s">
        <v>5402</v>
      </c>
      <c r="M99" s="2" t="s">
        <v>5403</v>
      </c>
    </row>
    <row r="100" spans="1:13">
      <c r="A100">
        <v>0</v>
      </c>
      <c r="B100">
        <v>0</v>
      </c>
      <c r="C100">
        <v>0</v>
      </c>
      <c r="D100">
        <f t="shared" si="1"/>
        <v>0</v>
      </c>
      <c r="E100" t="s">
        <v>466</v>
      </c>
      <c r="F100" s="2" t="s">
        <v>466</v>
      </c>
      <c r="G100" s="2" t="s">
        <v>5404</v>
      </c>
      <c r="H100" s="2" t="s">
        <v>5405</v>
      </c>
      <c r="I100" s="2" t="s">
        <v>5406</v>
      </c>
      <c r="J100" s="9" t="s">
        <v>5407</v>
      </c>
      <c r="K100" s="9" t="s">
        <v>5408</v>
      </c>
      <c r="L100" s="9" t="s">
        <v>5409</v>
      </c>
      <c r="M100" s="2" t="s">
        <v>5410</v>
      </c>
    </row>
    <row r="101" spans="1:13">
      <c r="A101">
        <v>17820000</v>
      </c>
      <c r="B101">
        <v>15624000</v>
      </c>
      <c r="C101">
        <v>16874000</v>
      </c>
      <c r="D101">
        <f t="shared" si="1"/>
        <v>16874000</v>
      </c>
      <c r="E101" t="s">
        <v>469</v>
      </c>
      <c r="F101" s="2" t="s">
        <v>469</v>
      </c>
      <c r="G101" s="2" t="s">
        <v>5423</v>
      </c>
      <c r="H101" s="2" t="s">
        <v>5424</v>
      </c>
      <c r="I101" s="2" t="s">
        <v>5425</v>
      </c>
      <c r="J101" s="9" t="s">
        <v>2816</v>
      </c>
      <c r="K101" s="9" t="s">
        <v>5426</v>
      </c>
      <c r="L101" s="9" t="s">
        <v>5427</v>
      </c>
      <c r="M101" s="2" t="s">
        <v>5428</v>
      </c>
    </row>
    <row r="102" spans="1:13">
      <c r="A102">
        <v>0</v>
      </c>
      <c r="B102">
        <v>0</v>
      </c>
      <c r="C102">
        <v>0</v>
      </c>
      <c r="D102">
        <f t="shared" si="1"/>
        <v>0</v>
      </c>
      <c r="E102" t="s">
        <v>471</v>
      </c>
      <c r="F102" s="2" t="s">
        <v>471</v>
      </c>
      <c r="G102" s="2" t="s">
        <v>5435</v>
      </c>
      <c r="H102" s="2" t="s">
        <v>5436</v>
      </c>
      <c r="I102" s="2" t="s">
        <v>3409</v>
      </c>
      <c r="J102" s="9" t="s">
        <v>2460</v>
      </c>
      <c r="K102" s="9" t="s">
        <v>5401</v>
      </c>
      <c r="L102" s="9" t="s">
        <v>5437</v>
      </c>
      <c r="M102" s="2" t="s">
        <v>5438</v>
      </c>
    </row>
    <row r="103" spans="1:13">
      <c r="A103">
        <v>6700400</v>
      </c>
      <c r="B103">
        <v>5843800</v>
      </c>
      <c r="C103">
        <v>6223000</v>
      </c>
      <c r="D103">
        <f t="shared" si="1"/>
        <v>6223000</v>
      </c>
      <c r="E103" t="s">
        <v>472</v>
      </c>
      <c r="F103" s="2" t="s">
        <v>472</v>
      </c>
      <c r="G103" s="2" t="s">
        <v>5439</v>
      </c>
      <c r="H103" s="2" t="s">
        <v>5440</v>
      </c>
      <c r="I103" s="2" t="s">
        <v>2491</v>
      </c>
      <c r="J103" s="9" t="s">
        <v>5441</v>
      </c>
      <c r="K103" s="9" t="s">
        <v>2493</v>
      </c>
      <c r="L103" s="9" t="s">
        <v>5442</v>
      </c>
      <c r="M103" s="2" t="s">
        <v>5443</v>
      </c>
    </row>
    <row r="104" spans="1:13">
      <c r="A104">
        <v>8261200</v>
      </c>
      <c r="B104">
        <v>7755900</v>
      </c>
      <c r="C104">
        <v>7015100</v>
      </c>
      <c r="D104">
        <f t="shared" si="1"/>
        <v>7755900</v>
      </c>
      <c r="E104" t="s">
        <v>490</v>
      </c>
      <c r="F104" s="2" t="s">
        <v>490</v>
      </c>
      <c r="G104" s="2" t="s">
        <v>5540</v>
      </c>
      <c r="H104" s="2" t="s">
        <v>5541</v>
      </c>
      <c r="I104" s="2" t="s">
        <v>5542</v>
      </c>
      <c r="J104" s="9" t="s">
        <v>5543</v>
      </c>
      <c r="K104" s="9" t="s">
        <v>5544</v>
      </c>
      <c r="L104" s="9" t="s">
        <v>5545</v>
      </c>
      <c r="M104" s="2" t="s">
        <v>5546</v>
      </c>
    </row>
    <row r="105" spans="1:13">
      <c r="A105">
        <v>0</v>
      </c>
      <c r="B105">
        <v>0</v>
      </c>
      <c r="C105">
        <v>0</v>
      </c>
      <c r="D105">
        <f t="shared" si="1"/>
        <v>0</v>
      </c>
      <c r="E105" t="s">
        <v>491</v>
      </c>
      <c r="F105" s="2" t="s">
        <v>491</v>
      </c>
      <c r="G105" s="2" t="s">
        <v>5547</v>
      </c>
      <c r="H105" s="2" t="s">
        <v>5548</v>
      </c>
      <c r="I105" s="2" t="s">
        <v>5549</v>
      </c>
      <c r="J105" s="9" t="s">
        <v>5550</v>
      </c>
      <c r="K105" s="9" t="s">
        <v>5551</v>
      </c>
      <c r="L105" s="9" t="s">
        <v>5552</v>
      </c>
      <c r="M105" s="2" t="s">
        <v>5553</v>
      </c>
    </row>
    <row r="106" spans="1:13">
      <c r="A106">
        <v>0</v>
      </c>
      <c r="B106">
        <v>0</v>
      </c>
      <c r="C106">
        <v>0</v>
      </c>
      <c r="D106">
        <f t="shared" si="1"/>
        <v>0</v>
      </c>
      <c r="E106" t="s">
        <v>499</v>
      </c>
      <c r="F106" s="2" t="s">
        <v>499</v>
      </c>
      <c r="G106" s="2" t="s">
        <v>5597</v>
      </c>
      <c r="H106" s="2" t="s">
        <v>5598</v>
      </c>
      <c r="I106" s="2" t="s">
        <v>5599</v>
      </c>
      <c r="J106" s="9" t="s">
        <v>5600</v>
      </c>
      <c r="K106" s="9" t="s">
        <v>5601</v>
      </c>
      <c r="L106" s="9" t="s">
        <v>5602</v>
      </c>
      <c r="M106" s="2" t="s">
        <v>5603</v>
      </c>
    </row>
    <row r="107" spans="1:13">
      <c r="A107">
        <v>22309000</v>
      </c>
      <c r="B107">
        <v>23211000</v>
      </c>
      <c r="C107">
        <v>20195000</v>
      </c>
      <c r="D107">
        <f t="shared" si="1"/>
        <v>22309000</v>
      </c>
      <c r="E107" t="s">
        <v>501</v>
      </c>
      <c r="F107" s="2" t="s">
        <v>501</v>
      </c>
      <c r="G107" s="2" t="s">
        <v>5610</v>
      </c>
      <c r="H107" s="2" t="s">
        <v>5611</v>
      </c>
      <c r="I107" s="2" t="s">
        <v>5612</v>
      </c>
      <c r="J107" s="9" t="s">
        <v>2480</v>
      </c>
      <c r="K107" s="9" t="s">
        <v>5551</v>
      </c>
      <c r="L107" s="9" t="s">
        <v>5613</v>
      </c>
      <c r="M107" s="2" t="s">
        <v>5614</v>
      </c>
    </row>
    <row r="108" spans="1:13">
      <c r="A108">
        <v>10818000</v>
      </c>
      <c r="B108">
        <v>10472000</v>
      </c>
      <c r="C108">
        <v>10209000</v>
      </c>
      <c r="D108">
        <f t="shared" si="1"/>
        <v>10472000</v>
      </c>
      <c r="E108" t="s">
        <v>502</v>
      </c>
      <c r="F108" s="2" t="s">
        <v>502</v>
      </c>
      <c r="G108" s="2" t="s">
        <v>5615</v>
      </c>
      <c r="H108" s="2" t="s">
        <v>5616</v>
      </c>
      <c r="I108" s="2" t="s">
        <v>2491</v>
      </c>
      <c r="J108" s="9" t="s">
        <v>2877</v>
      </c>
      <c r="K108" s="9" t="s">
        <v>2878</v>
      </c>
      <c r="L108" s="9" t="s">
        <v>3435</v>
      </c>
      <c r="M108" s="2" t="s">
        <v>5617</v>
      </c>
    </row>
    <row r="109" spans="1:13">
      <c r="A109">
        <v>0</v>
      </c>
      <c r="B109">
        <v>0</v>
      </c>
      <c r="C109">
        <v>0</v>
      </c>
      <c r="D109">
        <f t="shared" si="1"/>
        <v>0</v>
      </c>
      <c r="E109" t="s">
        <v>505</v>
      </c>
      <c r="F109" s="2" t="s">
        <v>505</v>
      </c>
      <c r="G109" s="2" t="s">
        <v>5631</v>
      </c>
      <c r="H109" s="2" t="s">
        <v>5632</v>
      </c>
      <c r="I109" s="2" t="s">
        <v>5633</v>
      </c>
      <c r="J109" s="9" t="s">
        <v>5634</v>
      </c>
      <c r="K109" s="9" t="s">
        <v>5635</v>
      </c>
      <c r="L109" s="9" t="s">
        <v>5636</v>
      </c>
      <c r="M109" s="2" t="s">
        <v>5637</v>
      </c>
    </row>
    <row r="110" spans="1:13">
      <c r="A110">
        <v>0</v>
      </c>
      <c r="B110">
        <v>0</v>
      </c>
      <c r="C110">
        <v>0</v>
      </c>
      <c r="D110">
        <f t="shared" si="1"/>
        <v>0</v>
      </c>
      <c r="E110" t="s">
        <v>509</v>
      </c>
      <c r="F110" s="2" t="s">
        <v>509</v>
      </c>
      <c r="G110" s="2" t="s">
        <v>5659</v>
      </c>
      <c r="H110" s="2" t="s">
        <v>5660</v>
      </c>
      <c r="I110" s="2" t="s">
        <v>5661</v>
      </c>
      <c r="J110" s="9" t="s">
        <v>2816</v>
      </c>
      <c r="K110" s="9" t="s">
        <v>5401</v>
      </c>
      <c r="L110" s="9" t="s">
        <v>5662</v>
      </c>
      <c r="M110" s="2" t="s">
        <v>5663</v>
      </c>
    </row>
    <row r="111" spans="1:13">
      <c r="A111">
        <v>0</v>
      </c>
      <c r="B111">
        <v>0</v>
      </c>
      <c r="C111">
        <v>0</v>
      </c>
      <c r="D111">
        <f t="shared" si="1"/>
        <v>0</v>
      </c>
      <c r="E111" t="s">
        <v>511</v>
      </c>
      <c r="F111" s="2" t="s">
        <v>511</v>
      </c>
      <c r="G111" s="2" t="s">
        <v>5670</v>
      </c>
      <c r="H111" s="2" t="s">
        <v>5671</v>
      </c>
      <c r="I111" s="2" t="s">
        <v>2519</v>
      </c>
      <c r="J111" s="9" t="s">
        <v>2460</v>
      </c>
      <c r="K111" s="9" t="s">
        <v>5672</v>
      </c>
      <c r="L111" s="9" t="s">
        <v>5673</v>
      </c>
      <c r="M111" s="2" t="s">
        <v>5674</v>
      </c>
    </row>
    <row r="112" spans="1:13">
      <c r="A112">
        <v>0</v>
      </c>
      <c r="B112">
        <v>0</v>
      </c>
      <c r="C112">
        <v>0</v>
      </c>
      <c r="D112">
        <f t="shared" si="1"/>
        <v>0</v>
      </c>
      <c r="E112" t="s">
        <v>512</v>
      </c>
      <c r="F112" s="2" t="s">
        <v>512</v>
      </c>
      <c r="G112" s="2" t="s">
        <v>5675</v>
      </c>
      <c r="H112" s="2" t="s">
        <v>5676</v>
      </c>
      <c r="I112" s="2" t="s">
        <v>2491</v>
      </c>
      <c r="J112" s="9" t="s">
        <v>3031</v>
      </c>
      <c r="K112" s="9" t="s">
        <v>2878</v>
      </c>
      <c r="L112" s="9" t="s">
        <v>5677</v>
      </c>
      <c r="M112" s="2" t="s">
        <v>5678</v>
      </c>
    </row>
    <row r="113" spans="1:13">
      <c r="A113">
        <v>12130000</v>
      </c>
      <c r="B113">
        <v>6492700</v>
      </c>
      <c r="C113">
        <v>6837500</v>
      </c>
      <c r="D113">
        <f t="shared" si="1"/>
        <v>6837500</v>
      </c>
      <c r="E113" t="s">
        <v>516</v>
      </c>
      <c r="F113" s="2" t="s">
        <v>516</v>
      </c>
      <c r="G113" s="2" t="s">
        <v>5702</v>
      </c>
      <c r="H113" s="2" t="s">
        <v>5703</v>
      </c>
      <c r="I113" s="2" t="s">
        <v>2491</v>
      </c>
      <c r="J113" s="9" t="s">
        <v>3031</v>
      </c>
      <c r="K113" s="9" t="s">
        <v>5704</v>
      </c>
      <c r="L113" s="9" t="s">
        <v>5705</v>
      </c>
      <c r="M113" s="2" t="s">
        <v>5706</v>
      </c>
    </row>
    <row r="114" spans="1:13">
      <c r="A114">
        <v>0</v>
      </c>
      <c r="B114">
        <v>0</v>
      </c>
      <c r="C114">
        <v>0</v>
      </c>
      <c r="D114">
        <f t="shared" si="1"/>
        <v>0</v>
      </c>
      <c r="E114" t="s">
        <v>517</v>
      </c>
      <c r="F114" s="2" t="s">
        <v>517</v>
      </c>
      <c r="G114" s="2" t="s">
        <v>5707</v>
      </c>
      <c r="H114" s="2" t="s">
        <v>5708</v>
      </c>
      <c r="I114" s="2" t="s">
        <v>5709</v>
      </c>
      <c r="J114" s="2" t="s">
        <v>4725</v>
      </c>
      <c r="K114" s="9" t="s">
        <v>5710</v>
      </c>
      <c r="L114" s="2" t="s">
        <v>5711</v>
      </c>
      <c r="M114" s="2" t="s">
        <v>5712</v>
      </c>
    </row>
    <row r="115" spans="1:13">
      <c r="A115">
        <v>0</v>
      </c>
      <c r="B115">
        <v>0</v>
      </c>
      <c r="C115">
        <v>0</v>
      </c>
      <c r="D115">
        <f t="shared" si="1"/>
        <v>0</v>
      </c>
      <c r="E115" t="s">
        <v>525</v>
      </c>
      <c r="F115" s="2" t="s">
        <v>525</v>
      </c>
      <c r="G115" s="2" t="s">
        <v>5757</v>
      </c>
      <c r="H115" s="2" t="s">
        <v>5758</v>
      </c>
      <c r="I115" s="2" t="s">
        <v>5759</v>
      </c>
      <c r="J115" s="9" t="s">
        <v>5760</v>
      </c>
      <c r="K115" s="9" t="s">
        <v>5761</v>
      </c>
      <c r="L115" s="9" t="s">
        <v>5762</v>
      </c>
      <c r="M115" s="2" t="s">
        <v>5763</v>
      </c>
    </row>
    <row r="116" spans="1:13">
      <c r="A116">
        <v>0</v>
      </c>
      <c r="B116">
        <v>0</v>
      </c>
      <c r="C116">
        <v>0</v>
      </c>
      <c r="D116">
        <f t="shared" si="1"/>
        <v>0</v>
      </c>
      <c r="E116" t="s">
        <v>526</v>
      </c>
      <c r="F116" s="2" t="s">
        <v>526</v>
      </c>
      <c r="G116" s="2" t="s">
        <v>5764</v>
      </c>
      <c r="H116" s="2" t="s">
        <v>5765</v>
      </c>
      <c r="I116" s="2" t="s">
        <v>5766</v>
      </c>
      <c r="J116" s="9" t="s">
        <v>2480</v>
      </c>
      <c r="K116" s="9" t="s">
        <v>5551</v>
      </c>
      <c r="L116" s="9" t="s">
        <v>5767</v>
      </c>
      <c r="M116" s="2" t="s">
        <v>5768</v>
      </c>
    </row>
    <row r="117" spans="1:13">
      <c r="A117">
        <v>0</v>
      </c>
      <c r="B117">
        <v>0</v>
      </c>
      <c r="C117">
        <v>0</v>
      </c>
      <c r="D117">
        <f t="shared" si="1"/>
        <v>0</v>
      </c>
      <c r="E117" t="s">
        <v>539</v>
      </c>
      <c r="F117" s="2" t="s">
        <v>539</v>
      </c>
      <c r="G117" s="2" t="s">
        <v>5842</v>
      </c>
      <c r="H117" s="2" t="s">
        <v>5843</v>
      </c>
      <c r="I117" s="2" t="s">
        <v>2491</v>
      </c>
      <c r="J117" s="9" t="s">
        <v>2877</v>
      </c>
      <c r="K117" s="9" t="s">
        <v>2878</v>
      </c>
      <c r="L117" s="9" t="s">
        <v>3435</v>
      </c>
      <c r="M117" s="2" t="s">
        <v>5844</v>
      </c>
    </row>
    <row r="118" spans="1:13">
      <c r="A118">
        <v>1137300</v>
      </c>
      <c r="B118">
        <v>0</v>
      </c>
      <c r="C118">
        <v>0</v>
      </c>
      <c r="D118">
        <f t="shared" si="1"/>
        <v>0</v>
      </c>
      <c r="E118" t="s">
        <v>550</v>
      </c>
      <c r="F118" s="2" t="s">
        <v>550</v>
      </c>
      <c r="G118" s="2" t="s">
        <v>5915</v>
      </c>
      <c r="H118" s="2" t="s">
        <v>5916</v>
      </c>
      <c r="I118" s="2" t="s">
        <v>5917</v>
      </c>
      <c r="J118" s="9" t="s">
        <v>5918</v>
      </c>
      <c r="K118" s="9" t="s">
        <v>5919</v>
      </c>
      <c r="L118" s="9" t="s">
        <v>5920</v>
      </c>
      <c r="M118" s="2" t="s">
        <v>5921</v>
      </c>
    </row>
    <row r="119" spans="1:13">
      <c r="A119">
        <v>0</v>
      </c>
      <c r="B119">
        <v>0</v>
      </c>
      <c r="C119">
        <v>0</v>
      </c>
      <c r="D119">
        <f t="shared" si="1"/>
        <v>0</v>
      </c>
      <c r="E119" t="s">
        <v>558</v>
      </c>
      <c r="F119" s="2" t="s">
        <v>558</v>
      </c>
      <c r="G119" s="2" t="s">
        <v>5978</v>
      </c>
      <c r="H119" s="2" t="s">
        <v>5979</v>
      </c>
      <c r="I119" s="2" t="s">
        <v>2491</v>
      </c>
      <c r="J119" s="9" t="s">
        <v>2877</v>
      </c>
      <c r="K119" s="9" t="s">
        <v>2878</v>
      </c>
      <c r="L119" s="9" t="s">
        <v>3435</v>
      </c>
      <c r="M119" s="2" t="s">
        <v>5980</v>
      </c>
    </row>
    <row r="120" spans="1:13">
      <c r="A120">
        <v>7217400</v>
      </c>
      <c r="B120">
        <v>6577400</v>
      </c>
      <c r="C120">
        <v>6699400</v>
      </c>
      <c r="D120">
        <f t="shared" si="1"/>
        <v>6699400</v>
      </c>
      <c r="E120" t="s">
        <v>562</v>
      </c>
      <c r="F120" s="2" t="s">
        <v>562</v>
      </c>
      <c r="G120" s="2" t="s">
        <v>5997</v>
      </c>
      <c r="H120" s="2" t="s">
        <v>5998</v>
      </c>
      <c r="I120" s="2" t="s">
        <v>3583</v>
      </c>
      <c r="J120" s="9" t="s">
        <v>2532</v>
      </c>
      <c r="K120" s="9" t="s">
        <v>5999</v>
      </c>
      <c r="L120" s="9" t="s">
        <v>6000</v>
      </c>
      <c r="M120" s="2" t="s">
        <v>6001</v>
      </c>
    </row>
    <row r="121" spans="1:13">
      <c r="A121">
        <v>6003600</v>
      </c>
      <c r="B121">
        <v>4717100</v>
      </c>
      <c r="C121">
        <v>5880900</v>
      </c>
      <c r="D121">
        <f t="shared" si="1"/>
        <v>5880900</v>
      </c>
      <c r="E121" t="s">
        <v>571</v>
      </c>
      <c r="F121" s="2" t="s">
        <v>571</v>
      </c>
      <c r="G121" s="2" t="s">
        <v>6053</v>
      </c>
      <c r="H121" s="2" t="s">
        <v>6054</v>
      </c>
      <c r="I121" s="2" t="s">
        <v>3030</v>
      </c>
      <c r="J121" s="9" t="s">
        <v>3031</v>
      </c>
      <c r="K121" s="9" t="s">
        <v>6055</v>
      </c>
      <c r="L121" s="9" t="s">
        <v>3032</v>
      </c>
      <c r="M121" s="2" t="s">
        <v>6056</v>
      </c>
    </row>
    <row r="122" spans="1:13">
      <c r="A122">
        <v>0</v>
      </c>
      <c r="B122">
        <v>0</v>
      </c>
      <c r="C122">
        <v>0</v>
      </c>
      <c r="D122">
        <f t="shared" si="1"/>
        <v>0</v>
      </c>
      <c r="E122" t="s">
        <v>575</v>
      </c>
      <c r="F122" s="2" t="s">
        <v>575</v>
      </c>
      <c r="G122" s="2" t="s">
        <v>6077</v>
      </c>
      <c r="H122" s="2" t="s">
        <v>6078</v>
      </c>
      <c r="I122" s="2" t="s">
        <v>2519</v>
      </c>
      <c r="J122" s="9" t="s">
        <v>6079</v>
      </c>
      <c r="K122" s="9" t="s">
        <v>6080</v>
      </c>
      <c r="L122" s="9" t="s">
        <v>6081</v>
      </c>
      <c r="M122" s="2" t="s">
        <v>6082</v>
      </c>
    </row>
    <row r="123" spans="1:13">
      <c r="A123">
        <v>4607800</v>
      </c>
      <c r="B123">
        <v>0</v>
      </c>
      <c r="C123">
        <v>0</v>
      </c>
      <c r="D123">
        <f t="shared" si="1"/>
        <v>0</v>
      </c>
      <c r="E123" t="s">
        <v>578</v>
      </c>
      <c r="F123" s="2" t="s">
        <v>578</v>
      </c>
      <c r="G123" s="2" t="s">
        <v>6096</v>
      </c>
      <c r="H123" s="2" t="s">
        <v>6097</v>
      </c>
      <c r="I123" s="2" t="s">
        <v>6098</v>
      </c>
      <c r="J123" s="9" t="s">
        <v>6099</v>
      </c>
      <c r="K123" s="9" t="s">
        <v>6100</v>
      </c>
      <c r="L123" s="9" t="s">
        <v>6101</v>
      </c>
      <c r="M123" s="2" t="s">
        <v>6102</v>
      </c>
    </row>
    <row r="124" spans="1:13">
      <c r="A124">
        <v>0</v>
      </c>
      <c r="B124">
        <v>0</v>
      </c>
      <c r="C124">
        <v>0</v>
      </c>
      <c r="D124">
        <f t="shared" si="1"/>
        <v>0</v>
      </c>
      <c r="E124" t="s">
        <v>579</v>
      </c>
      <c r="F124" s="2" t="s">
        <v>579</v>
      </c>
      <c r="G124" s="2" t="s">
        <v>6103</v>
      </c>
      <c r="H124" s="2" t="s">
        <v>579</v>
      </c>
      <c r="I124" s="2" t="s">
        <v>2519</v>
      </c>
      <c r="J124" s="9" t="s">
        <v>2546</v>
      </c>
      <c r="K124" s="9" t="s">
        <v>6104</v>
      </c>
      <c r="L124" s="9" t="s">
        <v>6105</v>
      </c>
      <c r="M124" s="2" t="s">
        <v>6106</v>
      </c>
    </row>
    <row r="125" spans="1:13">
      <c r="A125">
        <v>0</v>
      </c>
      <c r="B125">
        <v>0</v>
      </c>
      <c r="C125">
        <v>0</v>
      </c>
      <c r="D125">
        <f t="shared" si="1"/>
        <v>0</v>
      </c>
      <c r="E125" t="s">
        <v>582</v>
      </c>
      <c r="F125" s="2" t="s">
        <v>582</v>
      </c>
      <c r="G125" s="2" t="s">
        <v>6119</v>
      </c>
      <c r="H125" s="2" t="s">
        <v>6120</v>
      </c>
      <c r="I125" s="2" t="s">
        <v>6121</v>
      </c>
      <c r="J125" s="9" t="s">
        <v>6122</v>
      </c>
      <c r="K125" s="9" t="s">
        <v>6123</v>
      </c>
      <c r="L125" s="9" t="s">
        <v>6124</v>
      </c>
      <c r="M125" s="2" t="s">
        <v>6125</v>
      </c>
    </row>
    <row r="126" spans="1:13">
      <c r="A126">
        <v>0</v>
      </c>
      <c r="B126">
        <v>0</v>
      </c>
      <c r="C126">
        <v>0</v>
      </c>
      <c r="D126">
        <f t="shared" si="1"/>
        <v>0</v>
      </c>
      <c r="E126" t="s">
        <v>583</v>
      </c>
      <c r="F126" s="2" t="s">
        <v>583</v>
      </c>
      <c r="G126" s="2" t="s">
        <v>6126</v>
      </c>
      <c r="H126" s="2" t="s">
        <v>6127</v>
      </c>
      <c r="I126" s="2" t="s">
        <v>6128</v>
      </c>
      <c r="J126" s="9" t="s">
        <v>2460</v>
      </c>
      <c r="K126" s="9" t="s">
        <v>6129</v>
      </c>
      <c r="L126" s="9" t="s">
        <v>6130</v>
      </c>
      <c r="M126" s="2" t="s">
        <v>6131</v>
      </c>
    </row>
    <row r="127" spans="1:13">
      <c r="A127">
        <v>0</v>
      </c>
      <c r="B127">
        <v>0</v>
      </c>
      <c r="C127">
        <v>0</v>
      </c>
      <c r="D127">
        <f t="shared" si="1"/>
        <v>0</v>
      </c>
      <c r="E127" t="s">
        <v>586</v>
      </c>
      <c r="F127" s="2" t="s">
        <v>586</v>
      </c>
      <c r="G127" s="2" t="s">
        <v>6150</v>
      </c>
      <c r="H127" s="2" t="s">
        <v>6151</v>
      </c>
      <c r="I127" s="2" t="s">
        <v>6152</v>
      </c>
      <c r="J127" s="9" t="s">
        <v>2717</v>
      </c>
      <c r="K127" s="9" t="s">
        <v>3391</v>
      </c>
      <c r="L127" s="9" t="s">
        <v>6153</v>
      </c>
      <c r="M127" s="2" t="s">
        <v>6154</v>
      </c>
    </row>
    <row r="128" spans="1:13">
      <c r="A128">
        <v>13483000</v>
      </c>
      <c r="B128">
        <v>16781000</v>
      </c>
      <c r="C128">
        <v>15494000</v>
      </c>
      <c r="D128">
        <f t="shared" si="1"/>
        <v>15494000</v>
      </c>
      <c r="E128" t="s">
        <v>593</v>
      </c>
      <c r="F128" s="2" t="s">
        <v>593</v>
      </c>
      <c r="G128" s="2" t="s">
        <v>6193</v>
      </c>
      <c r="H128" s="2" t="s">
        <v>6194</v>
      </c>
      <c r="I128" s="2" t="s">
        <v>6195</v>
      </c>
      <c r="J128" s="9" t="s">
        <v>2911</v>
      </c>
      <c r="K128" s="9" t="s">
        <v>6196</v>
      </c>
      <c r="L128" s="9" t="s">
        <v>6197</v>
      </c>
      <c r="M128" s="2" t="s">
        <v>6198</v>
      </c>
    </row>
    <row r="129" spans="1:13">
      <c r="A129">
        <v>4498100</v>
      </c>
      <c r="B129">
        <v>7150400</v>
      </c>
      <c r="C129">
        <v>3930300</v>
      </c>
      <c r="D129">
        <f t="shared" si="1"/>
        <v>4498100</v>
      </c>
      <c r="E129" t="s">
        <v>604</v>
      </c>
      <c r="F129" s="2" t="s">
        <v>604</v>
      </c>
      <c r="G129" s="2" t="s">
        <v>6261</v>
      </c>
      <c r="H129" s="2" t="s">
        <v>6262</v>
      </c>
      <c r="I129" s="2" t="s">
        <v>2491</v>
      </c>
      <c r="J129" s="9" t="s">
        <v>2877</v>
      </c>
      <c r="K129" s="9" t="s">
        <v>6263</v>
      </c>
      <c r="L129" s="9" t="s">
        <v>6264</v>
      </c>
      <c r="M129" s="2" t="s">
        <v>6265</v>
      </c>
    </row>
    <row r="130" spans="1:13">
      <c r="A130">
        <v>0</v>
      </c>
      <c r="B130">
        <v>0</v>
      </c>
      <c r="C130">
        <v>0</v>
      </c>
      <c r="D130">
        <f t="shared" ref="D130:D193" si="2">MEDIAN(A130:C130)</f>
        <v>0</v>
      </c>
      <c r="E130" t="s">
        <v>611</v>
      </c>
      <c r="F130" s="2" t="s">
        <v>611</v>
      </c>
      <c r="G130" s="2" t="s">
        <v>6304</v>
      </c>
      <c r="H130" s="2" t="s">
        <v>6305</v>
      </c>
      <c r="I130" s="2" t="s">
        <v>6306</v>
      </c>
      <c r="J130" s="9" t="s">
        <v>6307</v>
      </c>
      <c r="K130" s="9" t="s">
        <v>6308</v>
      </c>
      <c r="L130" s="9" t="s">
        <v>6309</v>
      </c>
      <c r="M130" s="2" t="s">
        <v>6310</v>
      </c>
    </row>
    <row r="131" spans="1:13">
      <c r="A131">
        <v>0</v>
      </c>
      <c r="B131">
        <v>0</v>
      </c>
      <c r="C131">
        <v>0</v>
      </c>
      <c r="D131">
        <f t="shared" si="2"/>
        <v>0</v>
      </c>
      <c r="E131" t="s">
        <v>619</v>
      </c>
      <c r="F131" s="2" t="s">
        <v>619</v>
      </c>
      <c r="G131" s="2" t="s">
        <v>6354</v>
      </c>
      <c r="H131" s="2" t="s">
        <v>6355</v>
      </c>
      <c r="I131" s="2" t="s">
        <v>4959</v>
      </c>
      <c r="J131" s="9" t="s">
        <v>2717</v>
      </c>
      <c r="K131" s="9" t="s">
        <v>6356</v>
      </c>
      <c r="L131" s="9" t="s">
        <v>6357</v>
      </c>
      <c r="M131" s="2" t="s">
        <v>6358</v>
      </c>
    </row>
    <row r="132" spans="1:13">
      <c r="A132">
        <v>0</v>
      </c>
      <c r="B132">
        <v>0</v>
      </c>
      <c r="C132">
        <v>0</v>
      </c>
      <c r="D132">
        <f t="shared" si="2"/>
        <v>0</v>
      </c>
      <c r="E132" t="s">
        <v>622</v>
      </c>
      <c r="F132" s="2" t="s">
        <v>622</v>
      </c>
      <c r="G132" s="2" t="s">
        <v>6372</v>
      </c>
      <c r="H132" s="2" t="s">
        <v>6373</v>
      </c>
      <c r="I132" s="2" t="s">
        <v>6374</v>
      </c>
      <c r="J132" s="9" t="s">
        <v>6375</v>
      </c>
      <c r="K132" s="9" t="s">
        <v>6376</v>
      </c>
      <c r="L132" s="9" t="s">
        <v>6377</v>
      </c>
      <c r="M132" s="2" t="s">
        <v>6378</v>
      </c>
    </row>
    <row r="133" spans="1:13">
      <c r="A133">
        <v>6754400</v>
      </c>
      <c r="B133">
        <v>5187600</v>
      </c>
      <c r="C133">
        <v>6287600</v>
      </c>
      <c r="D133">
        <f t="shared" si="2"/>
        <v>6287600</v>
      </c>
      <c r="E133" t="s">
        <v>623</v>
      </c>
      <c r="F133" s="2" t="s">
        <v>623</v>
      </c>
      <c r="G133" s="2" t="s">
        <v>6379</v>
      </c>
      <c r="H133" s="2" t="s">
        <v>6380</v>
      </c>
      <c r="I133" s="2" t="s">
        <v>6381</v>
      </c>
      <c r="J133" s="9" t="s">
        <v>6382</v>
      </c>
      <c r="K133" s="9" t="s">
        <v>6383</v>
      </c>
      <c r="L133" s="9" t="s">
        <v>6384</v>
      </c>
      <c r="M133" s="2" t="s">
        <v>6385</v>
      </c>
    </row>
    <row r="134" spans="1:13">
      <c r="A134">
        <v>0</v>
      </c>
      <c r="B134">
        <v>0</v>
      </c>
      <c r="C134">
        <v>0</v>
      </c>
      <c r="D134">
        <f t="shared" si="2"/>
        <v>0</v>
      </c>
      <c r="E134" t="s">
        <v>630</v>
      </c>
      <c r="F134" s="2" t="s">
        <v>630</v>
      </c>
      <c r="G134" s="2" t="s">
        <v>6424</v>
      </c>
      <c r="H134" s="2" t="s">
        <v>6425</v>
      </c>
      <c r="I134" s="2" t="s">
        <v>6426</v>
      </c>
      <c r="J134" s="2" t="s">
        <v>6427</v>
      </c>
      <c r="K134" s="9" t="s">
        <v>6428</v>
      </c>
      <c r="L134" s="2" t="s">
        <v>6429</v>
      </c>
      <c r="M134" s="2" t="s">
        <v>6430</v>
      </c>
    </row>
    <row r="135" spans="1:13">
      <c r="A135">
        <v>0</v>
      </c>
      <c r="B135">
        <v>0</v>
      </c>
      <c r="C135">
        <v>0</v>
      </c>
      <c r="D135">
        <f t="shared" si="2"/>
        <v>0</v>
      </c>
      <c r="E135" t="s">
        <v>638</v>
      </c>
      <c r="F135" s="2" t="s">
        <v>638</v>
      </c>
      <c r="G135" s="2" t="s">
        <v>6471</v>
      </c>
      <c r="H135" s="2" t="s">
        <v>6472</v>
      </c>
      <c r="I135" s="2" t="s">
        <v>3742</v>
      </c>
      <c r="J135" s="9" t="s">
        <v>3031</v>
      </c>
      <c r="K135" s="9" t="s">
        <v>2493</v>
      </c>
      <c r="L135" s="9" t="s">
        <v>6473</v>
      </c>
      <c r="M135" s="2" t="s">
        <v>6474</v>
      </c>
    </row>
    <row r="136" spans="1:13">
      <c r="A136">
        <v>34841000</v>
      </c>
      <c r="B136">
        <v>29840000</v>
      </c>
      <c r="C136">
        <v>30069000</v>
      </c>
      <c r="D136">
        <f t="shared" si="2"/>
        <v>30069000</v>
      </c>
      <c r="E136" t="s">
        <v>640</v>
      </c>
      <c r="F136" s="2" t="s">
        <v>640</v>
      </c>
      <c r="G136" s="2" t="s">
        <v>6480</v>
      </c>
      <c r="H136" s="2" t="s">
        <v>6481</v>
      </c>
      <c r="I136" s="2" t="s">
        <v>6482</v>
      </c>
      <c r="J136" s="9" t="s">
        <v>2717</v>
      </c>
      <c r="K136" s="9" t="s">
        <v>6483</v>
      </c>
      <c r="L136" s="9" t="s">
        <v>6484</v>
      </c>
      <c r="M136" s="2" t="s">
        <v>6485</v>
      </c>
    </row>
    <row r="137" spans="1:13">
      <c r="A137">
        <v>0</v>
      </c>
      <c r="B137">
        <v>0</v>
      </c>
      <c r="C137">
        <v>0</v>
      </c>
      <c r="D137">
        <f t="shared" si="2"/>
        <v>0</v>
      </c>
      <c r="E137" t="s">
        <v>645</v>
      </c>
      <c r="F137" s="2" t="s">
        <v>645</v>
      </c>
      <c r="G137" s="2" t="s">
        <v>6516</v>
      </c>
      <c r="H137" s="2" t="s">
        <v>6517</v>
      </c>
      <c r="I137" s="2" t="s">
        <v>6518</v>
      </c>
      <c r="J137" s="9" t="s">
        <v>2816</v>
      </c>
      <c r="K137" s="9" t="s">
        <v>2474</v>
      </c>
      <c r="L137" s="9" t="s">
        <v>6519</v>
      </c>
      <c r="M137" s="2" t="s">
        <v>6520</v>
      </c>
    </row>
    <row r="138" spans="1:13">
      <c r="A138">
        <v>0</v>
      </c>
      <c r="B138">
        <v>0</v>
      </c>
      <c r="C138">
        <v>0</v>
      </c>
      <c r="D138">
        <f t="shared" si="2"/>
        <v>0</v>
      </c>
      <c r="E138" t="s">
        <v>647</v>
      </c>
      <c r="F138" s="2" t="s">
        <v>647</v>
      </c>
      <c r="G138" s="2" t="s">
        <v>6528</v>
      </c>
      <c r="H138" s="2" t="s">
        <v>6529</v>
      </c>
      <c r="I138" s="2" t="s">
        <v>6530</v>
      </c>
      <c r="J138" s="9" t="s">
        <v>2816</v>
      </c>
      <c r="K138" s="9" t="s">
        <v>6531</v>
      </c>
      <c r="L138" s="9" t="s">
        <v>6532</v>
      </c>
      <c r="M138" s="2" t="s">
        <v>6533</v>
      </c>
    </row>
    <row r="139" spans="1:13">
      <c r="A139">
        <v>0</v>
      </c>
      <c r="B139">
        <v>0</v>
      </c>
      <c r="C139">
        <v>0</v>
      </c>
      <c r="D139">
        <f t="shared" si="2"/>
        <v>0</v>
      </c>
      <c r="E139" t="s">
        <v>649</v>
      </c>
      <c r="F139" s="2" t="s">
        <v>649</v>
      </c>
      <c r="G139" s="2" t="s">
        <v>6543</v>
      </c>
      <c r="H139" s="2" t="s">
        <v>6544</v>
      </c>
      <c r="I139" s="2" t="s">
        <v>2519</v>
      </c>
      <c r="J139" s="9" t="s">
        <v>2460</v>
      </c>
      <c r="K139" s="9" t="s">
        <v>5401</v>
      </c>
      <c r="L139" s="9" t="s">
        <v>2460</v>
      </c>
      <c r="M139" s="2" t="s">
        <v>6545</v>
      </c>
    </row>
    <row r="140" spans="1:13">
      <c r="A140">
        <v>16246000</v>
      </c>
      <c r="B140">
        <v>13149000</v>
      </c>
      <c r="C140">
        <v>14467000</v>
      </c>
      <c r="D140">
        <f t="shared" si="2"/>
        <v>14467000</v>
      </c>
      <c r="E140" t="s">
        <v>650</v>
      </c>
      <c r="F140" s="2" t="s">
        <v>650</v>
      </c>
      <c r="G140" s="2" t="s">
        <v>6546</v>
      </c>
      <c r="H140" s="2" t="s">
        <v>6547</v>
      </c>
      <c r="I140" s="2" t="s">
        <v>6548</v>
      </c>
      <c r="J140" s="9" t="s">
        <v>6549</v>
      </c>
      <c r="K140" s="9" t="s">
        <v>6550</v>
      </c>
      <c r="L140" s="9" t="s">
        <v>6551</v>
      </c>
      <c r="M140" s="2" t="s">
        <v>6552</v>
      </c>
    </row>
    <row r="141" spans="1:13">
      <c r="A141">
        <v>0</v>
      </c>
      <c r="B141">
        <v>0</v>
      </c>
      <c r="C141">
        <v>0</v>
      </c>
      <c r="D141">
        <f t="shared" si="2"/>
        <v>0</v>
      </c>
      <c r="E141" t="s">
        <v>651</v>
      </c>
      <c r="F141" s="2" t="s">
        <v>651</v>
      </c>
      <c r="G141" s="2" t="s">
        <v>6553</v>
      </c>
      <c r="H141" s="2" t="s">
        <v>6554</v>
      </c>
      <c r="I141" s="2" t="s">
        <v>2519</v>
      </c>
      <c r="J141" s="9" t="s">
        <v>2460</v>
      </c>
      <c r="K141" s="9" t="s">
        <v>5401</v>
      </c>
      <c r="L141" s="9" t="s">
        <v>2460</v>
      </c>
      <c r="M141" s="2" t="s">
        <v>6555</v>
      </c>
    </row>
    <row r="142" spans="1:13">
      <c r="A142">
        <v>85348000</v>
      </c>
      <c r="B142">
        <v>77913000</v>
      </c>
      <c r="C142">
        <v>79193000</v>
      </c>
      <c r="D142">
        <f t="shared" si="2"/>
        <v>79193000</v>
      </c>
      <c r="E142" t="s">
        <v>653</v>
      </c>
      <c r="F142" s="2" t="s">
        <v>653</v>
      </c>
      <c r="G142" s="2" t="s">
        <v>6565</v>
      </c>
      <c r="H142" s="2" t="s">
        <v>6566</v>
      </c>
      <c r="I142" s="2" t="s">
        <v>4050</v>
      </c>
      <c r="J142" s="9" t="s">
        <v>2460</v>
      </c>
      <c r="K142" s="9" t="s">
        <v>3423</v>
      </c>
      <c r="L142" s="9" t="s">
        <v>6567</v>
      </c>
      <c r="M142" s="2" t="s">
        <v>6568</v>
      </c>
    </row>
    <row r="143" spans="1:13">
      <c r="A143">
        <v>0</v>
      </c>
      <c r="B143">
        <v>0</v>
      </c>
      <c r="C143">
        <v>0</v>
      </c>
      <c r="D143">
        <f t="shared" si="2"/>
        <v>0</v>
      </c>
      <c r="E143" t="s">
        <v>654</v>
      </c>
      <c r="F143" s="2" t="s">
        <v>654</v>
      </c>
      <c r="G143" s="2" t="s">
        <v>6569</v>
      </c>
      <c r="H143" s="2" t="s">
        <v>6570</v>
      </c>
      <c r="I143" s="2" t="s">
        <v>6571</v>
      </c>
      <c r="J143" s="9" t="s">
        <v>2460</v>
      </c>
      <c r="K143" s="9" t="s">
        <v>6572</v>
      </c>
      <c r="L143" s="9" t="s">
        <v>6573</v>
      </c>
      <c r="M143" s="2" t="s">
        <v>6574</v>
      </c>
    </row>
    <row r="144" spans="1:13">
      <c r="A144">
        <v>24641000</v>
      </c>
      <c r="B144">
        <v>25829000</v>
      </c>
      <c r="C144">
        <v>27115000</v>
      </c>
      <c r="D144">
        <f t="shared" si="2"/>
        <v>25829000</v>
      </c>
      <c r="E144" t="s">
        <v>676</v>
      </c>
      <c r="F144" s="2" t="s">
        <v>676</v>
      </c>
      <c r="G144" s="2" t="s">
        <v>6701</v>
      </c>
      <c r="H144" s="2" t="s">
        <v>6702</v>
      </c>
      <c r="I144" s="2" t="s">
        <v>6703</v>
      </c>
      <c r="J144" s="9" t="s">
        <v>2717</v>
      </c>
      <c r="K144" s="9" t="s">
        <v>6704</v>
      </c>
      <c r="L144" s="9" t="s">
        <v>6705</v>
      </c>
      <c r="M144" s="2" t="s">
        <v>6706</v>
      </c>
    </row>
    <row r="145" spans="1:13">
      <c r="A145">
        <v>0</v>
      </c>
      <c r="B145">
        <v>0</v>
      </c>
      <c r="C145">
        <v>0</v>
      </c>
      <c r="D145">
        <f t="shared" si="2"/>
        <v>0</v>
      </c>
      <c r="E145" t="s">
        <v>681</v>
      </c>
      <c r="F145" s="2" t="s">
        <v>681</v>
      </c>
      <c r="G145" s="2" t="s">
        <v>6732</v>
      </c>
      <c r="H145" s="2" t="s">
        <v>6733</v>
      </c>
      <c r="I145" s="2" t="s">
        <v>6734</v>
      </c>
      <c r="J145" s="9" t="s">
        <v>2717</v>
      </c>
      <c r="K145" s="9" t="s">
        <v>6735</v>
      </c>
      <c r="L145" s="9" t="s">
        <v>6736</v>
      </c>
      <c r="M145" s="2" t="s">
        <v>6737</v>
      </c>
    </row>
    <row r="146" spans="1:13">
      <c r="A146">
        <v>0</v>
      </c>
      <c r="B146">
        <v>0</v>
      </c>
      <c r="C146">
        <v>0</v>
      </c>
      <c r="D146">
        <f t="shared" si="2"/>
        <v>0</v>
      </c>
      <c r="E146" t="s">
        <v>682</v>
      </c>
      <c r="F146" s="2" t="s">
        <v>682</v>
      </c>
      <c r="G146" s="2" t="s">
        <v>6738</v>
      </c>
      <c r="H146" s="2" t="s">
        <v>6739</v>
      </c>
      <c r="I146" s="2" t="s">
        <v>6740</v>
      </c>
      <c r="J146" s="9" t="s">
        <v>6741</v>
      </c>
      <c r="K146" s="9" t="s">
        <v>6742</v>
      </c>
      <c r="L146" s="9" t="s">
        <v>6743</v>
      </c>
      <c r="M146" s="2" t="s">
        <v>6744</v>
      </c>
    </row>
    <row r="147" spans="1:13">
      <c r="A147">
        <v>0</v>
      </c>
      <c r="B147">
        <v>0</v>
      </c>
      <c r="C147">
        <v>0</v>
      </c>
      <c r="D147">
        <f t="shared" si="2"/>
        <v>0</v>
      </c>
      <c r="E147" t="s">
        <v>690</v>
      </c>
      <c r="F147" s="2" t="s">
        <v>690</v>
      </c>
      <c r="G147" s="2" t="s">
        <v>6790</v>
      </c>
      <c r="H147" s="2" t="s">
        <v>6791</v>
      </c>
      <c r="I147" s="2" t="s">
        <v>6792</v>
      </c>
      <c r="J147" s="9" t="s">
        <v>6793</v>
      </c>
      <c r="K147" s="9" t="s">
        <v>6794</v>
      </c>
      <c r="L147" s="9" t="s">
        <v>6795</v>
      </c>
      <c r="M147" s="2" t="s">
        <v>6796</v>
      </c>
    </row>
    <row r="148" spans="1:13">
      <c r="A148">
        <v>4855200</v>
      </c>
      <c r="B148">
        <v>3504200</v>
      </c>
      <c r="C148">
        <v>4212900</v>
      </c>
      <c r="D148">
        <f t="shared" si="2"/>
        <v>4212900</v>
      </c>
      <c r="E148" t="s">
        <v>693</v>
      </c>
      <c r="F148" s="2" t="s">
        <v>693</v>
      </c>
      <c r="G148" s="2" t="s">
        <v>6815</v>
      </c>
      <c r="H148" s="2" t="s">
        <v>6816</v>
      </c>
      <c r="I148" s="2" t="s">
        <v>6817</v>
      </c>
      <c r="J148" s="9" t="s">
        <v>3700</v>
      </c>
      <c r="K148" s="9" t="s">
        <v>3701</v>
      </c>
      <c r="L148" s="9" t="s">
        <v>6818</v>
      </c>
      <c r="M148" s="2" t="s">
        <v>6819</v>
      </c>
    </row>
    <row r="149" spans="1:13">
      <c r="A149">
        <v>14698000</v>
      </c>
      <c r="B149">
        <v>15256000</v>
      </c>
      <c r="C149">
        <v>14985000</v>
      </c>
      <c r="D149">
        <f t="shared" si="2"/>
        <v>14985000</v>
      </c>
      <c r="E149" t="s">
        <v>694</v>
      </c>
      <c r="F149" s="2" t="s">
        <v>694</v>
      </c>
      <c r="G149" s="2" t="s">
        <v>6820</v>
      </c>
      <c r="H149" s="2" t="s">
        <v>6821</v>
      </c>
      <c r="I149" s="2" t="s">
        <v>2519</v>
      </c>
      <c r="J149" s="9" t="s">
        <v>2943</v>
      </c>
      <c r="K149" s="9" t="s">
        <v>6822</v>
      </c>
      <c r="L149" s="9" t="s">
        <v>2943</v>
      </c>
      <c r="M149" s="2" t="s">
        <v>6823</v>
      </c>
    </row>
    <row r="150" spans="1:13">
      <c r="A150">
        <v>13562000</v>
      </c>
      <c r="B150">
        <v>14836000</v>
      </c>
      <c r="C150">
        <v>13563000</v>
      </c>
      <c r="D150">
        <f t="shared" si="2"/>
        <v>13563000</v>
      </c>
      <c r="E150" t="s">
        <v>701</v>
      </c>
      <c r="F150" s="2" t="s">
        <v>701</v>
      </c>
      <c r="G150" s="2" t="s">
        <v>6865</v>
      </c>
      <c r="H150" s="2" t="s">
        <v>6866</v>
      </c>
      <c r="I150" s="2" t="s">
        <v>6867</v>
      </c>
      <c r="J150" s="9" t="s">
        <v>3429</v>
      </c>
      <c r="K150" s="9" t="s">
        <v>2474</v>
      </c>
      <c r="L150" s="9" t="s">
        <v>6868</v>
      </c>
      <c r="M150" s="2" t="s">
        <v>6869</v>
      </c>
    </row>
    <row r="151" spans="1:13">
      <c r="A151">
        <v>0</v>
      </c>
      <c r="B151">
        <v>0</v>
      </c>
      <c r="C151">
        <v>0</v>
      </c>
      <c r="D151">
        <f t="shared" si="2"/>
        <v>0</v>
      </c>
      <c r="E151" t="s">
        <v>702</v>
      </c>
      <c r="F151" s="2" t="s">
        <v>702</v>
      </c>
      <c r="G151" s="2" t="s">
        <v>6870</v>
      </c>
      <c r="H151" s="2" t="s">
        <v>6871</v>
      </c>
      <c r="I151" s="2" t="s">
        <v>6872</v>
      </c>
      <c r="J151" s="9" t="s">
        <v>6873</v>
      </c>
      <c r="K151" s="9" t="s">
        <v>3701</v>
      </c>
      <c r="L151" s="9" t="s">
        <v>6874</v>
      </c>
      <c r="M151" s="2" t="s">
        <v>6875</v>
      </c>
    </row>
    <row r="152" spans="1:13">
      <c r="A152">
        <v>2568100</v>
      </c>
      <c r="B152">
        <v>4070600</v>
      </c>
      <c r="C152">
        <v>3752900</v>
      </c>
      <c r="D152">
        <f t="shared" si="2"/>
        <v>3752900</v>
      </c>
      <c r="E152" t="s">
        <v>709</v>
      </c>
      <c r="F152" s="2" t="s">
        <v>709</v>
      </c>
      <c r="G152" s="2" t="s">
        <v>6910</v>
      </c>
      <c r="H152" s="2" t="s">
        <v>6911</v>
      </c>
      <c r="I152" s="2" t="s">
        <v>6912</v>
      </c>
      <c r="J152" s="9" t="s">
        <v>6913</v>
      </c>
      <c r="K152" s="9" t="s">
        <v>2474</v>
      </c>
      <c r="L152" s="9" t="s">
        <v>6914</v>
      </c>
      <c r="M152" s="2" t="s">
        <v>6915</v>
      </c>
    </row>
    <row r="153" spans="1:13">
      <c r="A153">
        <v>0</v>
      </c>
      <c r="B153">
        <v>0</v>
      </c>
      <c r="C153">
        <v>0</v>
      </c>
      <c r="D153">
        <f t="shared" si="2"/>
        <v>0</v>
      </c>
      <c r="E153" t="s">
        <v>714</v>
      </c>
      <c r="F153" s="2" t="s">
        <v>714</v>
      </c>
      <c r="G153" s="2" t="s">
        <v>6943</v>
      </c>
      <c r="H153" s="2" t="s">
        <v>6944</v>
      </c>
      <c r="I153" s="2" t="s">
        <v>4970</v>
      </c>
      <c r="J153" s="9" t="s">
        <v>6945</v>
      </c>
      <c r="K153" s="9" t="s">
        <v>6946</v>
      </c>
      <c r="L153" s="9" t="s">
        <v>6947</v>
      </c>
      <c r="M153" s="2" t="s">
        <v>6948</v>
      </c>
    </row>
    <row r="154" spans="1:13">
      <c r="A154">
        <v>0</v>
      </c>
      <c r="B154">
        <v>0</v>
      </c>
      <c r="C154">
        <v>0</v>
      </c>
      <c r="D154">
        <f t="shared" si="2"/>
        <v>0</v>
      </c>
      <c r="E154" t="s">
        <v>722</v>
      </c>
      <c r="F154" s="2" t="s">
        <v>722</v>
      </c>
      <c r="G154" s="2" t="s">
        <v>6998</v>
      </c>
      <c r="H154" s="2" t="s">
        <v>6999</v>
      </c>
      <c r="I154" s="2" t="s">
        <v>7000</v>
      </c>
      <c r="J154" s="9" t="s">
        <v>7001</v>
      </c>
      <c r="K154" s="9" t="s">
        <v>7002</v>
      </c>
      <c r="L154" s="9" t="s">
        <v>7003</v>
      </c>
      <c r="M154" s="2" t="s">
        <v>7004</v>
      </c>
    </row>
    <row r="155" spans="1:13">
      <c r="A155">
        <v>0</v>
      </c>
      <c r="B155">
        <v>0</v>
      </c>
      <c r="C155">
        <v>0</v>
      </c>
      <c r="D155">
        <f t="shared" si="2"/>
        <v>0</v>
      </c>
      <c r="E155" t="s">
        <v>732</v>
      </c>
      <c r="F155" s="2" t="s">
        <v>732</v>
      </c>
      <c r="G155" s="2" t="s">
        <v>7067</v>
      </c>
      <c r="H155" s="2" t="s">
        <v>7068</v>
      </c>
      <c r="I155" s="2" t="s">
        <v>7069</v>
      </c>
      <c r="J155" s="9" t="s">
        <v>3673</v>
      </c>
      <c r="K155" s="9" t="s">
        <v>7070</v>
      </c>
      <c r="L155" s="9" t="s">
        <v>7071</v>
      </c>
      <c r="M155" s="2" t="s">
        <v>7072</v>
      </c>
    </row>
    <row r="156" spans="1:13">
      <c r="A156">
        <v>9057500</v>
      </c>
      <c r="B156">
        <v>9237700</v>
      </c>
      <c r="C156">
        <v>7856300</v>
      </c>
      <c r="D156">
        <f t="shared" si="2"/>
        <v>9057500</v>
      </c>
      <c r="E156" t="s">
        <v>733</v>
      </c>
      <c r="F156" s="2" t="s">
        <v>733</v>
      </c>
      <c r="G156" s="2" t="s">
        <v>7073</v>
      </c>
      <c r="H156" s="2" t="s">
        <v>733</v>
      </c>
      <c r="I156" s="2" t="s">
        <v>7074</v>
      </c>
      <c r="J156" s="9" t="s">
        <v>2717</v>
      </c>
      <c r="K156" s="9" t="s">
        <v>3391</v>
      </c>
      <c r="L156" s="9" t="s">
        <v>7075</v>
      </c>
      <c r="M156" s="2" t="s">
        <v>7076</v>
      </c>
    </row>
    <row r="157" spans="1:13">
      <c r="A157">
        <v>0</v>
      </c>
      <c r="B157">
        <v>0</v>
      </c>
      <c r="C157">
        <v>0</v>
      </c>
      <c r="D157">
        <f t="shared" si="2"/>
        <v>0</v>
      </c>
      <c r="E157" t="s">
        <v>760</v>
      </c>
      <c r="F157" s="2" t="s">
        <v>760</v>
      </c>
      <c r="G157" s="2" t="s">
        <v>7227</v>
      </c>
      <c r="H157" s="2" t="s">
        <v>7228</v>
      </c>
      <c r="I157" s="2" t="s">
        <v>2519</v>
      </c>
      <c r="J157" s="9" t="s">
        <v>2943</v>
      </c>
      <c r="K157" s="9" t="s">
        <v>7229</v>
      </c>
      <c r="L157" s="9" t="s">
        <v>2943</v>
      </c>
      <c r="M157" s="2" t="s">
        <v>7230</v>
      </c>
    </row>
    <row r="158" spans="1:13">
      <c r="A158">
        <v>0</v>
      </c>
      <c r="B158">
        <v>0</v>
      </c>
      <c r="C158">
        <v>0</v>
      </c>
      <c r="D158">
        <f t="shared" si="2"/>
        <v>0</v>
      </c>
      <c r="E158" t="s">
        <v>761</v>
      </c>
      <c r="F158" s="2" t="s">
        <v>761</v>
      </c>
      <c r="G158" s="2" t="s">
        <v>7231</v>
      </c>
      <c r="H158" s="2" t="s">
        <v>7232</v>
      </c>
      <c r="I158" s="2" t="s">
        <v>7233</v>
      </c>
      <c r="J158" s="9" t="s">
        <v>2816</v>
      </c>
      <c r="K158" s="9" t="s">
        <v>7234</v>
      </c>
      <c r="L158" s="9" t="s">
        <v>7235</v>
      </c>
      <c r="M158" s="2" t="s">
        <v>7236</v>
      </c>
    </row>
    <row r="159" spans="1:13">
      <c r="A159">
        <v>7695000</v>
      </c>
      <c r="B159">
        <v>2878900</v>
      </c>
      <c r="C159">
        <v>3028400</v>
      </c>
      <c r="D159">
        <f t="shared" si="2"/>
        <v>3028400</v>
      </c>
      <c r="E159" t="s">
        <v>764</v>
      </c>
      <c r="F159" s="2" t="s">
        <v>764</v>
      </c>
      <c r="G159" s="2" t="s">
        <v>7246</v>
      </c>
      <c r="H159" s="2" t="s">
        <v>7247</v>
      </c>
      <c r="I159" s="2" t="s">
        <v>7248</v>
      </c>
      <c r="J159" s="9" t="s">
        <v>7249</v>
      </c>
      <c r="K159" s="9" t="s">
        <v>7250</v>
      </c>
      <c r="L159" s="9" t="s">
        <v>7251</v>
      </c>
      <c r="M159" s="2" t="s">
        <v>7252</v>
      </c>
    </row>
    <row r="160" spans="1:13">
      <c r="A160">
        <v>15778000</v>
      </c>
      <c r="B160">
        <v>9958400</v>
      </c>
      <c r="C160">
        <v>14502000</v>
      </c>
      <c r="D160">
        <f t="shared" si="2"/>
        <v>14502000</v>
      </c>
      <c r="E160" t="s">
        <v>768</v>
      </c>
      <c r="F160" s="2" t="s">
        <v>768</v>
      </c>
      <c r="G160" s="2" t="s">
        <v>7271</v>
      </c>
      <c r="H160" s="2" t="s">
        <v>7272</v>
      </c>
      <c r="I160" s="2" t="s">
        <v>3742</v>
      </c>
      <c r="J160" s="9" t="s">
        <v>7273</v>
      </c>
      <c r="K160" s="9" t="s">
        <v>7274</v>
      </c>
      <c r="L160" s="9" t="s">
        <v>7275</v>
      </c>
      <c r="M160" s="2" t="s">
        <v>7276</v>
      </c>
    </row>
    <row r="161" spans="1:13">
      <c r="A161">
        <v>27918000</v>
      </c>
      <c r="B161">
        <v>26625000</v>
      </c>
      <c r="C161">
        <v>25127000</v>
      </c>
      <c r="D161">
        <f t="shared" si="2"/>
        <v>26625000</v>
      </c>
      <c r="E161" t="s">
        <v>772</v>
      </c>
      <c r="F161" s="2" t="s">
        <v>772</v>
      </c>
      <c r="G161" s="2" t="s">
        <v>7300</v>
      </c>
      <c r="H161" s="2" t="s">
        <v>7301</v>
      </c>
      <c r="I161" s="2" t="s">
        <v>7302</v>
      </c>
      <c r="J161" s="2" t="s">
        <v>7303</v>
      </c>
      <c r="K161" s="9" t="s">
        <v>7304</v>
      </c>
      <c r="L161" s="2" t="s">
        <v>7305</v>
      </c>
      <c r="M161" s="2" t="s">
        <v>7306</v>
      </c>
    </row>
    <row r="162" spans="1:13">
      <c r="A162">
        <v>0</v>
      </c>
      <c r="B162">
        <v>0</v>
      </c>
      <c r="C162">
        <v>0</v>
      </c>
      <c r="D162">
        <f t="shared" si="2"/>
        <v>0</v>
      </c>
      <c r="E162" t="s">
        <v>773</v>
      </c>
      <c r="F162" s="2" t="s">
        <v>773</v>
      </c>
      <c r="G162" s="2" t="s">
        <v>7307</v>
      </c>
      <c r="H162" s="2" t="s">
        <v>7308</v>
      </c>
      <c r="I162" s="2" t="s">
        <v>2519</v>
      </c>
      <c r="J162" s="9" t="s">
        <v>2467</v>
      </c>
      <c r="K162" s="9" t="s">
        <v>7309</v>
      </c>
      <c r="L162" s="9" t="s">
        <v>7310</v>
      </c>
      <c r="M162" s="2" t="s">
        <v>7311</v>
      </c>
    </row>
    <row r="163" spans="1:13">
      <c r="A163">
        <v>6057600</v>
      </c>
      <c r="B163">
        <v>4374000</v>
      </c>
      <c r="C163">
        <v>5424000</v>
      </c>
      <c r="D163">
        <f t="shared" si="2"/>
        <v>5424000</v>
      </c>
      <c r="E163" t="s">
        <v>784</v>
      </c>
      <c r="F163" s="2" t="s">
        <v>784</v>
      </c>
      <c r="G163" s="2" t="s">
        <v>7375</v>
      </c>
      <c r="H163" s="2" t="s">
        <v>7376</v>
      </c>
      <c r="I163" s="2" t="s">
        <v>7377</v>
      </c>
      <c r="J163" s="9" t="s">
        <v>2717</v>
      </c>
      <c r="K163" s="9" t="s">
        <v>7378</v>
      </c>
      <c r="L163" s="9" t="s">
        <v>7379</v>
      </c>
      <c r="M163" s="2" t="s">
        <v>7380</v>
      </c>
    </row>
    <row r="164" spans="1:13">
      <c r="A164">
        <v>0</v>
      </c>
      <c r="B164">
        <v>0</v>
      </c>
      <c r="C164">
        <v>0</v>
      </c>
      <c r="D164">
        <f t="shared" si="2"/>
        <v>0</v>
      </c>
      <c r="E164" t="s">
        <v>791</v>
      </c>
      <c r="F164" s="2" t="s">
        <v>791</v>
      </c>
      <c r="G164" s="2" t="s">
        <v>7411</v>
      </c>
      <c r="H164" s="2" t="s">
        <v>7412</v>
      </c>
      <c r="I164" s="2" t="s">
        <v>7413</v>
      </c>
      <c r="J164" s="9" t="s">
        <v>3211</v>
      </c>
      <c r="K164" s="9" t="s">
        <v>7414</v>
      </c>
      <c r="L164" s="9" t="s">
        <v>7415</v>
      </c>
      <c r="M164" s="2" t="s">
        <v>7416</v>
      </c>
    </row>
    <row r="165" spans="1:13">
      <c r="A165">
        <v>2490800</v>
      </c>
      <c r="B165">
        <v>1667900</v>
      </c>
      <c r="C165">
        <v>2300000</v>
      </c>
      <c r="D165">
        <f t="shared" si="2"/>
        <v>2300000</v>
      </c>
      <c r="E165" t="s">
        <v>797</v>
      </c>
      <c r="F165" s="2" t="s">
        <v>797</v>
      </c>
      <c r="G165" s="2" t="s">
        <v>7448</v>
      </c>
      <c r="H165" s="2" t="s">
        <v>7449</v>
      </c>
      <c r="I165" s="2" t="s">
        <v>2491</v>
      </c>
      <c r="J165" s="9" t="s">
        <v>3031</v>
      </c>
      <c r="K165" s="9" t="s">
        <v>4954</v>
      </c>
      <c r="L165" s="9" t="s">
        <v>7450</v>
      </c>
      <c r="M165" s="2" t="s">
        <v>7451</v>
      </c>
    </row>
    <row r="166" spans="1:13">
      <c r="A166">
        <v>0</v>
      </c>
      <c r="B166">
        <v>0</v>
      </c>
      <c r="C166">
        <v>0</v>
      </c>
      <c r="D166">
        <f t="shared" si="2"/>
        <v>0</v>
      </c>
      <c r="E166" t="s">
        <v>799</v>
      </c>
      <c r="F166" s="2" t="s">
        <v>799</v>
      </c>
      <c r="G166" s="2" t="s">
        <v>7463</v>
      </c>
      <c r="H166" s="2" t="s">
        <v>7464</v>
      </c>
      <c r="I166" s="2" t="s">
        <v>7465</v>
      </c>
      <c r="J166" s="9" t="s">
        <v>2460</v>
      </c>
      <c r="K166" s="9" t="s">
        <v>7466</v>
      </c>
      <c r="L166" s="9" t="s">
        <v>7467</v>
      </c>
      <c r="M166" s="2" t="s">
        <v>7468</v>
      </c>
    </row>
    <row r="167" spans="1:13">
      <c r="A167">
        <v>0</v>
      </c>
      <c r="B167">
        <v>0</v>
      </c>
      <c r="C167">
        <v>0</v>
      </c>
      <c r="D167">
        <f t="shared" si="2"/>
        <v>0</v>
      </c>
      <c r="E167" t="s">
        <v>802</v>
      </c>
      <c r="F167" s="2" t="s">
        <v>802</v>
      </c>
      <c r="G167" s="2" t="s">
        <v>7481</v>
      </c>
      <c r="H167" s="2" t="s">
        <v>7482</v>
      </c>
      <c r="I167" s="2" t="s">
        <v>7483</v>
      </c>
      <c r="J167" s="9" t="s">
        <v>2460</v>
      </c>
      <c r="K167" s="9" t="s">
        <v>2474</v>
      </c>
      <c r="L167" s="9" t="s">
        <v>7484</v>
      </c>
      <c r="M167" s="2" t="s">
        <v>7485</v>
      </c>
    </row>
    <row r="168" spans="1:13">
      <c r="A168">
        <v>0</v>
      </c>
      <c r="B168">
        <v>0</v>
      </c>
      <c r="C168">
        <v>0</v>
      </c>
      <c r="D168">
        <f t="shared" si="2"/>
        <v>0</v>
      </c>
      <c r="E168" t="s">
        <v>818</v>
      </c>
      <c r="F168" s="2" t="s">
        <v>818</v>
      </c>
      <c r="G168" s="2" t="s">
        <v>7576</v>
      </c>
      <c r="H168" s="2" t="s">
        <v>7577</v>
      </c>
      <c r="I168" s="2" t="s">
        <v>7578</v>
      </c>
      <c r="J168" s="9" t="s">
        <v>7579</v>
      </c>
      <c r="K168" s="9" t="s">
        <v>7580</v>
      </c>
      <c r="L168" s="9" t="s">
        <v>7581</v>
      </c>
      <c r="M168" s="2" t="s">
        <v>7582</v>
      </c>
    </row>
    <row r="169" spans="1:13">
      <c r="A169">
        <v>0</v>
      </c>
      <c r="B169">
        <v>0</v>
      </c>
      <c r="C169">
        <v>0</v>
      </c>
      <c r="D169">
        <f t="shared" si="2"/>
        <v>0</v>
      </c>
      <c r="E169" t="s">
        <v>820</v>
      </c>
      <c r="F169" s="2" t="s">
        <v>820</v>
      </c>
      <c r="G169" s="2" t="s">
        <v>7589</v>
      </c>
      <c r="H169" s="2" t="s">
        <v>7590</v>
      </c>
      <c r="I169" s="2" t="s">
        <v>7591</v>
      </c>
      <c r="J169" s="9" t="s">
        <v>2473</v>
      </c>
      <c r="K169" s="9" t="s">
        <v>4380</v>
      </c>
      <c r="L169" s="9" t="s">
        <v>7592</v>
      </c>
      <c r="M169" s="2" t="s">
        <v>7593</v>
      </c>
    </row>
    <row r="170" spans="1:13">
      <c r="A170">
        <v>0</v>
      </c>
      <c r="B170">
        <v>0</v>
      </c>
      <c r="C170">
        <v>0</v>
      </c>
      <c r="D170">
        <f t="shared" si="2"/>
        <v>0</v>
      </c>
      <c r="E170" t="s">
        <v>833</v>
      </c>
      <c r="F170" s="2" t="s">
        <v>833</v>
      </c>
      <c r="G170" s="2" t="s">
        <v>7672</v>
      </c>
      <c r="H170" s="2" t="s">
        <v>7673</v>
      </c>
      <c r="I170" s="9" t="s">
        <v>7674</v>
      </c>
      <c r="J170" s="9" t="s">
        <v>7675</v>
      </c>
      <c r="K170" s="9" t="s">
        <v>7676</v>
      </c>
      <c r="L170" s="9" t="s">
        <v>7677</v>
      </c>
      <c r="M170" s="2" t="s">
        <v>7678</v>
      </c>
    </row>
    <row r="171" spans="1:13">
      <c r="A171">
        <v>0</v>
      </c>
      <c r="B171">
        <v>0</v>
      </c>
      <c r="C171">
        <v>0</v>
      </c>
      <c r="D171">
        <f t="shared" si="2"/>
        <v>0</v>
      </c>
      <c r="E171" t="s">
        <v>835</v>
      </c>
      <c r="F171" s="2" t="s">
        <v>835</v>
      </c>
      <c r="G171" s="2" t="s">
        <v>7693</v>
      </c>
      <c r="H171" s="2" t="s">
        <v>7694</v>
      </c>
      <c r="I171" s="2" t="s">
        <v>7695</v>
      </c>
      <c r="J171" s="9" t="s">
        <v>2473</v>
      </c>
      <c r="K171" s="9" t="s">
        <v>5401</v>
      </c>
      <c r="L171" s="9" t="s">
        <v>7696</v>
      </c>
      <c r="M171" s="2" t="s">
        <v>7697</v>
      </c>
    </row>
    <row r="172" spans="1:13">
      <c r="A172">
        <v>0</v>
      </c>
      <c r="B172">
        <v>0</v>
      </c>
      <c r="C172">
        <v>0</v>
      </c>
      <c r="D172">
        <f t="shared" si="2"/>
        <v>0</v>
      </c>
      <c r="E172" t="s">
        <v>837</v>
      </c>
      <c r="F172" s="2" t="s">
        <v>837</v>
      </c>
      <c r="G172" s="2" t="s">
        <v>7703</v>
      </c>
      <c r="H172" s="2" t="s">
        <v>7704</v>
      </c>
      <c r="I172" s="2" t="s">
        <v>7705</v>
      </c>
      <c r="J172" s="9" t="s">
        <v>7706</v>
      </c>
      <c r="K172" s="9" t="s">
        <v>7707</v>
      </c>
      <c r="L172" s="9" t="s">
        <v>7708</v>
      </c>
      <c r="M172" s="2" t="s">
        <v>7709</v>
      </c>
    </row>
    <row r="173" spans="1:13">
      <c r="A173">
        <v>19263000</v>
      </c>
      <c r="B173">
        <v>19204000</v>
      </c>
      <c r="C173">
        <v>20352000</v>
      </c>
      <c r="D173">
        <f t="shared" si="2"/>
        <v>19263000</v>
      </c>
      <c r="E173" t="s">
        <v>841</v>
      </c>
      <c r="F173" s="2" t="s">
        <v>841</v>
      </c>
      <c r="G173" s="2" t="s">
        <v>7727</v>
      </c>
      <c r="H173" s="2" t="s">
        <v>7728</v>
      </c>
      <c r="I173" s="2" t="s">
        <v>7729</v>
      </c>
      <c r="J173" s="9" t="s">
        <v>2782</v>
      </c>
      <c r="K173" s="9" t="s">
        <v>7730</v>
      </c>
      <c r="L173" s="9" t="s">
        <v>7731</v>
      </c>
      <c r="M173" s="2" t="s">
        <v>7732</v>
      </c>
    </row>
    <row r="174" spans="1:13">
      <c r="A174">
        <v>19428000</v>
      </c>
      <c r="B174">
        <v>18397000</v>
      </c>
      <c r="C174">
        <v>17331000</v>
      </c>
      <c r="D174">
        <f t="shared" si="2"/>
        <v>18397000</v>
      </c>
      <c r="E174" t="s">
        <v>844</v>
      </c>
      <c r="F174" s="2" t="s">
        <v>844</v>
      </c>
      <c r="G174" s="2" t="s">
        <v>7745</v>
      </c>
      <c r="H174" s="2" t="s">
        <v>7746</v>
      </c>
      <c r="I174" s="2" t="s">
        <v>7747</v>
      </c>
      <c r="J174" s="9" t="s">
        <v>7748</v>
      </c>
      <c r="K174" s="9" t="s">
        <v>7749</v>
      </c>
      <c r="L174" s="9" t="s">
        <v>7750</v>
      </c>
      <c r="M174" s="2" t="s">
        <v>7751</v>
      </c>
    </row>
    <row r="175" spans="1:13">
      <c r="A175">
        <v>0</v>
      </c>
      <c r="B175">
        <v>0</v>
      </c>
      <c r="C175">
        <v>0</v>
      </c>
      <c r="D175">
        <f t="shared" si="2"/>
        <v>0</v>
      </c>
      <c r="E175" t="s">
        <v>852</v>
      </c>
      <c r="F175" s="2" t="s">
        <v>852</v>
      </c>
      <c r="G175" s="2" t="s">
        <v>7795</v>
      </c>
      <c r="H175" s="2" t="s">
        <v>7796</v>
      </c>
      <c r="I175" s="2" t="s">
        <v>7797</v>
      </c>
      <c r="J175" s="9" t="s">
        <v>7798</v>
      </c>
      <c r="K175" s="9" t="s">
        <v>7799</v>
      </c>
      <c r="L175" s="9" t="s">
        <v>7800</v>
      </c>
      <c r="M175" s="2" t="s">
        <v>7801</v>
      </c>
    </row>
    <row r="176" spans="1:13">
      <c r="A176">
        <v>0</v>
      </c>
      <c r="B176">
        <v>0</v>
      </c>
      <c r="C176">
        <v>0</v>
      </c>
      <c r="D176">
        <f t="shared" si="2"/>
        <v>0</v>
      </c>
      <c r="E176" t="s">
        <v>856</v>
      </c>
      <c r="F176" s="2" t="s">
        <v>856</v>
      </c>
      <c r="G176" s="2" t="s">
        <v>7822</v>
      </c>
      <c r="H176" s="2" t="s">
        <v>7823</v>
      </c>
      <c r="I176" s="9" t="s">
        <v>7824</v>
      </c>
      <c r="J176" s="9" t="s">
        <v>7825</v>
      </c>
      <c r="K176" s="9" t="s">
        <v>7826</v>
      </c>
      <c r="L176" s="9" t="s">
        <v>7827</v>
      </c>
      <c r="M176" s="2" t="s">
        <v>7828</v>
      </c>
    </row>
    <row r="177" spans="1:13">
      <c r="A177">
        <v>0</v>
      </c>
      <c r="B177">
        <v>0</v>
      </c>
      <c r="C177">
        <v>0</v>
      </c>
      <c r="D177">
        <f t="shared" si="2"/>
        <v>0</v>
      </c>
      <c r="E177" t="s">
        <v>857</v>
      </c>
      <c r="F177" s="2" t="s">
        <v>857</v>
      </c>
      <c r="G177" s="2" t="s">
        <v>7836</v>
      </c>
      <c r="H177" s="2" t="s">
        <v>7837</v>
      </c>
      <c r="I177" s="2" t="s">
        <v>7838</v>
      </c>
      <c r="J177" s="9" t="s">
        <v>7839</v>
      </c>
      <c r="K177" s="9" t="s">
        <v>7840</v>
      </c>
      <c r="L177" s="9" t="s">
        <v>7841</v>
      </c>
      <c r="M177" s="2" t="s">
        <v>7842</v>
      </c>
    </row>
    <row r="178" spans="1:13">
      <c r="A178">
        <v>0</v>
      </c>
      <c r="B178">
        <v>0</v>
      </c>
      <c r="C178">
        <v>0</v>
      </c>
      <c r="D178">
        <f t="shared" si="2"/>
        <v>0</v>
      </c>
      <c r="E178" t="s">
        <v>865</v>
      </c>
      <c r="F178" s="2" t="s">
        <v>865</v>
      </c>
      <c r="G178" s="2" t="s">
        <v>7894</v>
      </c>
      <c r="H178" s="2" t="s">
        <v>7895</v>
      </c>
      <c r="I178" s="2" t="s">
        <v>7896</v>
      </c>
      <c r="J178" s="2" t="s">
        <v>4725</v>
      </c>
      <c r="K178" s="9" t="s">
        <v>7897</v>
      </c>
      <c r="L178" s="2" t="s">
        <v>7898</v>
      </c>
      <c r="M178" s="2" t="s">
        <v>7899</v>
      </c>
    </row>
    <row r="179" spans="1:13">
      <c r="A179">
        <v>0</v>
      </c>
      <c r="B179">
        <v>0</v>
      </c>
      <c r="C179">
        <v>0</v>
      </c>
      <c r="D179">
        <f t="shared" si="2"/>
        <v>0</v>
      </c>
      <c r="E179" t="s">
        <v>868</v>
      </c>
      <c r="F179" s="2" t="s">
        <v>868</v>
      </c>
      <c r="G179" s="2" t="s">
        <v>7913</v>
      </c>
      <c r="H179" s="2" t="s">
        <v>7914</v>
      </c>
      <c r="I179" s="2" t="s">
        <v>2491</v>
      </c>
      <c r="J179" s="9" t="s">
        <v>2877</v>
      </c>
      <c r="K179" s="9" t="s">
        <v>2878</v>
      </c>
      <c r="L179" s="9" t="s">
        <v>3435</v>
      </c>
      <c r="M179" s="2" t="s">
        <v>7915</v>
      </c>
    </row>
    <row r="180" spans="1:13">
      <c r="A180">
        <v>0</v>
      </c>
      <c r="B180">
        <v>0</v>
      </c>
      <c r="C180">
        <v>0</v>
      </c>
      <c r="D180">
        <f t="shared" si="2"/>
        <v>0</v>
      </c>
      <c r="E180" t="s">
        <v>870</v>
      </c>
      <c r="F180" s="2" t="s">
        <v>870</v>
      </c>
      <c r="G180" s="2" t="s">
        <v>7923</v>
      </c>
      <c r="H180" s="2" t="s">
        <v>7924</v>
      </c>
      <c r="I180" s="9" t="s">
        <v>7925</v>
      </c>
      <c r="J180" s="9" t="s">
        <v>7926</v>
      </c>
      <c r="K180" s="9" t="s">
        <v>7927</v>
      </c>
      <c r="L180" s="9" t="s">
        <v>7928</v>
      </c>
      <c r="M180" s="2" t="s">
        <v>7929</v>
      </c>
    </row>
    <row r="181" spans="1:13">
      <c r="A181">
        <v>0</v>
      </c>
      <c r="B181">
        <v>0</v>
      </c>
      <c r="C181">
        <v>0</v>
      </c>
      <c r="D181">
        <f t="shared" si="2"/>
        <v>0</v>
      </c>
      <c r="E181" t="s">
        <v>872</v>
      </c>
      <c r="F181" s="2" t="s">
        <v>872</v>
      </c>
      <c r="G181" s="2" t="s">
        <v>7936</v>
      </c>
      <c r="H181" s="2" t="s">
        <v>7937</v>
      </c>
      <c r="I181" s="2" t="s">
        <v>2491</v>
      </c>
      <c r="J181" s="9" t="s">
        <v>3031</v>
      </c>
      <c r="K181" s="9" t="s">
        <v>2878</v>
      </c>
      <c r="L181" s="9" t="s">
        <v>5286</v>
      </c>
      <c r="M181" s="2" t="s">
        <v>7938</v>
      </c>
    </row>
    <row r="182" spans="1:13">
      <c r="A182">
        <v>0</v>
      </c>
      <c r="B182">
        <v>0</v>
      </c>
      <c r="C182">
        <v>0</v>
      </c>
      <c r="D182">
        <f t="shared" si="2"/>
        <v>0</v>
      </c>
      <c r="E182" t="s">
        <v>879</v>
      </c>
      <c r="F182" s="2" t="s">
        <v>879</v>
      </c>
      <c r="G182" s="2" t="s">
        <v>7981</v>
      </c>
      <c r="H182" s="2" t="s">
        <v>7982</v>
      </c>
      <c r="I182" s="2" t="s">
        <v>7983</v>
      </c>
      <c r="J182" s="9" t="s">
        <v>6110</v>
      </c>
      <c r="K182" s="9" t="s">
        <v>7984</v>
      </c>
      <c r="L182" s="9" t="s">
        <v>7985</v>
      </c>
      <c r="M182" s="2" t="s">
        <v>7986</v>
      </c>
    </row>
    <row r="183" spans="1:13">
      <c r="A183">
        <v>0</v>
      </c>
      <c r="B183">
        <v>0</v>
      </c>
      <c r="C183">
        <v>0</v>
      </c>
      <c r="D183">
        <f t="shared" si="2"/>
        <v>0</v>
      </c>
      <c r="E183" t="s">
        <v>884</v>
      </c>
      <c r="F183" s="2" t="s">
        <v>884</v>
      </c>
      <c r="G183" s="2" t="s">
        <v>8012</v>
      </c>
      <c r="H183" s="2" t="s">
        <v>8013</v>
      </c>
      <c r="I183" s="2" t="s">
        <v>5032</v>
      </c>
      <c r="J183" s="9" t="s">
        <v>2850</v>
      </c>
      <c r="K183" s="9" t="s">
        <v>8014</v>
      </c>
      <c r="L183" s="9" t="s">
        <v>8015</v>
      </c>
      <c r="M183" s="2" t="s">
        <v>8016</v>
      </c>
    </row>
    <row r="184" spans="1:13">
      <c r="A184">
        <v>0</v>
      </c>
      <c r="B184">
        <v>0</v>
      </c>
      <c r="C184">
        <v>0</v>
      </c>
      <c r="D184">
        <f t="shared" si="2"/>
        <v>0</v>
      </c>
      <c r="E184" t="s">
        <v>893</v>
      </c>
      <c r="F184" s="2" t="s">
        <v>893</v>
      </c>
      <c r="G184" s="2" t="s">
        <v>8067</v>
      </c>
      <c r="H184" s="2" t="s">
        <v>8068</v>
      </c>
      <c r="I184" s="9" t="s">
        <v>8069</v>
      </c>
      <c r="J184" s="9" t="s">
        <v>8070</v>
      </c>
      <c r="K184" s="9" t="s">
        <v>8071</v>
      </c>
      <c r="L184" s="9" t="s">
        <v>8072</v>
      </c>
      <c r="M184" s="2" t="s">
        <v>8073</v>
      </c>
    </row>
    <row r="185" spans="1:13">
      <c r="A185">
        <v>0</v>
      </c>
      <c r="B185">
        <v>0</v>
      </c>
      <c r="C185">
        <v>0</v>
      </c>
      <c r="D185">
        <f t="shared" si="2"/>
        <v>0</v>
      </c>
      <c r="E185" t="s">
        <v>902</v>
      </c>
      <c r="F185" s="2" t="s">
        <v>902</v>
      </c>
      <c r="G185" s="2" t="s">
        <v>8127</v>
      </c>
      <c r="H185" s="2" t="s">
        <v>8128</v>
      </c>
      <c r="I185" s="2" t="s">
        <v>8129</v>
      </c>
      <c r="J185" s="9" t="s">
        <v>2460</v>
      </c>
      <c r="K185" s="9" t="s">
        <v>8130</v>
      </c>
      <c r="L185" s="9" t="s">
        <v>8131</v>
      </c>
      <c r="M185" s="2" t="s">
        <v>8132</v>
      </c>
    </row>
    <row r="186" spans="1:13">
      <c r="A186">
        <v>9064500</v>
      </c>
      <c r="B186">
        <v>5907100</v>
      </c>
      <c r="C186">
        <v>13222000</v>
      </c>
      <c r="D186">
        <f t="shared" si="2"/>
        <v>9064500</v>
      </c>
      <c r="E186" t="s">
        <v>907</v>
      </c>
      <c r="F186" s="2" t="s">
        <v>907</v>
      </c>
      <c r="G186" s="2" t="s">
        <v>8160</v>
      </c>
      <c r="H186" s="2" t="s">
        <v>8161</v>
      </c>
      <c r="I186" s="2" t="s">
        <v>2491</v>
      </c>
      <c r="J186" s="9" t="s">
        <v>3031</v>
      </c>
      <c r="K186" s="9" t="s">
        <v>8162</v>
      </c>
      <c r="L186" s="9" t="s">
        <v>5286</v>
      </c>
      <c r="M186" s="2" t="s">
        <v>8163</v>
      </c>
    </row>
    <row r="187" spans="1:13">
      <c r="A187">
        <v>0</v>
      </c>
      <c r="B187">
        <v>0</v>
      </c>
      <c r="C187">
        <v>0</v>
      </c>
      <c r="D187">
        <f t="shared" si="2"/>
        <v>0</v>
      </c>
      <c r="E187" t="s">
        <v>913</v>
      </c>
      <c r="F187" s="2" t="s">
        <v>913</v>
      </c>
      <c r="G187" s="2" t="s">
        <v>8192</v>
      </c>
      <c r="H187" s="2" t="s">
        <v>8193</v>
      </c>
      <c r="I187" s="2" t="s">
        <v>8194</v>
      </c>
      <c r="J187" s="9" t="s">
        <v>8195</v>
      </c>
      <c r="K187" s="9" t="s">
        <v>8196</v>
      </c>
      <c r="L187" s="9" t="s">
        <v>8197</v>
      </c>
      <c r="M187" s="2" t="s">
        <v>8198</v>
      </c>
    </row>
    <row r="188" spans="1:13">
      <c r="A188">
        <v>5283000</v>
      </c>
      <c r="B188">
        <v>6859500</v>
      </c>
      <c r="C188">
        <v>6609300</v>
      </c>
      <c r="D188">
        <f t="shared" si="2"/>
        <v>6609300</v>
      </c>
      <c r="E188" t="s">
        <v>915</v>
      </c>
      <c r="F188" s="2" t="s">
        <v>915</v>
      </c>
      <c r="G188" s="2" t="s">
        <v>8205</v>
      </c>
      <c r="H188" s="2" t="s">
        <v>8206</v>
      </c>
      <c r="I188" s="2" t="s">
        <v>8207</v>
      </c>
      <c r="J188" s="9" t="s">
        <v>8208</v>
      </c>
      <c r="K188" s="9" t="s">
        <v>8209</v>
      </c>
      <c r="L188" s="9" t="s">
        <v>8210</v>
      </c>
      <c r="M188" s="2" t="s">
        <v>8211</v>
      </c>
    </row>
    <row r="189" spans="1:13">
      <c r="A189">
        <v>229840000</v>
      </c>
      <c r="B189">
        <v>230280000</v>
      </c>
      <c r="C189">
        <v>227550000</v>
      </c>
      <c r="D189">
        <f t="shared" si="2"/>
        <v>229840000</v>
      </c>
      <c r="E189" t="s">
        <v>921</v>
      </c>
      <c r="F189" s="2" t="s">
        <v>921</v>
      </c>
      <c r="G189" s="2" t="s">
        <v>8241</v>
      </c>
      <c r="H189" s="2" t="s">
        <v>8242</v>
      </c>
      <c r="I189" s="2" t="s">
        <v>8243</v>
      </c>
      <c r="J189" s="9" t="s">
        <v>8244</v>
      </c>
      <c r="K189" s="9" t="s">
        <v>4080</v>
      </c>
      <c r="L189" s="9" t="s">
        <v>8245</v>
      </c>
      <c r="M189" s="2" t="s">
        <v>8246</v>
      </c>
    </row>
    <row r="190" spans="1:13">
      <c r="A190">
        <v>0</v>
      </c>
      <c r="B190">
        <v>0</v>
      </c>
      <c r="C190">
        <v>0</v>
      </c>
      <c r="D190">
        <f t="shared" si="2"/>
        <v>0</v>
      </c>
      <c r="E190" t="s">
        <v>929</v>
      </c>
      <c r="F190" s="2" t="s">
        <v>929</v>
      </c>
      <c r="G190" s="2" t="s">
        <v>8287</v>
      </c>
      <c r="H190" s="2" t="s">
        <v>8288</v>
      </c>
      <c r="I190" s="2" t="s">
        <v>8289</v>
      </c>
      <c r="J190" s="9" t="s">
        <v>2816</v>
      </c>
      <c r="K190" s="9" t="s">
        <v>8290</v>
      </c>
      <c r="L190" s="9" t="s">
        <v>8291</v>
      </c>
      <c r="M190" s="2" t="s">
        <v>8292</v>
      </c>
    </row>
    <row r="191" spans="1:13">
      <c r="A191">
        <v>0</v>
      </c>
      <c r="B191">
        <v>0</v>
      </c>
      <c r="C191">
        <v>0</v>
      </c>
      <c r="D191">
        <f t="shared" si="2"/>
        <v>0</v>
      </c>
      <c r="E191" t="s">
        <v>932</v>
      </c>
      <c r="F191" s="2" t="s">
        <v>932</v>
      </c>
      <c r="G191" s="2" t="s">
        <v>8306</v>
      </c>
      <c r="H191" s="2" t="s">
        <v>8307</v>
      </c>
      <c r="I191" s="2" t="s">
        <v>2491</v>
      </c>
      <c r="J191" s="9" t="s">
        <v>3031</v>
      </c>
      <c r="K191" s="9" t="s">
        <v>4954</v>
      </c>
      <c r="L191" s="9" t="s">
        <v>5286</v>
      </c>
      <c r="M191" s="2" t="s">
        <v>8308</v>
      </c>
    </row>
    <row r="192" spans="1:13">
      <c r="A192">
        <v>0</v>
      </c>
      <c r="B192">
        <v>0</v>
      </c>
      <c r="C192">
        <v>0</v>
      </c>
      <c r="D192">
        <f t="shared" si="2"/>
        <v>0</v>
      </c>
      <c r="E192" t="s">
        <v>934</v>
      </c>
      <c r="F192" s="2" t="s">
        <v>934</v>
      </c>
      <c r="G192" s="2" t="s">
        <v>8316</v>
      </c>
      <c r="H192" s="2" t="s">
        <v>8317</v>
      </c>
      <c r="I192" s="2" t="s">
        <v>2491</v>
      </c>
      <c r="J192" s="9" t="s">
        <v>2877</v>
      </c>
      <c r="K192" s="9" t="s">
        <v>2878</v>
      </c>
      <c r="L192" s="9" t="s">
        <v>3435</v>
      </c>
      <c r="M192" s="2" t="s">
        <v>8318</v>
      </c>
    </row>
    <row r="193" spans="1:13">
      <c r="A193">
        <v>0</v>
      </c>
      <c r="B193">
        <v>0</v>
      </c>
      <c r="C193">
        <v>0</v>
      </c>
      <c r="D193">
        <f t="shared" si="2"/>
        <v>0</v>
      </c>
      <c r="E193" t="s">
        <v>935</v>
      </c>
      <c r="F193" s="2" t="s">
        <v>935</v>
      </c>
      <c r="G193" s="2" t="s">
        <v>8319</v>
      </c>
      <c r="H193" s="2" t="s">
        <v>8320</v>
      </c>
      <c r="I193" s="2" t="s">
        <v>8321</v>
      </c>
      <c r="J193" s="9" t="s">
        <v>3211</v>
      </c>
      <c r="K193" s="9" t="s">
        <v>6735</v>
      </c>
      <c r="L193" s="9" t="s">
        <v>8322</v>
      </c>
      <c r="M193" s="2" t="s">
        <v>8323</v>
      </c>
    </row>
    <row r="194" spans="1:13">
      <c r="A194">
        <v>5550700</v>
      </c>
      <c r="B194">
        <v>0</v>
      </c>
      <c r="C194">
        <v>4150300</v>
      </c>
      <c r="D194">
        <f t="shared" ref="D194:D257" si="3">MEDIAN(A194:C194)</f>
        <v>4150300</v>
      </c>
      <c r="E194" t="s">
        <v>937</v>
      </c>
      <c r="F194" s="2" t="s">
        <v>937</v>
      </c>
      <c r="G194" s="2" t="s">
        <v>8330</v>
      </c>
      <c r="H194" s="2" t="s">
        <v>8331</v>
      </c>
      <c r="I194" s="9" t="s">
        <v>8332</v>
      </c>
      <c r="J194" s="9" t="s">
        <v>8070</v>
      </c>
      <c r="K194" s="9" t="s">
        <v>8333</v>
      </c>
      <c r="L194" s="9" t="s">
        <v>8334</v>
      </c>
      <c r="M194" s="2" t="s">
        <v>8335</v>
      </c>
    </row>
    <row r="195" spans="1:13">
      <c r="A195">
        <v>9167000</v>
      </c>
      <c r="B195">
        <v>11390000</v>
      </c>
      <c r="C195">
        <v>8987800</v>
      </c>
      <c r="D195">
        <f t="shared" si="3"/>
        <v>9167000</v>
      </c>
      <c r="E195" t="s">
        <v>940</v>
      </c>
      <c r="F195" s="2" t="s">
        <v>940</v>
      </c>
      <c r="G195" s="2" t="s">
        <v>8348</v>
      </c>
      <c r="H195" s="2" t="s">
        <v>8349</v>
      </c>
      <c r="I195" s="2" t="s">
        <v>7000</v>
      </c>
      <c r="J195" s="9" t="s">
        <v>3770</v>
      </c>
      <c r="K195" s="9" t="s">
        <v>8350</v>
      </c>
      <c r="L195" s="9" t="s">
        <v>8351</v>
      </c>
      <c r="M195" s="2" t="s">
        <v>8352</v>
      </c>
    </row>
    <row r="196" spans="1:13">
      <c r="A196">
        <v>134830000</v>
      </c>
      <c r="B196">
        <v>138590000</v>
      </c>
      <c r="C196">
        <v>133000000</v>
      </c>
      <c r="D196">
        <f t="shared" si="3"/>
        <v>134830000</v>
      </c>
      <c r="E196" t="s">
        <v>941</v>
      </c>
      <c r="F196" s="2" t="s">
        <v>941</v>
      </c>
      <c r="G196" s="2" t="s">
        <v>8353</v>
      </c>
      <c r="H196" s="2" t="s">
        <v>8354</v>
      </c>
      <c r="I196" s="2" t="s">
        <v>8355</v>
      </c>
      <c r="J196" s="9" t="s">
        <v>8356</v>
      </c>
      <c r="K196" s="9" t="s">
        <v>8357</v>
      </c>
      <c r="L196" s="9" t="s">
        <v>8358</v>
      </c>
      <c r="M196" s="2" t="s">
        <v>8359</v>
      </c>
    </row>
    <row r="197" spans="1:13">
      <c r="A197">
        <v>0</v>
      </c>
      <c r="B197">
        <v>0</v>
      </c>
      <c r="C197">
        <v>0</v>
      </c>
      <c r="D197">
        <f t="shared" si="3"/>
        <v>0</v>
      </c>
      <c r="E197" t="s">
        <v>942</v>
      </c>
      <c r="F197" s="2" t="s">
        <v>942</v>
      </c>
      <c r="G197" s="2" t="s">
        <v>8360</v>
      </c>
      <c r="H197" s="2" t="s">
        <v>8361</v>
      </c>
      <c r="I197" s="2" t="s">
        <v>8362</v>
      </c>
      <c r="J197" s="9" t="s">
        <v>8363</v>
      </c>
      <c r="K197" s="9" t="s">
        <v>8364</v>
      </c>
      <c r="L197" s="9" t="s">
        <v>8365</v>
      </c>
      <c r="M197" s="2" t="s">
        <v>8366</v>
      </c>
    </row>
    <row r="198" spans="1:13">
      <c r="A198">
        <v>5222800</v>
      </c>
      <c r="B198">
        <v>5448800</v>
      </c>
      <c r="C198">
        <v>5069800</v>
      </c>
      <c r="D198">
        <f t="shared" si="3"/>
        <v>5222800</v>
      </c>
      <c r="E198" t="s">
        <v>949</v>
      </c>
      <c r="F198" s="2" t="s">
        <v>949</v>
      </c>
      <c r="G198" s="2" t="s">
        <v>8401</v>
      </c>
      <c r="H198" s="2" t="s">
        <v>8402</v>
      </c>
      <c r="I198" s="2" t="s">
        <v>5349</v>
      </c>
      <c r="J198" s="9" t="s">
        <v>5350</v>
      </c>
      <c r="K198" s="9" t="s">
        <v>8403</v>
      </c>
      <c r="L198" s="9" t="s">
        <v>8404</v>
      </c>
      <c r="M198" s="2" t="s">
        <v>8405</v>
      </c>
    </row>
    <row r="199" spans="1:13">
      <c r="A199">
        <v>0</v>
      </c>
      <c r="B199">
        <v>0</v>
      </c>
      <c r="C199">
        <v>0</v>
      </c>
      <c r="D199">
        <f t="shared" si="3"/>
        <v>0</v>
      </c>
      <c r="E199" t="s">
        <v>950</v>
      </c>
      <c r="F199" s="2" t="s">
        <v>950</v>
      </c>
      <c r="G199" s="2" t="s">
        <v>8406</v>
      </c>
      <c r="H199" s="2" t="s">
        <v>8407</v>
      </c>
      <c r="I199" s="2" t="s">
        <v>8408</v>
      </c>
      <c r="J199" s="9" t="s">
        <v>2717</v>
      </c>
      <c r="K199" s="9" t="s">
        <v>3391</v>
      </c>
      <c r="L199" s="9" t="s">
        <v>8409</v>
      </c>
      <c r="M199" s="2" t="s">
        <v>8410</v>
      </c>
    </row>
    <row r="200" spans="1:13">
      <c r="A200">
        <v>7690800</v>
      </c>
      <c r="B200">
        <v>5145800</v>
      </c>
      <c r="C200">
        <v>8616400</v>
      </c>
      <c r="D200">
        <f t="shared" si="3"/>
        <v>7690800</v>
      </c>
      <c r="E200" t="s">
        <v>967</v>
      </c>
      <c r="F200" s="2" t="s">
        <v>967</v>
      </c>
      <c r="G200" s="2" t="s">
        <v>8502</v>
      </c>
      <c r="H200" s="2" t="s">
        <v>8503</v>
      </c>
      <c r="I200" s="2" t="s">
        <v>2491</v>
      </c>
      <c r="J200" s="9" t="s">
        <v>3031</v>
      </c>
      <c r="K200" s="9" t="s">
        <v>2878</v>
      </c>
      <c r="L200" s="9" t="s">
        <v>5286</v>
      </c>
      <c r="M200" s="2" t="s">
        <v>8504</v>
      </c>
    </row>
    <row r="201" spans="1:13">
      <c r="A201">
        <v>0</v>
      </c>
      <c r="B201">
        <v>0</v>
      </c>
      <c r="C201">
        <v>0</v>
      </c>
      <c r="D201">
        <f t="shared" si="3"/>
        <v>0</v>
      </c>
      <c r="E201" t="s">
        <v>971</v>
      </c>
      <c r="F201" s="2" t="s">
        <v>971</v>
      </c>
      <c r="G201" s="2" t="s">
        <v>8521</v>
      </c>
      <c r="H201" s="2" t="s">
        <v>8522</v>
      </c>
      <c r="I201" s="2" t="s">
        <v>2519</v>
      </c>
      <c r="J201" s="9" t="s">
        <v>3673</v>
      </c>
      <c r="K201" s="9" t="s">
        <v>6572</v>
      </c>
      <c r="L201" s="9" t="s">
        <v>8523</v>
      </c>
      <c r="M201" s="2" t="s">
        <v>8524</v>
      </c>
    </row>
    <row r="202" spans="1:13">
      <c r="A202">
        <v>0</v>
      </c>
      <c r="B202">
        <v>0</v>
      </c>
      <c r="C202">
        <v>0</v>
      </c>
      <c r="D202">
        <f t="shared" si="3"/>
        <v>0</v>
      </c>
      <c r="E202" t="s">
        <v>974</v>
      </c>
      <c r="F202" s="2" t="s">
        <v>974</v>
      </c>
      <c r="G202" s="2" t="s">
        <v>8537</v>
      </c>
      <c r="H202" s="2" t="s">
        <v>8538</v>
      </c>
      <c r="I202" s="9" t="s">
        <v>8539</v>
      </c>
      <c r="J202" s="9" t="s">
        <v>2460</v>
      </c>
      <c r="K202" s="9" t="s">
        <v>8540</v>
      </c>
      <c r="L202" s="9" t="s">
        <v>8541</v>
      </c>
      <c r="M202" s="2" t="s">
        <v>8542</v>
      </c>
    </row>
    <row r="203" spans="1:13">
      <c r="A203">
        <v>536440</v>
      </c>
      <c r="B203">
        <v>0</v>
      </c>
      <c r="C203">
        <v>0</v>
      </c>
      <c r="D203">
        <f t="shared" si="3"/>
        <v>0</v>
      </c>
      <c r="E203" t="s">
        <v>980</v>
      </c>
      <c r="F203" s="2" t="s">
        <v>980</v>
      </c>
      <c r="G203" s="2" t="s">
        <v>8571</v>
      </c>
      <c r="H203" s="2" t="s">
        <v>8572</v>
      </c>
      <c r="I203" s="2" t="s">
        <v>8573</v>
      </c>
      <c r="J203" s="9" t="s">
        <v>2460</v>
      </c>
      <c r="K203" s="9" t="s">
        <v>2474</v>
      </c>
      <c r="L203" s="9" t="s">
        <v>8574</v>
      </c>
      <c r="M203" s="2" t="s">
        <v>8575</v>
      </c>
    </row>
    <row r="204" spans="1:13">
      <c r="A204">
        <v>0</v>
      </c>
      <c r="B204">
        <v>0</v>
      </c>
      <c r="C204">
        <v>0</v>
      </c>
      <c r="D204">
        <f t="shared" si="3"/>
        <v>0</v>
      </c>
      <c r="E204" t="s">
        <v>982</v>
      </c>
      <c r="F204" s="2" t="s">
        <v>982</v>
      </c>
      <c r="G204" s="2" t="s">
        <v>8580</v>
      </c>
      <c r="H204" s="2" t="s">
        <v>8581</v>
      </c>
      <c r="I204" s="2" t="s">
        <v>8582</v>
      </c>
      <c r="J204" s="9" t="s">
        <v>2911</v>
      </c>
      <c r="K204" s="9" t="s">
        <v>4380</v>
      </c>
      <c r="L204" s="9" t="s">
        <v>8583</v>
      </c>
      <c r="M204" s="2" t="s">
        <v>8584</v>
      </c>
    </row>
    <row r="205" spans="1:13">
      <c r="A205">
        <v>0</v>
      </c>
      <c r="B205">
        <v>0</v>
      </c>
      <c r="C205">
        <v>0</v>
      </c>
      <c r="D205">
        <f t="shared" si="3"/>
        <v>0</v>
      </c>
      <c r="E205" t="s">
        <v>985</v>
      </c>
      <c r="F205" s="2" t="s">
        <v>985</v>
      </c>
      <c r="G205" s="2" t="s">
        <v>8597</v>
      </c>
      <c r="H205" s="2" t="s">
        <v>8598</v>
      </c>
      <c r="I205" s="2" t="s">
        <v>8599</v>
      </c>
      <c r="J205" s="9" t="s">
        <v>2816</v>
      </c>
      <c r="K205" s="9" t="s">
        <v>8600</v>
      </c>
      <c r="L205" s="9" t="s">
        <v>8601</v>
      </c>
      <c r="M205" s="2" t="s">
        <v>8602</v>
      </c>
    </row>
    <row r="206" spans="1:13">
      <c r="A206">
        <v>0</v>
      </c>
      <c r="B206">
        <v>0</v>
      </c>
      <c r="C206">
        <v>0</v>
      </c>
      <c r="D206">
        <f t="shared" si="3"/>
        <v>0</v>
      </c>
      <c r="E206" t="s">
        <v>987</v>
      </c>
      <c r="F206" s="2" t="s">
        <v>987</v>
      </c>
      <c r="G206" s="2" t="s">
        <v>8610</v>
      </c>
      <c r="H206" s="2" t="s">
        <v>8611</v>
      </c>
      <c r="I206" s="2" t="s">
        <v>8612</v>
      </c>
      <c r="J206" s="9" t="s">
        <v>3429</v>
      </c>
      <c r="K206" s="9" t="s">
        <v>8290</v>
      </c>
      <c r="L206" s="9" t="s">
        <v>8613</v>
      </c>
      <c r="M206" s="2" t="s">
        <v>8614</v>
      </c>
    </row>
    <row r="207" spans="1:13">
      <c r="A207">
        <v>0</v>
      </c>
      <c r="B207">
        <v>0</v>
      </c>
      <c r="C207">
        <v>0</v>
      </c>
      <c r="D207">
        <f t="shared" si="3"/>
        <v>0</v>
      </c>
      <c r="E207" t="s">
        <v>990</v>
      </c>
      <c r="F207" s="2" t="s">
        <v>990</v>
      </c>
      <c r="G207" s="2" t="s">
        <v>8627</v>
      </c>
      <c r="H207" s="2" t="s">
        <v>8628</v>
      </c>
      <c r="I207" s="2" t="s">
        <v>2519</v>
      </c>
      <c r="J207" s="9" t="s">
        <v>2532</v>
      </c>
      <c r="K207" s="9" t="s">
        <v>8629</v>
      </c>
      <c r="L207" s="9" t="s">
        <v>2532</v>
      </c>
      <c r="M207" s="2" t="s">
        <v>8630</v>
      </c>
    </row>
    <row r="208" spans="1:13">
      <c r="A208">
        <v>0</v>
      </c>
      <c r="B208">
        <v>0</v>
      </c>
      <c r="C208">
        <v>0</v>
      </c>
      <c r="D208">
        <f t="shared" si="3"/>
        <v>0</v>
      </c>
      <c r="E208" t="s">
        <v>1000</v>
      </c>
      <c r="F208" s="2" t="s">
        <v>1000</v>
      </c>
      <c r="G208" s="2" t="s">
        <v>8682</v>
      </c>
      <c r="H208" s="2" t="s">
        <v>8683</v>
      </c>
      <c r="I208" s="2" t="s">
        <v>6451</v>
      </c>
      <c r="J208" s="9" t="s">
        <v>8684</v>
      </c>
      <c r="K208" s="9" t="s">
        <v>8685</v>
      </c>
      <c r="L208" s="9" t="s">
        <v>8686</v>
      </c>
      <c r="M208" s="2" t="s">
        <v>8687</v>
      </c>
    </row>
    <row r="209" spans="1:13">
      <c r="A209">
        <v>0</v>
      </c>
      <c r="B209">
        <v>0</v>
      </c>
      <c r="C209">
        <v>0</v>
      </c>
      <c r="D209">
        <f t="shared" si="3"/>
        <v>0</v>
      </c>
      <c r="E209" t="s">
        <v>1002</v>
      </c>
      <c r="F209" s="2" t="s">
        <v>1002</v>
      </c>
      <c r="G209" s="2" t="s">
        <v>8693</v>
      </c>
      <c r="H209" s="2" t="s">
        <v>8694</v>
      </c>
      <c r="I209" s="2" t="s">
        <v>4379</v>
      </c>
      <c r="J209" s="9" t="s">
        <v>2473</v>
      </c>
      <c r="K209" s="9" t="s">
        <v>7580</v>
      </c>
      <c r="L209" s="9" t="s">
        <v>8695</v>
      </c>
      <c r="M209" s="2" t="s">
        <v>8696</v>
      </c>
    </row>
    <row r="210" spans="1:13">
      <c r="A210">
        <v>0</v>
      </c>
      <c r="B210">
        <v>0</v>
      </c>
      <c r="C210">
        <v>0</v>
      </c>
      <c r="D210">
        <f t="shared" si="3"/>
        <v>0</v>
      </c>
      <c r="E210" t="s">
        <v>1004</v>
      </c>
      <c r="F210" s="2" t="s">
        <v>1004</v>
      </c>
      <c r="G210" s="2" t="s">
        <v>8709</v>
      </c>
      <c r="H210" s="2" t="s">
        <v>8710</v>
      </c>
      <c r="I210" s="2" t="s">
        <v>2491</v>
      </c>
      <c r="J210" s="9" t="s">
        <v>3031</v>
      </c>
      <c r="K210" s="9" t="s">
        <v>5121</v>
      </c>
      <c r="L210" s="9" t="s">
        <v>5286</v>
      </c>
      <c r="M210" s="2" t="s">
        <v>8711</v>
      </c>
    </row>
    <row r="211" spans="1:13">
      <c r="A211">
        <v>0</v>
      </c>
      <c r="B211">
        <v>0</v>
      </c>
      <c r="C211">
        <v>0</v>
      </c>
      <c r="D211">
        <f t="shared" si="3"/>
        <v>0</v>
      </c>
      <c r="E211" t="s">
        <v>1011</v>
      </c>
      <c r="F211" s="2" t="s">
        <v>1011</v>
      </c>
      <c r="G211" s="2" t="s">
        <v>8750</v>
      </c>
      <c r="H211" s="2" t="s">
        <v>8751</v>
      </c>
      <c r="I211" s="2" t="s">
        <v>8752</v>
      </c>
      <c r="J211" s="2" t="s">
        <v>8753</v>
      </c>
      <c r="K211" s="9" t="s">
        <v>8754</v>
      </c>
      <c r="L211" s="2" t="s">
        <v>8755</v>
      </c>
      <c r="M211" s="2" t="s">
        <v>8756</v>
      </c>
    </row>
    <row r="212" spans="1:13">
      <c r="A212">
        <v>0</v>
      </c>
      <c r="B212">
        <v>0</v>
      </c>
      <c r="C212">
        <v>0</v>
      </c>
      <c r="D212">
        <f t="shared" si="3"/>
        <v>0</v>
      </c>
      <c r="E212" t="s">
        <v>1015</v>
      </c>
      <c r="F212" s="2" t="s">
        <v>1015</v>
      </c>
      <c r="G212" s="2" t="s">
        <v>8776</v>
      </c>
      <c r="H212" s="2" t="s">
        <v>8777</v>
      </c>
      <c r="I212" s="2" t="s">
        <v>8778</v>
      </c>
      <c r="J212" s="9" t="s">
        <v>8779</v>
      </c>
      <c r="K212" s="9" t="s">
        <v>8780</v>
      </c>
      <c r="L212" s="9" t="s">
        <v>8781</v>
      </c>
      <c r="M212" s="2" t="s">
        <v>8782</v>
      </c>
    </row>
    <row r="213" spans="1:13">
      <c r="A213">
        <v>3526700</v>
      </c>
      <c r="B213">
        <v>3849300</v>
      </c>
      <c r="C213">
        <v>4418000</v>
      </c>
      <c r="D213">
        <f t="shared" si="3"/>
        <v>3849300</v>
      </c>
      <c r="E213" t="s">
        <v>1019</v>
      </c>
      <c r="F213" s="2" t="s">
        <v>1019</v>
      </c>
      <c r="G213" s="2" t="s">
        <v>8800</v>
      </c>
      <c r="H213" s="2" t="s">
        <v>8801</v>
      </c>
      <c r="I213" s="2" t="s">
        <v>8802</v>
      </c>
      <c r="J213" s="9" t="s">
        <v>8803</v>
      </c>
      <c r="K213" s="9" t="s">
        <v>8804</v>
      </c>
      <c r="L213" s="9" t="s">
        <v>8805</v>
      </c>
      <c r="M213" s="2" t="s">
        <v>8806</v>
      </c>
    </row>
    <row r="214" spans="1:13">
      <c r="A214">
        <v>0</v>
      </c>
      <c r="B214">
        <v>0</v>
      </c>
      <c r="C214">
        <v>0</v>
      </c>
      <c r="D214">
        <f t="shared" si="3"/>
        <v>0</v>
      </c>
      <c r="E214" t="s">
        <v>1024</v>
      </c>
      <c r="F214" s="2" t="s">
        <v>1024</v>
      </c>
      <c r="G214" s="2" t="s">
        <v>8833</v>
      </c>
      <c r="H214" s="2" t="s">
        <v>8834</v>
      </c>
      <c r="I214" s="2" t="s">
        <v>8835</v>
      </c>
      <c r="J214" s="9" t="s">
        <v>2816</v>
      </c>
      <c r="K214" s="9" t="s">
        <v>3701</v>
      </c>
      <c r="L214" s="9" t="s">
        <v>8836</v>
      </c>
      <c r="M214" s="2" t="s">
        <v>8837</v>
      </c>
    </row>
    <row r="215" spans="1:13">
      <c r="A215">
        <v>7525400</v>
      </c>
      <c r="B215">
        <v>7101500</v>
      </c>
      <c r="C215">
        <v>7006100</v>
      </c>
      <c r="D215">
        <f t="shared" si="3"/>
        <v>7101500</v>
      </c>
      <c r="E215" t="s">
        <v>1037</v>
      </c>
      <c r="F215" s="2" t="s">
        <v>1037</v>
      </c>
      <c r="G215" s="2" t="s">
        <v>8908</v>
      </c>
      <c r="H215" s="2" t="s">
        <v>8909</v>
      </c>
      <c r="I215" s="9" t="s">
        <v>8910</v>
      </c>
      <c r="J215" s="9" t="s">
        <v>2532</v>
      </c>
      <c r="K215" s="9" t="s">
        <v>8911</v>
      </c>
      <c r="L215" s="9" t="s">
        <v>8912</v>
      </c>
      <c r="M215" s="2" t="s">
        <v>8913</v>
      </c>
    </row>
    <row r="216" spans="1:13">
      <c r="A216">
        <v>0</v>
      </c>
      <c r="B216">
        <v>0</v>
      </c>
      <c r="C216">
        <v>0</v>
      </c>
      <c r="D216">
        <f t="shared" si="3"/>
        <v>0</v>
      </c>
      <c r="E216" t="s">
        <v>1039</v>
      </c>
      <c r="F216" s="2" t="s">
        <v>1039</v>
      </c>
      <c r="G216" s="2" t="s">
        <v>8920</v>
      </c>
      <c r="H216" s="2" t="s">
        <v>8921</v>
      </c>
      <c r="I216" s="9" t="s">
        <v>8922</v>
      </c>
      <c r="J216" s="9" t="s">
        <v>2546</v>
      </c>
      <c r="K216" s="9" t="s">
        <v>8923</v>
      </c>
      <c r="L216" s="9" t="s">
        <v>8924</v>
      </c>
      <c r="M216" s="2" t="s">
        <v>8925</v>
      </c>
    </row>
    <row r="217" spans="1:13">
      <c r="A217">
        <v>0</v>
      </c>
      <c r="B217">
        <v>0</v>
      </c>
      <c r="C217">
        <v>0</v>
      </c>
      <c r="D217">
        <f t="shared" si="3"/>
        <v>0</v>
      </c>
      <c r="E217" t="s">
        <v>1047</v>
      </c>
      <c r="F217" s="2" t="s">
        <v>1047</v>
      </c>
      <c r="G217" s="2" t="s">
        <v>8968</v>
      </c>
      <c r="H217" s="2" t="s">
        <v>8969</v>
      </c>
      <c r="I217" s="2" t="s">
        <v>2491</v>
      </c>
      <c r="J217" s="9" t="s">
        <v>2877</v>
      </c>
      <c r="K217" s="9" t="s">
        <v>2493</v>
      </c>
      <c r="L217" s="9" t="s">
        <v>2879</v>
      </c>
      <c r="M217" s="2" t="s">
        <v>8970</v>
      </c>
    </row>
    <row r="218" spans="1:13">
      <c r="A218">
        <v>0</v>
      </c>
      <c r="B218">
        <v>0</v>
      </c>
      <c r="C218">
        <v>0</v>
      </c>
      <c r="D218">
        <f t="shared" si="3"/>
        <v>0</v>
      </c>
      <c r="E218" t="s">
        <v>1050</v>
      </c>
      <c r="F218" s="2" t="s">
        <v>1050</v>
      </c>
      <c r="G218" s="2" t="s">
        <v>8985</v>
      </c>
      <c r="H218" s="2" t="s">
        <v>8986</v>
      </c>
      <c r="I218" s="2" t="s">
        <v>4970</v>
      </c>
      <c r="J218" s="9" t="s">
        <v>8987</v>
      </c>
      <c r="K218" s="9" t="s">
        <v>8988</v>
      </c>
      <c r="L218" s="9" t="s">
        <v>8989</v>
      </c>
      <c r="M218" s="2" t="s">
        <v>8990</v>
      </c>
    </row>
    <row r="219" spans="1:13">
      <c r="A219">
        <v>0</v>
      </c>
      <c r="B219">
        <v>0</v>
      </c>
      <c r="C219">
        <v>0</v>
      </c>
      <c r="D219">
        <f t="shared" si="3"/>
        <v>0</v>
      </c>
      <c r="E219" t="s">
        <v>1055</v>
      </c>
      <c r="F219" s="2" t="s">
        <v>1055</v>
      </c>
      <c r="G219" s="2" t="s">
        <v>9018</v>
      </c>
      <c r="H219" s="2" t="s">
        <v>9019</v>
      </c>
      <c r="I219" s="2" t="s">
        <v>2842</v>
      </c>
      <c r="J219" s="9" t="s">
        <v>2717</v>
      </c>
      <c r="K219" s="9" t="s">
        <v>9020</v>
      </c>
      <c r="L219" s="9" t="s">
        <v>9021</v>
      </c>
      <c r="M219" s="2" t="s">
        <v>9022</v>
      </c>
    </row>
    <row r="220" spans="1:13">
      <c r="A220">
        <v>0</v>
      </c>
      <c r="B220">
        <v>0</v>
      </c>
      <c r="C220">
        <v>0</v>
      </c>
      <c r="D220">
        <f t="shared" si="3"/>
        <v>0</v>
      </c>
      <c r="E220" t="s">
        <v>1071</v>
      </c>
      <c r="F220" s="2" t="s">
        <v>1071</v>
      </c>
      <c r="G220" s="2" t="s">
        <v>9124</v>
      </c>
      <c r="H220" s="2" t="s">
        <v>9125</v>
      </c>
      <c r="I220" s="2" t="s">
        <v>9126</v>
      </c>
      <c r="J220" s="9" t="s">
        <v>2816</v>
      </c>
      <c r="K220" s="9" t="s">
        <v>9127</v>
      </c>
      <c r="L220" s="9" t="s">
        <v>9128</v>
      </c>
      <c r="M220" s="2" t="s">
        <v>9129</v>
      </c>
    </row>
    <row r="221" spans="1:13">
      <c r="A221">
        <v>0</v>
      </c>
      <c r="B221">
        <v>0</v>
      </c>
      <c r="C221">
        <v>0</v>
      </c>
      <c r="D221">
        <f t="shared" si="3"/>
        <v>0</v>
      </c>
      <c r="E221" t="s">
        <v>1076</v>
      </c>
      <c r="F221" s="2" t="s">
        <v>1076</v>
      </c>
      <c r="G221" s="2" t="s">
        <v>9151</v>
      </c>
      <c r="H221" s="2" t="s">
        <v>9152</v>
      </c>
      <c r="I221" s="2" t="s">
        <v>9153</v>
      </c>
      <c r="J221" s="9" t="s">
        <v>2717</v>
      </c>
      <c r="K221" s="9" t="s">
        <v>9154</v>
      </c>
      <c r="L221" s="9" t="s">
        <v>9155</v>
      </c>
      <c r="M221" s="2" t="s">
        <v>9156</v>
      </c>
    </row>
    <row r="222" spans="1:13">
      <c r="A222">
        <v>0</v>
      </c>
      <c r="B222">
        <v>0</v>
      </c>
      <c r="C222">
        <v>0</v>
      </c>
      <c r="D222">
        <f t="shared" si="3"/>
        <v>0</v>
      </c>
      <c r="E222" t="s">
        <v>1083</v>
      </c>
      <c r="F222" s="2" t="s">
        <v>1083</v>
      </c>
      <c r="G222" s="2" t="s">
        <v>9193</v>
      </c>
      <c r="H222" s="2" t="s">
        <v>9194</v>
      </c>
      <c r="I222" s="2" t="s">
        <v>9195</v>
      </c>
      <c r="J222" s="9" t="s">
        <v>9196</v>
      </c>
      <c r="K222" s="9" t="s">
        <v>9197</v>
      </c>
      <c r="L222" s="9" t="s">
        <v>9198</v>
      </c>
      <c r="M222" s="2" t="s">
        <v>9199</v>
      </c>
    </row>
    <row r="223" spans="1:13">
      <c r="A223">
        <v>0</v>
      </c>
      <c r="B223">
        <v>0</v>
      </c>
      <c r="C223">
        <v>0</v>
      </c>
      <c r="D223">
        <f t="shared" si="3"/>
        <v>0</v>
      </c>
      <c r="E223" t="s">
        <v>1091</v>
      </c>
      <c r="F223" s="2" t="s">
        <v>1091</v>
      </c>
      <c r="G223" s="2" t="s">
        <v>9241</v>
      </c>
      <c r="H223" s="2" t="s">
        <v>9242</v>
      </c>
      <c r="I223" s="2" t="s">
        <v>9243</v>
      </c>
      <c r="J223" s="9" t="s">
        <v>2816</v>
      </c>
      <c r="K223" s="9" t="s">
        <v>9244</v>
      </c>
      <c r="L223" s="9" t="s">
        <v>9245</v>
      </c>
      <c r="M223" s="2" t="s">
        <v>9246</v>
      </c>
    </row>
    <row r="224" spans="1:13">
      <c r="A224">
        <v>11249000</v>
      </c>
      <c r="B224">
        <v>11970000</v>
      </c>
      <c r="C224">
        <v>9070900</v>
      </c>
      <c r="D224">
        <f t="shared" si="3"/>
        <v>11249000</v>
      </c>
      <c r="E224" t="s">
        <v>1092</v>
      </c>
      <c r="F224" s="2" t="s">
        <v>1092</v>
      </c>
      <c r="G224" s="2" t="s">
        <v>9247</v>
      </c>
      <c r="H224" s="2" t="s">
        <v>9248</v>
      </c>
      <c r="I224" s="2" t="s">
        <v>9249</v>
      </c>
      <c r="J224" s="9" t="s">
        <v>9250</v>
      </c>
      <c r="K224" s="9" t="s">
        <v>9251</v>
      </c>
      <c r="L224" s="9" t="s">
        <v>9252</v>
      </c>
      <c r="M224" s="2" t="s">
        <v>9253</v>
      </c>
    </row>
    <row r="225" spans="1:13">
      <c r="A225">
        <v>0</v>
      </c>
      <c r="B225">
        <v>0</v>
      </c>
      <c r="C225">
        <v>0</v>
      </c>
      <c r="D225">
        <f t="shared" si="3"/>
        <v>0</v>
      </c>
      <c r="E225" t="s">
        <v>1095</v>
      </c>
      <c r="F225" s="2" t="s">
        <v>1095</v>
      </c>
      <c r="G225" s="2" t="s">
        <v>9268</v>
      </c>
      <c r="H225" s="2" t="s">
        <v>9269</v>
      </c>
      <c r="I225" s="2" t="s">
        <v>9270</v>
      </c>
      <c r="J225" s="9" t="s">
        <v>9271</v>
      </c>
      <c r="K225" s="9" t="s">
        <v>9272</v>
      </c>
      <c r="L225" s="9" t="s">
        <v>9273</v>
      </c>
      <c r="M225" s="2" t="s">
        <v>9274</v>
      </c>
    </row>
    <row r="226" spans="1:13">
      <c r="A226">
        <v>0</v>
      </c>
      <c r="B226">
        <v>0</v>
      </c>
      <c r="C226">
        <v>0</v>
      </c>
      <c r="D226">
        <f t="shared" si="3"/>
        <v>0</v>
      </c>
      <c r="E226" t="s">
        <v>1097</v>
      </c>
      <c r="F226" s="2" t="s">
        <v>1097</v>
      </c>
      <c r="G226" s="2" t="s">
        <v>9282</v>
      </c>
      <c r="H226" s="2" t="s">
        <v>9283</v>
      </c>
      <c r="I226" s="9" t="s">
        <v>9284</v>
      </c>
      <c r="J226" s="9" t="s">
        <v>9285</v>
      </c>
      <c r="K226" s="9" t="s">
        <v>9286</v>
      </c>
      <c r="L226" s="9" t="s">
        <v>9287</v>
      </c>
      <c r="M226" s="2" t="s">
        <v>9288</v>
      </c>
    </row>
    <row r="227" spans="1:13">
      <c r="A227">
        <v>0</v>
      </c>
      <c r="B227">
        <v>0</v>
      </c>
      <c r="C227">
        <v>0</v>
      </c>
      <c r="D227">
        <f t="shared" si="3"/>
        <v>0</v>
      </c>
      <c r="E227" t="s">
        <v>1100</v>
      </c>
      <c r="F227" s="2" t="s">
        <v>1100</v>
      </c>
      <c r="G227" s="2" t="s">
        <v>9300</v>
      </c>
      <c r="H227" s="2" t="s">
        <v>9301</v>
      </c>
      <c r="I227" s="2" t="s">
        <v>9302</v>
      </c>
      <c r="J227" s="9" t="s">
        <v>2816</v>
      </c>
      <c r="K227" s="9" t="s">
        <v>3701</v>
      </c>
      <c r="L227" s="9" t="s">
        <v>9303</v>
      </c>
      <c r="M227" s="2" t="s">
        <v>9304</v>
      </c>
    </row>
    <row r="228" spans="1:13">
      <c r="A228">
        <v>0</v>
      </c>
      <c r="B228">
        <v>0</v>
      </c>
      <c r="C228">
        <v>0</v>
      </c>
      <c r="D228">
        <f t="shared" si="3"/>
        <v>0</v>
      </c>
      <c r="E228" t="s">
        <v>1103</v>
      </c>
      <c r="F228" s="2" t="s">
        <v>1103</v>
      </c>
      <c r="G228" s="2" t="s">
        <v>9315</v>
      </c>
      <c r="H228" s="2" t="s">
        <v>1103</v>
      </c>
      <c r="I228" s="2" t="s">
        <v>2519</v>
      </c>
      <c r="J228" s="9" t="s">
        <v>2943</v>
      </c>
      <c r="K228" s="9" t="s">
        <v>9316</v>
      </c>
      <c r="L228" s="9" t="s">
        <v>2943</v>
      </c>
      <c r="M228" s="2" t="s">
        <v>9317</v>
      </c>
    </row>
    <row r="229" spans="1:13">
      <c r="A229">
        <v>13973000</v>
      </c>
      <c r="B229">
        <v>11299000</v>
      </c>
      <c r="C229">
        <v>13487000</v>
      </c>
      <c r="D229">
        <f t="shared" si="3"/>
        <v>13487000</v>
      </c>
      <c r="E229" t="s">
        <v>1106</v>
      </c>
      <c r="F229" s="2" t="s">
        <v>1106</v>
      </c>
      <c r="G229" s="2" t="s">
        <v>9329</v>
      </c>
      <c r="H229" s="2" t="s">
        <v>9330</v>
      </c>
      <c r="I229" s="2" t="s">
        <v>2519</v>
      </c>
      <c r="J229" s="9" t="s">
        <v>2943</v>
      </c>
      <c r="K229" s="9" t="s">
        <v>9331</v>
      </c>
      <c r="L229" s="9" t="s">
        <v>2943</v>
      </c>
      <c r="M229" s="2" t="s">
        <v>9332</v>
      </c>
    </row>
    <row r="230" spans="1:13">
      <c r="A230">
        <v>0</v>
      </c>
      <c r="B230">
        <v>0</v>
      </c>
      <c r="C230">
        <v>0</v>
      </c>
      <c r="D230">
        <f t="shared" si="3"/>
        <v>0</v>
      </c>
      <c r="E230" t="s">
        <v>1109</v>
      </c>
      <c r="F230" s="2" t="s">
        <v>1109</v>
      </c>
      <c r="G230" s="2" t="s">
        <v>9345</v>
      </c>
      <c r="H230" s="2" t="s">
        <v>9346</v>
      </c>
      <c r="I230" s="2" t="s">
        <v>2491</v>
      </c>
      <c r="J230" s="9" t="s">
        <v>3031</v>
      </c>
      <c r="K230" s="9" t="s">
        <v>9347</v>
      </c>
      <c r="L230" s="9" t="s">
        <v>5286</v>
      </c>
      <c r="M230" s="2" t="s">
        <v>9348</v>
      </c>
    </row>
    <row r="231" spans="1:13">
      <c r="A231">
        <v>0</v>
      </c>
      <c r="B231">
        <v>16912000</v>
      </c>
      <c r="C231">
        <v>0</v>
      </c>
      <c r="D231">
        <f t="shared" si="3"/>
        <v>0</v>
      </c>
      <c r="E231" t="s">
        <v>1110</v>
      </c>
      <c r="F231" s="2" t="s">
        <v>1110</v>
      </c>
      <c r="G231" s="2" t="s">
        <v>9349</v>
      </c>
      <c r="H231" s="2" t="s">
        <v>9350</v>
      </c>
      <c r="I231" s="2" t="s">
        <v>9351</v>
      </c>
      <c r="J231" s="9" t="s">
        <v>2460</v>
      </c>
      <c r="K231" s="9" t="s">
        <v>3423</v>
      </c>
      <c r="L231" s="9" t="s">
        <v>9352</v>
      </c>
      <c r="M231" s="2" t="s">
        <v>9353</v>
      </c>
    </row>
    <row r="232" spans="1:13">
      <c r="A232">
        <v>11228000</v>
      </c>
      <c r="B232">
        <v>15129000</v>
      </c>
      <c r="C232">
        <v>13043000</v>
      </c>
      <c r="D232">
        <f t="shared" si="3"/>
        <v>13043000</v>
      </c>
      <c r="E232" t="s">
        <v>1119</v>
      </c>
      <c r="F232" s="2" t="s">
        <v>1119</v>
      </c>
      <c r="G232" s="2" t="s">
        <v>9404</v>
      </c>
      <c r="H232" s="2" t="s">
        <v>9405</v>
      </c>
      <c r="I232" s="2" t="s">
        <v>9406</v>
      </c>
      <c r="J232" s="9" t="s">
        <v>9407</v>
      </c>
      <c r="K232" s="9" t="s">
        <v>9408</v>
      </c>
      <c r="L232" s="9" t="s">
        <v>9409</v>
      </c>
      <c r="M232" s="2" t="s">
        <v>9410</v>
      </c>
    </row>
    <row r="233" spans="1:13">
      <c r="A233">
        <v>6232900</v>
      </c>
      <c r="B233">
        <v>6078300</v>
      </c>
      <c r="C233">
        <v>5122300</v>
      </c>
      <c r="D233">
        <f t="shared" si="3"/>
        <v>6078300</v>
      </c>
      <c r="E233" t="s">
        <v>1120</v>
      </c>
      <c r="F233" s="2" t="s">
        <v>1120</v>
      </c>
      <c r="G233" s="2" t="s">
        <v>9411</v>
      </c>
      <c r="H233" s="2" t="s">
        <v>9412</v>
      </c>
      <c r="I233" s="2" t="s">
        <v>9413</v>
      </c>
      <c r="J233" s="9" t="s">
        <v>9414</v>
      </c>
      <c r="K233" s="9" t="s">
        <v>9415</v>
      </c>
      <c r="L233" s="9" t="s">
        <v>9416</v>
      </c>
      <c r="M233" s="2" t="s">
        <v>9417</v>
      </c>
    </row>
    <row r="234" spans="1:13">
      <c r="A234">
        <v>0</v>
      </c>
      <c r="B234">
        <v>0</v>
      </c>
      <c r="C234">
        <v>0</v>
      </c>
      <c r="D234">
        <f t="shared" si="3"/>
        <v>0</v>
      </c>
      <c r="E234" t="s">
        <v>1125</v>
      </c>
      <c r="F234" s="2" t="s">
        <v>1125</v>
      </c>
      <c r="G234" s="2" t="s">
        <v>9440</v>
      </c>
      <c r="H234" s="2" t="s">
        <v>9441</v>
      </c>
      <c r="I234" s="9" t="s">
        <v>9442</v>
      </c>
      <c r="J234" s="9" t="s">
        <v>2717</v>
      </c>
      <c r="K234" s="9" t="s">
        <v>2481</v>
      </c>
      <c r="L234" s="9" t="s">
        <v>9443</v>
      </c>
      <c r="M234" s="2" t="s">
        <v>9444</v>
      </c>
    </row>
    <row r="235" spans="1:13">
      <c r="A235">
        <v>0</v>
      </c>
      <c r="B235">
        <v>0</v>
      </c>
      <c r="C235">
        <v>0</v>
      </c>
      <c r="D235">
        <f t="shared" si="3"/>
        <v>0</v>
      </c>
      <c r="E235" t="s">
        <v>1126</v>
      </c>
      <c r="F235" s="2" t="s">
        <v>1126</v>
      </c>
      <c r="G235" s="2" t="s">
        <v>9445</v>
      </c>
      <c r="H235" s="2" t="s">
        <v>9446</v>
      </c>
      <c r="I235" s="2" t="s">
        <v>2519</v>
      </c>
      <c r="J235" s="9" t="s">
        <v>2532</v>
      </c>
      <c r="K235" s="9" t="s">
        <v>9447</v>
      </c>
      <c r="L235" s="9" t="s">
        <v>2532</v>
      </c>
      <c r="M235" s="2" t="s">
        <v>9448</v>
      </c>
    </row>
    <row r="236" spans="1:13">
      <c r="A236">
        <v>13870000</v>
      </c>
      <c r="B236">
        <v>14168000</v>
      </c>
      <c r="C236">
        <v>12928000</v>
      </c>
      <c r="D236">
        <f t="shared" si="3"/>
        <v>13870000</v>
      </c>
      <c r="E236" t="s">
        <v>1132</v>
      </c>
      <c r="F236" s="2" t="s">
        <v>1132</v>
      </c>
      <c r="G236" s="2" t="s">
        <v>9478</v>
      </c>
      <c r="H236" s="2" t="s">
        <v>9479</v>
      </c>
      <c r="I236" s="2" t="s">
        <v>9480</v>
      </c>
      <c r="J236" s="9" t="s">
        <v>9481</v>
      </c>
      <c r="K236" s="9" t="s">
        <v>9482</v>
      </c>
      <c r="L236" s="9" t="s">
        <v>9483</v>
      </c>
      <c r="M236" s="2" t="s">
        <v>9484</v>
      </c>
    </row>
    <row r="237" spans="1:13">
      <c r="A237">
        <v>0</v>
      </c>
      <c r="B237">
        <v>0</v>
      </c>
      <c r="C237">
        <v>0</v>
      </c>
      <c r="D237">
        <f t="shared" si="3"/>
        <v>0</v>
      </c>
      <c r="E237" t="s">
        <v>1134</v>
      </c>
      <c r="F237" s="2" t="s">
        <v>1134</v>
      </c>
      <c r="G237" s="2" t="s">
        <v>9489</v>
      </c>
      <c r="H237" s="2" t="s">
        <v>9490</v>
      </c>
      <c r="I237" s="2" t="s">
        <v>5032</v>
      </c>
      <c r="J237" s="9" t="s">
        <v>8195</v>
      </c>
      <c r="K237" s="9" t="s">
        <v>8196</v>
      </c>
      <c r="L237" s="9" t="s">
        <v>9491</v>
      </c>
      <c r="M237" s="2" t="s">
        <v>9492</v>
      </c>
    </row>
    <row r="238" spans="1:13">
      <c r="A238">
        <v>0</v>
      </c>
      <c r="B238">
        <v>0</v>
      </c>
      <c r="C238">
        <v>0</v>
      </c>
      <c r="D238">
        <f t="shared" si="3"/>
        <v>0</v>
      </c>
      <c r="E238" t="s">
        <v>1140</v>
      </c>
      <c r="F238" s="2" t="s">
        <v>1140</v>
      </c>
      <c r="G238" s="2" t="s">
        <v>9521</v>
      </c>
      <c r="H238" s="2" t="s">
        <v>9522</v>
      </c>
      <c r="I238" s="2" t="s">
        <v>9523</v>
      </c>
      <c r="J238" s="9" t="s">
        <v>9524</v>
      </c>
      <c r="K238" s="9" t="s">
        <v>5325</v>
      </c>
      <c r="L238" s="9" t="s">
        <v>9525</v>
      </c>
      <c r="M238" s="2" t="s">
        <v>9526</v>
      </c>
    </row>
    <row r="239" spans="1:13">
      <c r="A239">
        <v>0</v>
      </c>
      <c r="B239">
        <v>0</v>
      </c>
      <c r="C239">
        <v>0</v>
      </c>
      <c r="D239">
        <f t="shared" si="3"/>
        <v>0</v>
      </c>
      <c r="E239" t="s">
        <v>2410</v>
      </c>
      <c r="F239" s="2" t="s">
        <v>2410</v>
      </c>
      <c r="G239" s="2" t="s">
        <v>9539</v>
      </c>
      <c r="H239" s="2" t="s">
        <v>9540</v>
      </c>
      <c r="I239" s="2" t="s">
        <v>3683</v>
      </c>
      <c r="J239" s="9" t="s">
        <v>9541</v>
      </c>
      <c r="K239" s="9" t="s">
        <v>9542</v>
      </c>
      <c r="L239" s="9" t="s">
        <v>9543</v>
      </c>
      <c r="M239" s="2" t="s">
        <v>9544</v>
      </c>
    </row>
    <row r="240" spans="1:13">
      <c r="A240">
        <v>0</v>
      </c>
      <c r="B240">
        <v>0</v>
      </c>
      <c r="C240">
        <v>0</v>
      </c>
      <c r="D240">
        <f t="shared" si="3"/>
        <v>0</v>
      </c>
      <c r="E240" t="s">
        <v>1145</v>
      </c>
      <c r="F240" s="2" t="s">
        <v>1145</v>
      </c>
      <c r="G240" s="2" t="s">
        <v>9554</v>
      </c>
      <c r="H240" s="2" t="s">
        <v>9555</v>
      </c>
      <c r="I240" s="2" t="s">
        <v>5032</v>
      </c>
      <c r="J240" s="9" t="s">
        <v>2717</v>
      </c>
      <c r="K240" s="9" t="s">
        <v>9556</v>
      </c>
      <c r="L240" s="9" t="s">
        <v>9557</v>
      </c>
      <c r="M240" s="2" t="s">
        <v>9558</v>
      </c>
    </row>
    <row r="241" spans="1:13">
      <c r="A241">
        <v>0</v>
      </c>
      <c r="B241">
        <v>0</v>
      </c>
      <c r="C241">
        <v>0</v>
      </c>
      <c r="D241">
        <f t="shared" si="3"/>
        <v>0</v>
      </c>
      <c r="E241" t="s">
        <v>1153</v>
      </c>
      <c r="F241" s="2" t="s">
        <v>1153</v>
      </c>
      <c r="G241" s="2" t="s">
        <v>9596</v>
      </c>
      <c r="H241" s="2" t="s">
        <v>9597</v>
      </c>
      <c r="I241" s="2" t="s">
        <v>9598</v>
      </c>
      <c r="J241" s="9" t="s">
        <v>9599</v>
      </c>
      <c r="K241" s="9" t="s">
        <v>9600</v>
      </c>
      <c r="L241" s="9" t="s">
        <v>9601</v>
      </c>
      <c r="M241" s="2" t="s">
        <v>9602</v>
      </c>
    </row>
    <row r="242" spans="1:13">
      <c r="A242">
        <v>10238000</v>
      </c>
      <c r="B242">
        <v>9855800</v>
      </c>
      <c r="C242">
        <v>10315000</v>
      </c>
      <c r="D242">
        <f t="shared" si="3"/>
        <v>10238000</v>
      </c>
      <c r="E242" t="s">
        <v>1168</v>
      </c>
      <c r="F242" s="2" t="s">
        <v>1168</v>
      </c>
      <c r="G242" s="2" t="s">
        <v>9690</v>
      </c>
      <c r="H242" s="2" t="s">
        <v>9691</v>
      </c>
      <c r="I242" s="2" t="s">
        <v>9692</v>
      </c>
      <c r="J242" s="9" t="s">
        <v>9693</v>
      </c>
      <c r="K242" s="9" t="s">
        <v>9694</v>
      </c>
      <c r="L242" s="9" t="s">
        <v>9695</v>
      </c>
      <c r="M242" s="2" t="s">
        <v>9696</v>
      </c>
    </row>
    <row r="243" spans="1:13">
      <c r="A243">
        <v>0</v>
      </c>
      <c r="B243">
        <v>0</v>
      </c>
      <c r="C243">
        <v>0</v>
      </c>
      <c r="D243">
        <f t="shared" si="3"/>
        <v>0</v>
      </c>
      <c r="E243" t="s">
        <v>1172</v>
      </c>
      <c r="F243" s="2" t="s">
        <v>1172</v>
      </c>
      <c r="G243" s="2" t="s">
        <v>9715</v>
      </c>
      <c r="H243" s="2" t="s">
        <v>9716</v>
      </c>
      <c r="I243" s="2" t="s">
        <v>9717</v>
      </c>
      <c r="J243" s="9" t="s">
        <v>2717</v>
      </c>
      <c r="K243" s="9" t="s">
        <v>9718</v>
      </c>
      <c r="L243" s="9" t="s">
        <v>9719</v>
      </c>
      <c r="M243" s="2" t="s">
        <v>9720</v>
      </c>
    </row>
    <row r="244" spans="1:13">
      <c r="A244">
        <v>2571800</v>
      </c>
      <c r="B244">
        <v>0</v>
      </c>
      <c r="C244">
        <v>2420600</v>
      </c>
      <c r="D244">
        <f t="shared" si="3"/>
        <v>2420600</v>
      </c>
      <c r="E244" t="s">
        <v>1173</v>
      </c>
      <c r="F244" s="2" t="s">
        <v>1173</v>
      </c>
      <c r="G244" s="2" t="s">
        <v>9721</v>
      </c>
      <c r="H244" s="2" t="s">
        <v>9722</v>
      </c>
      <c r="I244" s="2" t="s">
        <v>2491</v>
      </c>
      <c r="J244" s="9" t="s">
        <v>2877</v>
      </c>
      <c r="K244" s="9" t="s">
        <v>2878</v>
      </c>
      <c r="L244" s="9" t="s">
        <v>3435</v>
      </c>
      <c r="M244" s="2" t="s">
        <v>9723</v>
      </c>
    </row>
    <row r="245" spans="1:13">
      <c r="A245">
        <v>38924000</v>
      </c>
      <c r="B245">
        <v>35257000</v>
      </c>
      <c r="C245">
        <v>32481000</v>
      </c>
      <c r="D245">
        <f t="shared" si="3"/>
        <v>35257000</v>
      </c>
      <c r="E245" t="s">
        <v>1174</v>
      </c>
      <c r="F245" s="2" t="s">
        <v>1174</v>
      </c>
      <c r="G245" s="2" t="s">
        <v>9724</v>
      </c>
      <c r="H245" s="2" t="s">
        <v>9725</v>
      </c>
      <c r="I245" s="2" t="s">
        <v>2519</v>
      </c>
      <c r="J245" s="9" t="s">
        <v>9726</v>
      </c>
      <c r="K245" s="9" t="s">
        <v>9727</v>
      </c>
      <c r="L245" s="9" t="s">
        <v>9726</v>
      </c>
      <c r="M245" s="2" t="s">
        <v>9728</v>
      </c>
    </row>
    <row r="246" spans="1:13">
      <c r="A246">
        <v>0</v>
      </c>
      <c r="B246">
        <v>0</v>
      </c>
      <c r="C246">
        <v>0</v>
      </c>
      <c r="D246">
        <f t="shared" si="3"/>
        <v>0</v>
      </c>
      <c r="E246" t="s">
        <v>1177</v>
      </c>
      <c r="F246" s="2" t="s">
        <v>1177</v>
      </c>
      <c r="G246" s="2" t="s">
        <v>9740</v>
      </c>
      <c r="H246" s="2" t="s">
        <v>9741</v>
      </c>
      <c r="I246" s="2" t="s">
        <v>9742</v>
      </c>
      <c r="J246" s="2" t="s">
        <v>9743</v>
      </c>
      <c r="K246" s="9" t="s">
        <v>9744</v>
      </c>
      <c r="L246" s="2" t="s">
        <v>9745</v>
      </c>
      <c r="M246" s="2" t="s">
        <v>9746</v>
      </c>
    </row>
    <row r="247" spans="1:13">
      <c r="A247">
        <v>5988200</v>
      </c>
      <c r="B247">
        <v>6319000</v>
      </c>
      <c r="C247">
        <v>6533100</v>
      </c>
      <c r="D247">
        <f t="shared" si="3"/>
        <v>6319000</v>
      </c>
      <c r="E247" t="s">
        <v>1189</v>
      </c>
      <c r="F247" s="2" t="s">
        <v>1189</v>
      </c>
      <c r="G247" s="2" t="s">
        <v>9819</v>
      </c>
      <c r="H247" s="2" t="s">
        <v>9820</v>
      </c>
      <c r="I247" s="2" t="s">
        <v>2491</v>
      </c>
      <c r="J247" s="9" t="s">
        <v>2877</v>
      </c>
      <c r="K247" s="9" t="s">
        <v>2878</v>
      </c>
      <c r="L247" s="9" t="s">
        <v>3435</v>
      </c>
      <c r="M247" s="2" t="s">
        <v>9821</v>
      </c>
    </row>
    <row r="248" spans="1:13">
      <c r="A248">
        <v>0</v>
      </c>
      <c r="B248">
        <v>0</v>
      </c>
      <c r="C248">
        <v>0</v>
      </c>
      <c r="D248">
        <f t="shared" si="3"/>
        <v>0</v>
      </c>
      <c r="E248" t="s">
        <v>1192</v>
      </c>
      <c r="F248" s="2" t="s">
        <v>1192</v>
      </c>
      <c r="G248" s="2" t="s">
        <v>9834</v>
      </c>
      <c r="H248" s="2" t="s">
        <v>9835</v>
      </c>
      <c r="I248" s="2" t="s">
        <v>9836</v>
      </c>
      <c r="J248" s="9" t="s">
        <v>2782</v>
      </c>
      <c r="K248" s="9" t="s">
        <v>9837</v>
      </c>
      <c r="L248" s="9" t="s">
        <v>9838</v>
      </c>
      <c r="M248" s="2" t="s">
        <v>9839</v>
      </c>
    </row>
    <row r="249" spans="1:13">
      <c r="A249">
        <v>5896800</v>
      </c>
      <c r="B249">
        <v>5277100</v>
      </c>
      <c r="C249">
        <v>6068200</v>
      </c>
      <c r="D249">
        <f t="shared" si="3"/>
        <v>5896800</v>
      </c>
      <c r="E249" t="s">
        <v>1193</v>
      </c>
      <c r="F249" s="2" t="s">
        <v>1193</v>
      </c>
      <c r="G249" s="2" t="s">
        <v>9840</v>
      </c>
      <c r="H249" s="2" t="s">
        <v>9841</v>
      </c>
      <c r="I249" s="2" t="s">
        <v>9842</v>
      </c>
      <c r="J249" s="9" t="s">
        <v>9843</v>
      </c>
      <c r="K249" s="9" t="s">
        <v>9844</v>
      </c>
      <c r="L249" s="9" t="s">
        <v>9845</v>
      </c>
      <c r="M249" s="2" t="s">
        <v>9846</v>
      </c>
    </row>
    <row r="250" spans="1:13">
      <c r="A250">
        <v>11550000</v>
      </c>
      <c r="B250">
        <v>8444500</v>
      </c>
      <c r="C250">
        <v>10594000</v>
      </c>
      <c r="D250">
        <f t="shared" si="3"/>
        <v>10594000</v>
      </c>
      <c r="E250" t="s">
        <v>1195</v>
      </c>
      <c r="F250" s="2" t="s">
        <v>1195</v>
      </c>
      <c r="G250" s="2" t="s">
        <v>9850</v>
      </c>
      <c r="H250" s="2" t="s">
        <v>9851</v>
      </c>
      <c r="I250" s="2" t="s">
        <v>9852</v>
      </c>
      <c r="J250" s="9" t="s">
        <v>2532</v>
      </c>
      <c r="K250" s="9" t="s">
        <v>9853</v>
      </c>
      <c r="L250" s="9" t="s">
        <v>9854</v>
      </c>
      <c r="M250" s="2" t="s">
        <v>9855</v>
      </c>
    </row>
    <row r="251" spans="1:13">
      <c r="A251">
        <v>0</v>
      </c>
      <c r="B251">
        <v>0</v>
      </c>
      <c r="C251">
        <v>0</v>
      </c>
      <c r="D251">
        <f t="shared" si="3"/>
        <v>0</v>
      </c>
      <c r="E251" t="s">
        <v>1201</v>
      </c>
      <c r="F251" s="2" t="s">
        <v>1201</v>
      </c>
      <c r="G251" s="2" t="s">
        <v>9886</v>
      </c>
      <c r="H251" s="2" t="s">
        <v>9887</v>
      </c>
      <c r="I251" s="2" t="s">
        <v>9888</v>
      </c>
      <c r="J251" s="9" t="s">
        <v>2460</v>
      </c>
      <c r="K251" s="9" t="s">
        <v>3041</v>
      </c>
      <c r="L251" s="9" t="s">
        <v>9889</v>
      </c>
      <c r="M251" s="2" t="s">
        <v>9890</v>
      </c>
    </row>
    <row r="252" spans="1:13">
      <c r="A252">
        <v>0</v>
      </c>
      <c r="B252">
        <v>0</v>
      </c>
      <c r="C252">
        <v>0</v>
      </c>
      <c r="D252">
        <f t="shared" si="3"/>
        <v>0</v>
      </c>
      <c r="E252" t="s">
        <v>1202</v>
      </c>
      <c r="F252" s="2" t="s">
        <v>1202</v>
      </c>
      <c r="G252" s="2" t="s">
        <v>9891</v>
      </c>
      <c r="H252" s="2" t="s">
        <v>9892</v>
      </c>
      <c r="I252" s="9" t="s">
        <v>9893</v>
      </c>
      <c r="J252" s="9" t="s">
        <v>8195</v>
      </c>
      <c r="K252" s="9" t="s">
        <v>2481</v>
      </c>
      <c r="L252" s="9" t="s">
        <v>9894</v>
      </c>
      <c r="M252" s="2" t="s">
        <v>9895</v>
      </c>
    </row>
    <row r="253" spans="1:13">
      <c r="A253">
        <v>8084200</v>
      </c>
      <c r="B253">
        <v>0</v>
      </c>
      <c r="C253">
        <v>6883300</v>
      </c>
      <c r="D253">
        <f t="shared" si="3"/>
        <v>6883300</v>
      </c>
      <c r="E253" t="s">
        <v>1205</v>
      </c>
      <c r="F253" s="2" t="s">
        <v>1205</v>
      </c>
      <c r="G253" s="2" t="s">
        <v>9914</v>
      </c>
      <c r="H253" s="2" t="s">
        <v>9915</v>
      </c>
      <c r="I253" s="2" t="s">
        <v>9916</v>
      </c>
      <c r="J253" s="9" t="s">
        <v>9917</v>
      </c>
      <c r="K253" s="9" t="s">
        <v>9918</v>
      </c>
      <c r="L253" s="9" t="s">
        <v>9919</v>
      </c>
      <c r="M253" s="2" t="s">
        <v>9920</v>
      </c>
    </row>
    <row r="254" spans="1:13">
      <c r="A254">
        <v>0</v>
      </c>
      <c r="B254">
        <v>0</v>
      </c>
      <c r="C254">
        <v>0</v>
      </c>
      <c r="D254">
        <f t="shared" si="3"/>
        <v>0</v>
      </c>
      <c r="E254" t="s">
        <v>1206</v>
      </c>
      <c r="F254" s="2" t="s">
        <v>1206</v>
      </c>
      <c r="G254" s="2" t="s">
        <v>9921</v>
      </c>
      <c r="H254" s="2" t="s">
        <v>9922</v>
      </c>
      <c r="I254" s="2" t="s">
        <v>2519</v>
      </c>
      <c r="J254" s="9" t="s">
        <v>2460</v>
      </c>
      <c r="K254" s="9" t="s">
        <v>5401</v>
      </c>
      <c r="L254" s="9" t="s">
        <v>2460</v>
      </c>
      <c r="M254" s="2" t="s">
        <v>9923</v>
      </c>
    </row>
    <row r="255" spans="1:13">
      <c r="A255">
        <v>0</v>
      </c>
      <c r="B255">
        <v>0</v>
      </c>
      <c r="C255">
        <v>0</v>
      </c>
      <c r="D255">
        <f t="shared" si="3"/>
        <v>0</v>
      </c>
      <c r="E255" t="s">
        <v>1209</v>
      </c>
      <c r="F255" s="2" t="s">
        <v>1209</v>
      </c>
      <c r="G255" s="2" t="s">
        <v>9937</v>
      </c>
      <c r="H255" s="2" t="s">
        <v>9938</v>
      </c>
      <c r="I255" s="2" t="s">
        <v>2519</v>
      </c>
      <c r="J255" s="9" t="s">
        <v>2943</v>
      </c>
      <c r="K255" s="9" t="s">
        <v>9331</v>
      </c>
      <c r="L255" s="9" t="s">
        <v>2943</v>
      </c>
      <c r="M255" s="2" t="s">
        <v>9939</v>
      </c>
    </row>
    <row r="256" spans="1:13">
      <c r="A256">
        <v>0</v>
      </c>
      <c r="B256">
        <v>0</v>
      </c>
      <c r="C256">
        <v>0</v>
      </c>
      <c r="D256">
        <f t="shared" si="3"/>
        <v>0</v>
      </c>
      <c r="E256" t="s">
        <v>1211</v>
      </c>
      <c r="F256" s="2" t="s">
        <v>1211</v>
      </c>
      <c r="G256" s="2" t="s">
        <v>9946</v>
      </c>
      <c r="H256" s="2" t="s">
        <v>9947</v>
      </c>
      <c r="I256" s="2" t="s">
        <v>6195</v>
      </c>
      <c r="J256" s="9" t="s">
        <v>2911</v>
      </c>
      <c r="K256" s="9" t="s">
        <v>6196</v>
      </c>
      <c r="L256" s="9" t="s">
        <v>9948</v>
      </c>
      <c r="M256" s="2" t="s">
        <v>9949</v>
      </c>
    </row>
    <row r="257" spans="1:13">
      <c r="A257">
        <v>0</v>
      </c>
      <c r="B257">
        <v>0</v>
      </c>
      <c r="C257">
        <v>0</v>
      </c>
      <c r="D257">
        <f t="shared" si="3"/>
        <v>0</v>
      </c>
      <c r="E257" t="s">
        <v>1228</v>
      </c>
      <c r="F257" s="2" t="s">
        <v>1228</v>
      </c>
      <c r="G257" s="2" t="s">
        <v>10046</v>
      </c>
      <c r="H257" s="2" t="s">
        <v>10047</v>
      </c>
      <c r="I257" s="2" t="s">
        <v>10048</v>
      </c>
      <c r="J257" s="9" t="s">
        <v>10049</v>
      </c>
      <c r="K257" s="9" t="s">
        <v>10050</v>
      </c>
      <c r="L257" s="9" t="s">
        <v>10051</v>
      </c>
      <c r="M257" s="2" t="s">
        <v>10052</v>
      </c>
    </row>
    <row r="258" spans="1:13">
      <c r="A258">
        <v>0</v>
      </c>
      <c r="B258">
        <v>0</v>
      </c>
      <c r="C258">
        <v>0</v>
      </c>
      <c r="D258">
        <f t="shared" ref="D258:D321" si="4">MEDIAN(A258:C258)</f>
        <v>0</v>
      </c>
      <c r="E258" t="s">
        <v>1232</v>
      </c>
      <c r="F258" s="2" t="s">
        <v>1232</v>
      </c>
      <c r="G258" s="2" t="s">
        <v>10069</v>
      </c>
      <c r="H258" s="2" t="s">
        <v>10070</v>
      </c>
      <c r="I258" s="2" t="s">
        <v>2519</v>
      </c>
      <c r="J258" s="9" t="s">
        <v>2460</v>
      </c>
      <c r="K258" s="9" t="s">
        <v>3041</v>
      </c>
      <c r="L258" s="9" t="s">
        <v>2460</v>
      </c>
      <c r="M258" s="2" t="s">
        <v>10071</v>
      </c>
    </row>
    <row r="259" spans="1:13">
      <c r="A259">
        <v>0</v>
      </c>
      <c r="B259">
        <v>0</v>
      </c>
      <c r="C259">
        <v>0</v>
      </c>
      <c r="D259">
        <f t="shared" si="4"/>
        <v>0</v>
      </c>
      <c r="E259" t="s">
        <v>1239</v>
      </c>
      <c r="F259" s="2" t="s">
        <v>1239</v>
      </c>
      <c r="G259" s="2" t="s">
        <v>10106</v>
      </c>
      <c r="H259" s="2" t="s">
        <v>10107</v>
      </c>
      <c r="I259" s="2" t="s">
        <v>3877</v>
      </c>
      <c r="J259" s="9" t="s">
        <v>2460</v>
      </c>
      <c r="K259" s="9" t="s">
        <v>10108</v>
      </c>
      <c r="L259" s="9" t="s">
        <v>10109</v>
      </c>
      <c r="M259" s="2" t="s">
        <v>10110</v>
      </c>
    </row>
    <row r="260" spans="1:13">
      <c r="A260">
        <v>0</v>
      </c>
      <c r="B260">
        <v>0</v>
      </c>
      <c r="C260">
        <v>0</v>
      </c>
      <c r="D260">
        <f t="shared" si="4"/>
        <v>0</v>
      </c>
      <c r="E260" t="s">
        <v>1242</v>
      </c>
      <c r="F260" s="2" t="s">
        <v>1242</v>
      </c>
      <c r="G260" s="2" t="s">
        <v>10123</v>
      </c>
      <c r="H260" s="2" t="s">
        <v>10124</v>
      </c>
      <c r="I260" s="2" t="s">
        <v>10125</v>
      </c>
      <c r="J260" s="9" t="s">
        <v>10126</v>
      </c>
      <c r="K260" s="9" t="s">
        <v>10127</v>
      </c>
      <c r="L260" s="9" t="s">
        <v>10128</v>
      </c>
      <c r="M260" s="2" t="s">
        <v>10129</v>
      </c>
    </row>
    <row r="261" spans="1:13">
      <c r="A261">
        <v>16520000</v>
      </c>
      <c r="B261">
        <v>13670000</v>
      </c>
      <c r="C261">
        <v>15755000</v>
      </c>
      <c r="D261">
        <f t="shared" si="4"/>
        <v>15755000</v>
      </c>
      <c r="E261" t="s">
        <v>2413</v>
      </c>
      <c r="F261" s="2" t="s">
        <v>2413</v>
      </c>
      <c r="G261" s="2" t="s">
        <v>10149</v>
      </c>
      <c r="H261" s="2" t="s">
        <v>10150</v>
      </c>
      <c r="I261" s="2" t="s">
        <v>10151</v>
      </c>
      <c r="J261" s="9" t="s">
        <v>10152</v>
      </c>
      <c r="K261" s="9" t="s">
        <v>10153</v>
      </c>
      <c r="L261" s="9" t="s">
        <v>10154</v>
      </c>
      <c r="M261" s="2" t="s">
        <v>10155</v>
      </c>
    </row>
    <row r="262" spans="1:13">
      <c r="A262">
        <v>0</v>
      </c>
      <c r="B262">
        <v>0</v>
      </c>
      <c r="C262">
        <v>0</v>
      </c>
      <c r="D262">
        <f t="shared" si="4"/>
        <v>0</v>
      </c>
      <c r="E262" t="s">
        <v>2414</v>
      </c>
      <c r="F262" s="2" t="s">
        <v>2414</v>
      </c>
      <c r="G262" s="2" t="s">
        <v>10163</v>
      </c>
      <c r="H262" s="2" t="s">
        <v>10164</v>
      </c>
      <c r="I262" s="2" t="s">
        <v>10165</v>
      </c>
      <c r="J262" s="9" t="s">
        <v>10166</v>
      </c>
      <c r="K262" s="9" t="s">
        <v>10167</v>
      </c>
      <c r="L262" s="9" t="s">
        <v>10168</v>
      </c>
      <c r="M262" s="2" t="s">
        <v>10169</v>
      </c>
    </row>
    <row r="263" spans="1:13">
      <c r="A263">
        <v>0</v>
      </c>
      <c r="B263">
        <v>0</v>
      </c>
      <c r="C263">
        <v>0</v>
      </c>
      <c r="D263">
        <f t="shared" si="4"/>
        <v>0</v>
      </c>
      <c r="E263" t="s">
        <v>1249</v>
      </c>
      <c r="F263" s="2" t="s">
        <v>1249</v>
      </c>
      <c r="G263" s="2" t="s">
        <v>10181</v>
      </c>
      <c r="H263" s="2" t="s">
        <v>10182</v>
      </c>
      <c r="I263" s="2" t="s">
        <v>10183</v>
      </c>
      <c r="J263" s="9" t="s">
        <v>10184</v>
      </c>
      <c r="K263" s="9" t="s">
        <v>10185</v>
      </c>
      <c r="L263" s="9" t="s">
        <v>10186</v>
      </c>
      <c r="M263" s="2" t="s">
        <v>10187</v>
      </c>
    </row>
    <row r="264" spans="1:13">
      <c r="A264">
        <v>17605000</v>
      </c>
      <c r="B264">
        <v>26911000</v>
      </c>
      <c r="C264">
        <v>23212000</v>
      </c>
      <c r="D264">
        <f t="shared" si="4"/>
        <v>23212000</v>
      </c>
      <c r="E264" t="s">
        <v>1259</v>
      </c>
      <c r="F264" s="2" t="s">
        <v>1259</v>
      </c>
      <c r="G264" s="2" t="s">
        <v>10237</v>
      </c>
      <c r="H264" s="2" t="s">
        <v>10238</v>
      </c>
      <c r="I264" s="2" t="s">
        <v>8141</v>
      </c>
      <c r="J264" s="9" t="s">
        <v>10239</v>
      </c>
      <c r="K264" s="9" t="s">
        <v>10240</v>
      </c>
      <c r="L264" s="9" t="s">
        <v>10241</v>
      </c>
      <c r="M264" s="2" t="s">
        <v>10242</v>
      </c>
    </row>
    <row r="265" spans="1:13">
      <c r="A265">
        <v>333870000</v>
      </c>
      <c r="B265">
        <v>316070000</v>
      </c>
      <c r="C265">
        <v>325930000</v>
      </c>
      <c r="D265">
        <f t="shared" si="4"/>
        <v>325930000</v>
      </c>
      <c r="E265" t="s">
        <v>1262</v>
      </c>
      <c r="F265" s="2" t="s">
        <v>1262</v>
      </c>
      <c r="G265" s="2" t="s">
        <v>10257</v>
      </c>
      <c r="H265" s="2" t="s">
        <v>10258</v>
      </c>
      <c r="I265" s="2" t="s">
        <v>10259</v>
      </c>
      <c r="J265" s="9" t="s">
        <v>2632</v>
      </c>
      <c r="K265" s="9" t="s">
        <v>2481</v>
      </c>
      <c r="L265" s="9" t="s">
        <v>10260</v>
      </c>
      <c r="M265" s="2" t="s">
        <v>10261</v>
      </c>
    </row>
    <row r="266" spans="1:13">
      <c r="A266">
        <v>18139000</v>
      </c>
      <c r="B266">
        <v>15259000</v>
      </c>
      <c r="C266">
        <v>15617000</v>
      </c>
      <c r="D266">
        <f t="shared" si="4"/>
        <v>15617000</v>
      </c>
      <c r="E266" t="s">
        <v>1263</v>
      </c>
      <c r="F266" s="2" t="s">
        <v>1263</v>
      </c>
      <c r="G266" s="2" t="s">
        <v>10262</v>
      </c>
      <c r="H266" s="2" t="s">
        <v>10263</v>
      </c>
      <c r="I266" s="2" t="s">
        <v>10264</v>
      </c>
      <c r="J266" s="9" t="s">
        <v>2717</v>
      </c>
      <c r="K266" s="9" t="s">
        <v>5401</v>
      </c>
      <c r="L266" s="9" t="s">
        <v>10265</v>
      </c>
      <c r="M266" s="2" t="s">
        <v>10266</v>
      </c>
    </row>
    <row r="267" spans="1:13">
      <c r="A267">
        <v>0</v>
      </c>
      <c r="B267">
        <v>0</v>
      </c>
      <c r="C267">
        <v>0</v>
      </c>
      <c r="D267">
        <f t="shared" si="4"/>
        <v>0</v>
      </c>
      <c r="E267" t="s">
        <v>1265</v>
      </c>
      <c r="F267" s="2" t="s">
        <v>1265</v>
      </c>
      <c r="G267" s="2" t="s">
        <v>10270</v>
      </c>
      <c r="H267" s="2" t="s">
        <v>10271</v>
      </c>
      <c r="I267" s="2" t="s">
        <v>2519</v>
      </c>
      <c r="J267" s="9" t="s">
        <v>2467</v>
      </c>
      <c r="K267" s="9" t="s">
        <v>10272</v>
      </c>
      <c r="L267" s="9" t="s">
        <v>2467</v>
      </c>
      <c r="M267" s="2" t="s">
        <v>10273</v>
      </c>
    </row>
    <row r="268" spans="1:13">
      <c r="A268">
        <v>0</v>
      </c>
      <c r="B268">
        <v>0</v>
      </c>
      <c r="C268">
        <v>0</v>
      </c>
      <c r="D268">
        <f t="shared" si="4"/>
        <v>0</v>
      </c>
      <c r="E268" t="s">
        <v>1271</v>
      </c>
      <c r="F268" s="2" t="s">
        <v>1271</v>
      </c>
      <c r="G268" s="2" t="s">
        <v>10311</v>
      </c>
      <c r="H268" s="2" t="s">
        <v>10312</v>
      </c>
      <c r="I268" s="2" t="s">
        <v>10313</v>
      </c>
      <c r="J268" s="9" t="s">
        <v>2717</v>
      </c>
      <c r="K268" s="9" t="s">
        <v>2481</v>
      </c>
      <c r="L268" s="9" t="s">
        <v>10314</v>
      </c>
      <c r="M268" s="2" t="s">
        <v>10315</v>
      </c>
    </row>
    <row r="269" spans="1:13">
      <c r="A269">
        <v>0</v>
      </c>
      <c r="B269">
        <v>0</v>
      </c>
      <c r="C269">
        <v>0</v>
      </c>
      <c r="D269">
        <f t="shared" si="4"/>
        <v>0</v>
      </c>
      <c r="E269" t="s">
        <v>1272</v>
      </c>
      <c r="F269" s="2" t="s">
        <v>1272</v>
      </c>
      <c r="G269" s="2" t="s">
        <v>10316</v>
      </c>
      <c r="H269" s="2" t="s">
        <v>10317</v>
      </c>
      <c r="I269" s="9" t="s">
        <v>10318</v>
      </c>
      <c r="J269" s="9" t="s">
        <v>10319</v>
      </c>
      <c r="K269" s="9" t="s">
        <v>6572</v>
      </c>
      <c r="L269" s="9" t="s">
        <v>10320</v>
      </c>
      <c r="M269" s="2" t="s">
        <v>10321</v>
      </c>
    </row>
    <row r="270" spans="1:13">
      <c r="A270">
        <v>3891200</v>
      </c>
      <c r="B270">
        <v>0</v>
      </c>
      <c r="C270">
        <v>0</v>
      </c>
      <c r="D270">
        <f t="shared" si="4"/>
        <v>0</v>
      </c>
      <c r="E270" t="s">
        <v>1273</v>
      </c>
      <c r="F270" s="2" t="s">
        <v>1273</v>
      </c>
      <c r="G270" s="2" t="s">
        <v>10322</v>
      </c>
      <c r="H270" s="2" t="s">
        <v>10323</v>
      </c>
      <c r="I270" s="2" t="s">
        <v>2491</v>
      </c>
      <c r="J270" s="9" t="s">
        <v>3031</v>
      </c>
      <c r="K270" s="9" t="s">
        <v>2878</v>
      </c>
      <c r="L270" s="9" t="s">
        <v>5705</v>
      </c>
      <c r="M270" s="2" t="s">
        <v>10324</v>
      </c>
    </row>
    <row r="271" spans="1:13">
      <c r="A271">
        <v>0</v>
      </c>
      <c r="B271">
        <v>0</v>
      </c>
      <c r="C271">
        <v>0</v>
      </c>
      <c r="D271">
        <f t="shared" si="4"/>
        <v>0</v>
      </c>
      <c r="E271" t="s">
        <v>1277</v>
      </c>
      <c r="F271" s="2" t="s">
        <v>1277</v>
      </c>
      <c r="G271" s="2" t="s">
        <v>10342</v>
      </c>
      <c r="H271" s="2" t="s">
        <v>10343</v>
      </c>
      <c r="I271" s="2" t="s">
        <v>10344</v>
      </c>
      <c r="J271" s="9" t="s">
        <v>10345</v>
      </c>
      <c r="K271" s="9" t="s">
        <v>4954</v>
      </c>
      <c r="L271" s="9" t="s">
        <v>10346</v>
      </c>
      <c r="M271" s="2" t="s">
        <v>10347</v>
      </c>
    </row>
    <row r="272" spans="1:13">
      <c r="A272">
        <v>108540000</v>
      </c>
      <c r="B272">
        <v>79104000</v>
      </c>
      <c r="C272">
        <v>93516000</v>
      </c>
      <c r="D272">
        <f t="shared" si="4"/>
        <v>93516000</v>
      </c>
      <c r="E272" t="s">
        <v>1280</v>
      </c>
      <c r="F272" s="2" t="s">
        <v>1280</v>
      </c>
      <c r="G272" s="2" t="s">
        <v>10360</v>
      </c>
      <c r="H272" s="2" t="s">
        <v>10361</v>
      </c>
      <c r="I272" s="2" t="s">
        <v>5549</v>
      </c>
      <c r="J272" s="9" t="s">
        <v>10362</v>
      </c>
      <c r="K272" s="9" t="s">
        <v>10363</v>
      </c>
      <c r="L272" s="9" t="s">
        <v>10364</v>
      </c>
      <c r="M272" s="2" t="s">
        <v>10365</v>
      </c>
    </row>
    <row r="273" spans="1:13">
      <c r="A273">
        <v>0</v>
      </c>
      <c r="B273">
        <v>0</v>
      </c>
      <c r="C273">
        <v>1738300</v>
      </c>
      <c r="D273">
        <f t="shared" si="4"/>
        <v>0</v>
      </c>
      <c r="E273" t="s">
        <v>1292</v>
      </c>
      <c r="F273" s="2" t="s">
        <v>1292</v>
      </c>
      <c r="G273" s="2" t="s">
        <v>10430</v>
      </c>
      <c r="H273" s="2" t="s">
        <v>10431</v>
      </c>
      <c r="I273" s="2" t="s">
        <v>10432</v>
      </c>
      <c r="J273" s="9" t="s">
        <v>10433</v>
      </c>
      <c r="K273" s="9" t="s">
        <v>10434</v>
      </c>
      <c r="L273" s="9" t="s">
        <v>10435</v>
      </c>
      <c r="M273" s="2" t="s">
        <v>10436</v>
      </c>
    </row>
    <row r="274" spans="1:13">
      <c r="A274">
        <v>0</v>
      </c>
      <c r="B274">
        <v>0</v>
      </c>
      <c r="C274">
        <v>0</v>
      </c>
      <c r="D274">
        <f t="shared" si="4"/>
        <v>0</v>
      </c>
      <c r="E274" t="s">
        <v>1294</v>
      </c>
      <c r="F274" s="2" t="s">
        <v>1294</v>
      </c>
      <c r="G274" s="2" t="s">
        <v>10442</v>
      </c>
      <c r="H274" s="2" t="s">
        <v>10443</v>
      </c>
      <c r="I274" s="2" t="s">
        <v>2491</v>
      </c>
      <c r="J274" s="9" t="s">
        <v>3031</v>
      </c>
      <c r="K274" s="9" t="s">
        <v>2878</v>
      </c>
      <c r="L274" s="9" t="s">
        <v>10444</v>
      </c>
      <c r="M274" s="2" t="s">
        <v>10445</v>
      </c>
    </row>
    <row r="275" spans="1:13">
      <c r="A275">
        <v>0</v>
      </c>
      <c r="B275">
        <v>0</v>
      </c>
      <c r="C275">
        <v>0</v>
      </c>
      <c r="D275">
        <f t="shared" si="4"/>
        <v>0</v>
      </c>
      <c r="E275" t="s">
        <v>1301</v>
      </c>
      <c r="F275" s="2" t="s">
        <v>1301</v>
      </c>
      <c r="G275" s="2" t="s">
        <v>10483</v>
      </c>
      <c r="H275" s="2" t="s">
        <v>10484</v>
      </c>
      <c r="I275" s="2" t="s">
        <v>10357</v>
      </c>
      <c r="J275" s="9" t="s">
        <v>2717</v>
      </c>
      <c r="K275" s="9" t="s">
        <v>2474</v>
      </c>
      <c r="L275" s="9" t="s">
        <v>10485</v>
      </c>
      <c r="M275" s="2" t="s">
        <v>10486</v>
      </c>
    </row>
    <row r="276" spans="1:13">
      <c r="A276">
        <v>0</v>
      </c>
      <c r="B276">
        <v>0</v>
      </c>
      <c r="C276">
        <v>0</v>
      </c>
      <c r="D276">
        <f t="shared" si="4"/>
        <v>0</v>
      </c>
      <c r="E276" t="s">
        <v>1304</v>
      </c>
      <c r="F276" s="2" t="s">
        <v>1304</v>
      </c>
      <c r="G276" s="2" t="s">
        <v>10498</v>
      </c>
      <c r="H276" s="2" t="s">
        <v>10499</v>
      </c>
      <c r="I276" s="2" t="s">
        <v>2479</v>
      </c>
      <c r="J276" s="9" t="s">
        <v>10500</v>
      </c>
      <c r="K276" s="9" t="s">
        <v>5551</v>
      </c>
      <c r="L276" s="9" t="s">
        <v>10501</v>
      </c>
      <c r="M276" s="2" t="s">
        <v>10502</v>
      </c>
    </row>
    <row r="277" spans="1:13">
      <c r="A277">
        <v>0</v>
      </c>
      <c r="B277">
        <v>0</v>
      </c>
      <c r="C277">
        <v>0</v>
      </c>
      <c r="D277">
        <f t="shared" si="4"/>
        <v>0</v>
      </c>
      <c r="E277" t="s">
        <v>1311</v>
      </c>
      <c r="F277" s="2" t="s">
        <v>1311</v>
      </c>
      <c r="G277" s="2" t="s">
        <v>10537</v>
      </c>
      <c r="H277" s="2" t="s">
        <v>10538</v>
      </c>
      <c r="I277" s="2" t="s">
        <v>10539</v>
      </c>
      <c r="J277" s="9" t="s">
        <v>2532</v>
      </c>
      <c r="K277" s="9" t="s">
        <v>10540</v>
      </c>
      <c r="L277" s="9" t="s">
        <v>10541</v>
      </c>
      <c r="M277" s="2" t="s">
        <v>10542</v>
      </c>
    </row>
    <row r="278" spans="1:13">
      <c r="A278">
        <v>41860000</v>
      </c>
      <c r="B278">
        <v>41531000</v>
      </c>
      <c r="C278">
        <v>40041000</v>
      </c>
      <c r="D278">
        <f t="shared" si="4"/>
        <v>41531000</v>
      </c>
      <c r="E278" t="s">
        <v>1312</v>
      </c>
      <c r="F278" s="2" t="s">
        <v>1312</v>
      </c>
      <c r="G278" s="2" t="s">
        <v>10543</v>
      </c>
      <c r="H278" s="2" t="s">
        <v>10544</v>
      </c>
      <c r="I278" s="2" t="s">
        <v>10545</v>
      </c>
      <c r="J278" s="9" t="s">
        <v>2816</v>
      </c>
      <c r="K278" s="9" t="s">
        <v>10546</v>
      </c>
      <c r="L278" s="9" t="s">
        <v>10547</v>
      </c>
      <c r="M278" s="2" t="s">
        <v>10548</v>
      </c>
    </row>
    <row r="279" spans="1:13">
      <c r="A279">
        <v>29273000</v>
      </c>
      <c r="B279">
        <v>19775000</v>
      </c>
      <c r="C279">
        <v>23319000</v>
      </c>
      <c r="D279">
        <f t="shared" si="4"/>
        <v>23319000</v>
      </c>
      <c r="E279" t="s">
        <v>1318</v>
      </c>
      <c r="F279" s="2" t="s">
        <v>1318</v>
      </c>
      <c r="G279" s="2" t="s">
        <v>10579</v>
      </c>
      <c r="H279" s="2" t="s">
        <v>10580</v>
      </c>
      <c r="I279" s="2" t="s">
        <v>10581</v>
      </c>
      <c r="J279" s="9" t="s">
        <v>10582</v>
      </c>
      <c r="K279" s="9" t="s">
        <v>10583</v>
      </c>
      <c r="L279" s="9" t="s">
        <v>10584</v>
      </c>
      <c r="M279" s="2" t="s">
        <v>10585</v>
      </c>
    </row>
    <row r="280" spans="1:13">
      <c r="A280">
        <v>0</v>
      </c>
      <c r="B280">
        <v>0</v>
      </c>
      <c r="C280">
        <v>0</v>
      </c>
      <c r="D280">
        <f t="shared" si="4"/>
        <v>0</v>
      </c>
      <c r="E280" t="s">
        <v>1324</v>
      </c>
      <c r="F280" s="2" t="s">
        <v>1324</v>
      </c>
      <c r="G280" s="2" t="s">
        <v>10612</v>
      </c>
      <c r="H280" s="2" t="s">
        <v>10613</v>
      </c>
      <c r="I280" s="2" t="s">
        <v>10614</v>
      </c>
      <c r="J280" s="9" t="s">
        <v>10615</v>
      </c>
      <c r="K280" s="9" t="s">
        <v>10616</v>
      </c>
      <c r="L280" s="9" t="s">
        <v>10617</v>
      </c>
      <c r="M280" s="2" t="s">
        <v>10618</v>
      </c>
    </row>
    <row r="281" spans="1:13">
      <c r="A281">
        <v>0</v>
      </c>
      <c r="B281">
        <v>0</v>
      </c>
      <c r="C281">
        <v>0</v>
      </c>
      <c r="D281">
        <f t="shared" si="4"/>
        <v>0</v>
      </c>
      <c r="E281" t="s">
        <v>1331</v>
      </c>
      <c r="F281" s="2" t="s">
        <v>1331</v>
      </c>
      <c r="G281" s="2" t="s">
        <v>10650</v>
      </c>
      <c r="H281" s="2" t="s">
        <v>10651</v>
      </c>
      <c r="I281" s="2" t="s">
        <v>10652</v>
      </c>
      <c r="J281" s="9" t="s">
        <v>3429</v>
      </c>
      <c r="K281" s="9" t="s">
        <v>10653</v>
      </c>
      <c r="L281" s="9" t="s">
        <v>10654</v>
      </c>
      <c r="M281" s="2" t="s">
        <v>10655</v>
      </c>
    </row>
    <row r="282" spans="1:13">
      <c r="A282">
        <v>0</v>
      </c>
      <c r="B282">
        <v>0</v>
      </c>
      <c r="C282">
        <v>0</v>
      </c>
      <c r="D282">
        <f t="shared" si="4"/>
        <v>0</v>
      </c>
      <c r="E282" t="s">
        <v>1334</v>
      </c>
      <c r="F282" s="2" t="s">
        <v>1334</v>
      </c>
      <c r="G282" s="2" t="s">
        <v>10667</v>
      </c>
      <c r="H282" s="2" t="s">
        <v>10668</v>
      </c>
      <c r="I282" s="2" t="s">
        <v>10669</v>
      </c>
      <c r="J282" s="9" t="s">
        <v>10670</v>
      </c>
      <c r="K282" s="9" t="s">
        <v>10671</v>
      </c>
      <c r="L282" s="9" t="s">
        <v>10672</v>
      </c>
      <c r="M282" s="2" t="s">
        <v>10673</v>
      </c>
    </row>
    <row r="283" spans="1:13">
      <c r="A283">
        <v>0</v>
      </c>
      <c r="B283">
        <v>0</v>
      </c>
      <c r="C283">
        <v>0</v>
      </c>
      <c r="D283">
        <f t="shared" si="4"/>
        <v>0</v>
      </c>
      <c r="E283" t="s">
        <v>1340</v>
      </c>
      <c r="F283" s="2" t="s">
        <v>1340</v>
      </c>
      <c r="G283" s="2" t="s">
        <v>10703</v>
      </c>
      <c r="H283" s="2" t="s">
        <v>10704</v>
      </c>
      <c r="I283" s="2" t="s">
        <v>10705</v>
      </c>
      <c r="J283" s="9" t="s">
        <v>2816</v>
      </c>
      <c r="K283" s="9" t="s">
        <v>5325</v>
      </c>
      <c r="L283" s="9" t="s">
        <v>10706</v>
      </c>
      <c r="M283" s="2" t="s">
        <v>10707</v>
      </c>
    </row>
    <row r="284" spans="1:13">
      <c r="A284">
        <v>0</v>
      </c>
      <c r="B284">
        <v>0</v>
      </c>
      <c r="C284">
        <v>0</v>
      </c>
      <c r="D284">
        <f t="shared" si="4"/>
        <v>0</v>
      </c>
      <c r="E284" t="s">
        <v>1342</v>
      </c>
      <c r="F284" s="2" t="s">
        <v>1342</v>
      </c>
      <c r="G284" s="2" t="s">
        <v>10713</v>
      </c>
      <c r="H284" s="2" t="s">
        <v>10714</v>
      </c>
      <c r="I284" s="2" t="s">
        <v>10715</v>
      </c>
      <c r="J284" s="9" t="s">
        <v>2717</v>
      </c>
      <c r="K284" s="9" t="s">
        <v>3391</v>
      </c>
      <c r="L284" s="9" t="s">
        <v>10716</v>
      </c>
      <c r="M284" s="2" t="s">
        <v>10717</v>
      </c>
    </row>
    <row r="285" spans="1:13">
      <c r="A285">
        <v>0</v>
      </c>
      <c r="B285">
        <v>0</v>
      </c>
      <c r="C285">
        <v>0</v>
      </c>
      <c r="D285">
        <f t="shared" si="4"/>
        <v>0</v>
      </c>
      <c r="E285" t="s">
        <v>1352</v>
      </c>
      <c r="F285" s="2" t="s">
        <v>1352</v>
      </c>
      <c r="G285" s="2" t="s">
        <v>10769</v>
      </c>
      <c r="H285" s="2" t="s">
        <v>10770</v>
      </c>
      <c r="I285" s="2" t="s">
        <v>2491</v>
      </c>
      <c r="J285" s="9" t="s">
        <v>2877</v>
      </c>
      <c r="K285" s="9" t="s">
        <v>5121</v>
      </c>
      <c r="L285" s="9" t="s">
        <v>3435</v>
      </c>
      <c r="M285" s="2" t="s">
        <v>10771</v>
      </c>
    </row>
    <row r="286" spans="1:13">
      <c r="A286">
        <v>0</v>
      </c>
      <c r="B286">
        <v>0</v>
      </c>
      <c r="C286">
        <v>0</v>
      </c>
      <c r="D286">
        <f t="shared" si="4"/>
        <v>0</v>
      </c>
      <c r="E286" t="s">
        <v>1355</v>
      </c>
      <c r="F286" s="2" t="s">
        <v>1355</v>
      </c>
      <c r="G286" s="2" t="s">
        <v>10786</v>
      </c>
      <c r="H286" s="2" t="s">
        <v>10787</v>
      </c>
      <c r="I286" s="2" t="s">
        <v>10788</v>
      </c>
      <c r="J286" s="9" t="s">
        <v>10789</v>
      </c>
      <c r="K286" s="9" t="s">
        <v>2481</v>
      </c>
      <c r="L286" s="9" t="s">
        <v>10790</v>
      </c>
      <c r="M286" s="2" t="s">
        <v>10791</v>
      </c>
    </row>
    <row r="287" spans="1:13">
      <c r="A287">
        <v>44174000</v>
      </c>
      <c r="B287">
        <v>39656000</v>
      </c>
      <c r="C287">
        <v>46282000</v>
      </c>
      <c r="D287">
        <f t="shared" si="4"/>
        <v>44174000</v>
      </c>
      <c r="E287" t="s">
        <v>2416</v>
      </c>
      <c r="F287" s="2" t="s">
        <v>2416</v>
      </c>
      <c r="G287" s="2" t="s">
        <v>10805</v>
      </c>
      <c r="H287" s="2" t="s">
        <v>10806</v>
      </c>
      <c r="I287" s="2" t="s">
        <v>5290</v>
      </c>
      <c r="J287" s="9" t="s">
        <v>10807</v>
      </c>
      <c r="K287" s="9" t="s">
        <v>10808</v>
      </c>
      <c r="L287" s="9" t="s">
        <v>10809</v>
      </c>
      <c r="M287" s="2" t="s">
        <v>10810</v>
      </c>
    </row>
    <row r="288" spans="1:13">
      <c r="A288">
        <v>0</v>
      </c>
      <c r="B288">
        <v>0</v>
      </c>
      <c r="C288">
        <v>0</v>
      </c>
      <c r="D288">
        <f t="shared" si="4"/>
        <v>0</v>
      </c>
      <c r="E288" t="s">
        <v>1358</v>
      </c>
      <c r="F288" s="2" t="s">
        <v>1358</v>
      </c>
      <c r="G288" s="2" t="s">
        <v>10811</v>
      </c>
      <c r="H288" s="2" t="s">
        <v>10812</v>
      </c>
      <c r="I288" s="2" t="s">
        <v>10813</v>
      </c>
      <c r="J288" s="9" t="s">
        <v>10814</v>
      </c>
      <c r="K288" s="9" t="s">
        <v>10815</v>
      </c>
      <c r="L288" s="9" t="s">
        <v>10816</v>
      </c>
      <c r="M288" s="2" t="s">
        <v>10817</v>
      </c>
    </row>
    <row r="289" spans="1:13">
      <c r="A289">
        <v>154030000</v>
      </c>
      <c r="B289">
        <v>135660000</v>
      </c>
      <c r="C289">
        <v>141920000</v>
      </c>
      <c r="D289">
        <f t="shared" si="4"/>
        <v>141920000</v>
      </c>
      <c r="E289" t="s">
        <v>1360</v>
      </c>
      <c r="F289" s="2" t="s">
        <v>1360</v>
      </c>
      <c r="G289" s="2" t="s">
        <v>10824</v>
      </c>
      <c r="H289" s="2" t="s">
        <v>10825</v>
      </c>
      <c r="I289" s="2" t="s">
        <v>9686</v>
      </c>
      <c r="J289" s="9" t="s">
        <v>10826</v>
      </c>
      <c r="K289" s="9" t="s">
        <v>10827</v>
      </c>
      <c r="L289" s="9" t="s">
        <v>10828</v>
      </c>
      <c r="M289" s="2" t="s">
        <v>10829</v>
      </c>
    </row>
    <row r="290" spans="1:13">
      <c r="A290">
        <v>0</v>
      </c>
      <c r="B290">
        <v>0</v>
      </c>
      <c r="C290">
        <v>0</v>
      </c>
      <c r="D290">
        <f t="shared" si="4"/>
        <v>0</v>
      </c>
      <c r="E290" t="s">
        <v>1362</v>
      </c>
      <c r="F290" s="2" t="s">
        <v>1362</v>
      </c>
      <c r="G290" s="2" t="s">
        <v>10836</v>
      </c>
      <c r="H290" s="2" t="s">
        <v>10837</v>
      </c>
      <c r="I290" s="2" t="s">
        <v>10838</v>
      </c>
      <c r="J290" s="9" t="s">
        <v>10839</v>
      </c>
      <c r="K290" s="9" t="s">
        <v>10840</v>
      </c>
      <c r="L290" s="9" t="s">
        <v>10841</v>
      </c>
      <c r="M290" s="2" t="s">
        <v>10842</v>
      </c>
    </row>
    <row r="291" spans="1:13">
      <c r="A291">
        <v>0</v>
      </c>
      <c r="B291">
        <v>0</v>
      </c>
      <c r="C291">
        <v>0</v>
      </c>
      <c r="D291">
        <f t="shared" si="4"/>
        <v>0</v>
      </c>
      <c r="E291" t="s">
        <v>1363</v>
      </c>
      <c r="F291" s="2" t="s">
        <v>1363</v>
      </c>
      <c r="G291" s="2" t="s">
        <v>10843</v>
      </c>
      <c r="H291" s="2" t="s">
        <v>10844</v>
      </c>
      <c r="I291" s="2" t="s">
        <v>10845</v>
      </c>
      <c r="J291" s="9" t="s">
        <v>10846</v>
      </c>
      <c r="K291" s="9" t="s">
        <v>10847</v>
      </c>
      <c r="L291" s="9" t="s">
        <v>10848</v>
      </c>
      <c r="M291" s="2" t="s">
        <v>10849</v>
      </c>
    </row>
    <row r="292" spans="1:13">
      <c r="A292">
        <v>0</v>
      </c>
      <c r="B292">
        <v>0</v>
      </c>
      <c r="C292">
        <v>0</v>
      </c>
      <c r="D292">
        <f t="shared" si="4"/>
        <v>0</v>
      </c>
      <c r="E292" t="s">
        <v>1365</v>
      </c>
      <c r="F292" s="2" t="s">
        <v>1365</v>
      </c>
      <c r="G292" s="2" t="s">
        <v>10857</v>
      </c>
      <c r="H292" s="2" t="s">
        <v>10858</v>
      </c>
      <c r="I292" s="2" t="s">
        <v>2491</v>
      </c>
      <c r="J292" s="9" t="s">
        <v>2877</v>
      </c>
      <c r="K292" s="9" t="s">
        <v>2878</v>
      </c>
      <c r="L292" s="9" t="s">
        <v>3435</v>
      </c>
      <c r="M292" s="2" t="s">
        <v>10859</v>
      </c>
    </row>
    <row r="293" spans="1:13">
      <c r="A293">
        <v>0</v>
      </c>
      <c r="B293">
        <v>0</v>
      </c>
      <c r="C293">
        <v>0</v>
      </c>
      <c r="D293">
        <f t="shared" si="4"/>
        <v>0</v>
      </c>
      <c r="E293" t="s">
        <v>1366</v>
      </c>
      <c r="F293" s="2" t="s">
        <v>1366</v>
      </c>
      <c r="G293" s="2" t="s">
        <v>10860</v>
      </c>
      <c r="H293" s="2" t="s">
        <v>10861</v>
      </c>
      <c r="I293" s="2" t="s">
        <v>2491</v>
      </c>
      <c r="J293" s="9" t="s">
        <v>2877</v>
      </c>
      <c r="K293" s="9" t="s">
        <v>8162</v>
      </c>
      <c r="L293" s="9" t="s">
        <v>10862</v>
      </c>
      <c r="M293" s="2" t="s">
        <v>10863</v>
      </c>
    </row>
    <row r="294" spans="1:13">
      <c r="A294">
        <v>0</v>
      </c>
      <c r="B294">
        <v>0</v>
      </c>
      <c r="C294">
        <v>0</v>
      </c>
      <c r="D294">
        <f t="shared" si="4"/>
        <v>0</v>
      </c>
      <c r="E294" t="s">
        <v>1377</v>
      </c>
      <c r="F294" s="2" t="s">
        <v>1377</v>
      </c>
      <c r="G294" s="2" t="s">
        <v>10924</v>
      </c>
      <c r="H294" s="2" t="s">
        <v>10925</v>
      </c>
      <c r="I294" s="2" t="s">
        <v>10926</v>
      </c>
      <c r="J294" s="9" t="s">
        <v>2632</v>
      </c>
      <c r="K294" s="9" t="s">
        <v>10927</v>
      </c>
      <c r="L294" s="9" t="s">
        <v>10928</v>
      </c>
      <c r="M294" s="2" t="s">
        <v>10929</v>
      </c>
    </row>
    <row r="295" spans="1:13">
      <c r="A295">
        <v>0</v>
      </c>
      <c r="B295">
        <v>0</v>
      </c>
      <c r="C295">
        <v>0</v>
      </c>
      <c r="D295">
        <f t="shared" si="4"/>
        <v>0</v>
      </c>
      <c r="E295" t="s">
        <v>1385</v>
      </c>
      <c r="F295" s="2" t="s">
        <v>1385</v>
      </c>
      <c r="G295" s="2" t="s">
        <v>10974</v>
      </c>
      <c r="H295" s="2" t="s">
        <v>10975</v>
      </c>
      <c r="I295" s="2" t="s">
        <v>10976</v>
      </c>
      <c r="J295" s="9" t="s">
        <v>2460</v>
      </c>
      <c r="K295" s="9" t="s">
        <v>5401</v>
      </c>
      <c r="L295" s="9" t="s">
        <v>10977</v>
      </c>
      <c r="M295" s="2" t="s">
        <v>10978</v>
      </c>
    </row>
    <row r="296" spans="1:13">
      <c r="A296">
        <v>3965300</v>
      </c>
      <c r="B296">
        <v>0</v>
      </c>
      <c r="C296">
        <v>3362100</v>
      </c>
      <c r="D296">
        <f t="shared" si="4"/>
        <v>3362100</v>
      </c>
      <c r="E296" t="s">
        <v>1395</v>
      </c>
      <c r="F296" s="2" t="s">
        <v>1395</v>
      </c>
      <c r="G296" s="2" t="s">
        <v>11032</v>
      </c>
      <c r="H296" s="2" t="s">
        <v>11033</v>
      </c>
      <c r="I296" s="2" t="s">
        <v>2491</v>
      </c>
      <c r="J296" s="9" t="s">
        <v>2877</v>
      </c>
      <c r="K296" s="9" t="s">
        <v>2878</v>
      </c>
      <c r="L296" s="9" t="s">
        <v>3435</v>
      </c>
      <c r="M296" s="2" t="s">
        <v>11034</v>
      </c>
    </row>
    <row r="297" spans="1:13">
      <c r="A297">
        <v>64778000</v>
      </c>
      <c r="B297">
        <v>53488000</v>
      </c>
      <c r="C297">
        <v>58491000</v>
      </c>
      <c r="D297">
        <f t="shared" si="4"/>
        <v>58491000</v>
      </c>
      <c r="E297" t="s">
        <v>1397</v>
      </c>
      <c r="F297" s="2" t="s">
        <v>1397</v>
      </c>
      <c r="G297" s="2" t="s">
        <v>11041</v>
      </c>
      <c r="H297" s="2" t="s">
        <v>11042</v>
      </c>
      <c r="I297" s="2" t="s">
        <v>11043</v>
      </c>
      <c r="J297" s="9" t="s">
        <v>11044</v>
      </c>
      <c r="K297" s="9" t="s">
        <v>11045</v>
      </c>
      <c r="L297" s="9" t="s">
        <v>11046</v>
      </c>
      <c r="M297" s="2" t="s">
        <v>11047</v>
      </c>
    </row>
    <row r="298" spans="1:13">
      <c r="A298">
        <v>0</v>
      </c>
      <c r="B298">
        <v>0</v>
      </c>
      <c r="C298">
        <v>0</v>
      </c>
      <c r="D298">
        <f t="shared" si="4"/>
        <v>0</v>
      </c>
      <c r="E298" t="s">
        <v>1405</v>
      </c>
      <c r="F298" s="2" t="s">
        <v>1405</v>
      </c>
      <c r="G298" s="2" t="s">
        <v>11085</v>
      </c>
      <c r="H298" s="2" t="s">
        <v>11086</v>
      </c>
      <c r="I298" s="2" t="s">
        <v>11087</v>
      </c>
      <c r="J298" s="9" t="s">
        <v>11088</v>
      </c>
      <c r="K298" s="9" t="s">
        <v>11089</v>
      </c>
      <c r="L298" s="9" t="s">
        <v>11090</v>
      </c>
      <c r="M298" s="2" t="s">
        <v>11091</v>
      </c>
    </row>
    <row r="299" spans="1:13">
      <c r="A299">
        <v>0</v>
      </c>
      <c r="B299">
        <v>0</v>
      </c>
      <c r="C299">
        <v>0</v>
      </c>
      <c r="D299">
        <f t="shared" si="4"/>
        <v>0</v>
      </c>
      <c r="E299" t="s">
        <v>1409</v>
      </c>
      <c r="F299" s="2" t="s">
        <v>1409</v>
      </c>
      <c r="G299" s="2" t="s">
        <v>11112</v>
      </c>
      <c r="H299" s="2" t="s">
        <v>11113</v>
      </c>
      <c r="I299" s="9" t="s">
        <v>9893</v>
      </c>
      <c r="J299" s="9" t="s">
        <v>8195</v>
      </c>
      <c r="K299" s="9" t="s">
        <v>2481</v>
      </c>
      <c r="L299" s="9" t="s">
        <v>9894</v>
      </c>
      <c r="M299" s="2" t="s">
        <v>11114</v>
      </c>
    </row>
    <row r="300" spans="1:13">
      <c r="A300">
        <v>0</v>
      </c>
      <c r="B300">
        <v>0</v>
      </c>
      <c r="C300">
        <v>0</v>
      </c>
      <c r="D300">
        <f t="shared" si="4"/>
        <v>0</v>
      </c>
      <c r="E300" t="s">
        <v>1412</v>
      </c>
      <c r="F300" s="2" t="s">
        <v>1412</v>
      </c>
      <c r="G300" s="2" t="s">
        <v>11124</v>
      </c>
      <c r="H300" s="2" t="s">
        <v>11125</v>
      </c>
      <c r="I300" s="2" t="s">
        <v>9195</v>
      </c>
      <c r="J300" s="9" t="s">
        <v>11126</v>
      </c>
      <c r="K300" s="9" t="s">
        <v>3391</v>
      </c>
      <c r="L300" s="9" t="s">
        <v>11127</v>
      </c>
      <c r="M300" s="2" t="s">
        <v>11128</v>
      </c>
    </row>
    <row r="301" spans="1:13">
      <c r="A301">
        <v>0</v>
      </c>
      <c r="B301">
        <v>0</v>
      </c>
      <c r="C301">
        <v>0</v>
      </c>
      <c r="D301">
        <f t="shared" si="4"/>
        <v>0</v>
      </c>
      <c r="E301" t="s">
        <v>1418</v>
      </c>
      <c r="F301" s="2" t="s">
        <v>1418</v>
      </c>
      <c r="G301" s="2" t="s">
        <v>11165</v>
      </c>
      <c r="H301" s="2" t="s">
        <v>11166</v>
      </c>
      <c r="I301" s="2" t="s">
        <v>2491</v>
      </c>
      <c r="J301" s="9" t="s">
        <v>2877</v>
      </c>
      <c r="K301" s="9" t="s">
        <v>2878</v>
      </c>
      <c r="L301" s="9" t="s">
        <v>3435</v>
      </c>
      <c r="M301" s="2" t="s">
        <v>11167</v>
      </c>
    </row>
    <row r="302" spans="1:13">
      <c r="A302">
        <v>2417100</v>
      </c>
      <c r="B302">
        <v>0</v>
      </c>
      <c r="C302">
        <v>0</v>
      </c>
      <c r="D302">
        <f t="shared" si="4"/>
        <v>0</v>
      </c>
      <c r="E302" t="s">
        <v>1425</v>
      </c>
      <c r="F302" s="2" t="s">
        <v>1425</v>
      </c>
      <c r="G302" s="2" t="s">
        <v>11202</v>
      </c>
      <c r="H302" s="2" t="s">
        <v>11203</v>
      </c>
      <c r="I302" s="9" t="s">
        <v>11204</v>
      </c>
      <c r="J302" s="9" t="s">
        <v>11205</v>
      </c>
      <c r="K302" s="9" t="s">
        <v>11206</v>
      </c>
      <c r="L302" s="9" t="s">
        <v>11207</v>
      </c>
      <c r="M302" s="2" t="s">
        <v>11208</v>
      </c>
    </row>
    <row r="303" spans="1:13">
      <c r="A303">
        <v>0</v>
      </c>
      <c r="B303">
        <v>0</v>
      </c>
      <c r="C303">
        <v>0</v>
      </c>
      <c r="D303">
        <f t="shared" si="4"/>
        <v>0</v>
      </c>
      <c r="E303" t="s">
        <v>1427</v>
      </c>
      <c r="F303" s="2" t="s">
        <v>1427</v>
      </c>
      <c r="G303" s="2" t="s">
        <v>11215</v>
      </c>
      <c r="H303" s="2" t="s">
        <v>11216</v>
      </c>
      <c r="I303" s="9" t="s">
        <v>11217</v>
      </c>
      <c r="J303" s="9" t="s">
        <v>2666</v>
      </c>
      <c r="K303" s="9" t="s">
        <v>11218</v>
      </c>
      <c r="L303" s="9" t="s">
        <v>11219</v>
      </c>
      <c r="M303" s="2" t="s">
        <v>11220</v>
      </c>
    </row>
    <row r="304" spans="1:13">
      <c r="A304">
        <v>24421000</v>
      </c>
      <c r="B304">
        <v>23194000</v>
      </c>
      <c r="C304">
        <v>23752000</v>
      </c>
      <c r="D304">
        <f t="shared" si="4"/>
        <v>23752000</v>
      </c>
      <c r="E304" t="s">
        <v>1430</v>
      </c>
      <c r="F304" s="2" t="s">
        <v>1430</v>
      </c>
      <c r="G304" s="2" t="s">
        <v>11232</v>
      </c>
      <c r="H304" s="2" t="s">
        <v>11233</v>
      </c>
      <c r="I304" s="9" t="s">
        <v>11234</v>
      </c>
      <c r="J304" s="2" t="s">
        <v>11235</v>
      </c>
      <c r="K304" s="9" t="s">
        <v>11236</v>
      </c>
      <c r="L304" s="9" t="s">
        <v>11237</v>
      </c>
      <c r="M304" s="2" t="s">
        <v>11238</v>
      </c>
    </row>
    <row r="305" spans="1:13">
      <c r="A305">
        <v>0</v>
      </c>
      <c r="B305">
        <v>0</v>
      </c>
      <c r="C305">
        <v>0</v>
      </c>
      <c r="D305">
        <f t="shared" si="4"/>
        <v>0</v>
      </c>
      <c r="E305" t="s">
        <v>1443</v>
      </c>
      <c r="F305" s="2" t="s">
        <v>1443</v>
      </c>
      <c r="G305" s="2" t="s">
        <v>11309</v>
      </c>
      <c r="H305" s="2" t="s">
        <v>11310</v>
      </c>
      <c r="I305" s="9" t="s">
        <v>11311</v>
      </c>
      <c r="J305" s="9" t="s">
        <v>11312</v>
      </c>
      <c r="K305" s="9" t="s">
        <v>11313</v>
      </c>
      <c r="L305" s="9" t="s">
        <v>11314</v>
      </c>
      <c r="M305" s="2" t="s">
        <v>11315</v>
      </c>
    </row>
    <row r="306" spans="1:13">
      <c r="A306">
        <v>7427100</v>
      </c>
      <c r="B306">
        <v>8570100</v>
      </c>
      <c r="C306">
        <v>7942700</v>
      </c>
      <c r="D306">
        <f t="shared" si="4"/>
        <v>7942700</v>
      </c>
      <c r="E306" t="s">
        <v>1444</v>
      </c>
      <c r="F306" s="2" t="s">
        <v>1444</v>
      </c>
      <c r="G306" s="2" t="s">
        <v>11316</v>
      </c>
      <c r="H306" s="2" t="s">
        <v>11317</v>
      </c>
      <c r="I306" s="2" t="s">
        <v>11318</v>
      </c>
      <c r="J306" s="9" t="s">
        <v>10807</v>
      </c>
      <c r="K306" s="9" t="s">
        <v>3073</v>
      </c>
      <c r="L306" s="9" t="s">
        <v>11319</v>
      </c>
      <c r="M306" s="2" t="s">
        <v>11320</v>
      </c>
    </row>
    <row r="307" spans="1:13">
      <c r="A307">
        <v>0</v>
      </c>
      <c r="B307">
        <v>0</v>
      </c>
      <c r="C307">
        <v>0</v>
      </c>
      <c r="D307">
        <f t="shared" si="4"/>
        <v>0</v>
      </c>
      <c r="E307" t="s">
        <v>1452</v>
      </c>
      <c r="F307" s="2" t="s">
        <v>1452</v>
      </c>
      <c r="G307" s="2" t="s">
        <v>11361</v>
      </c>
      <c r="H307" s="2" t="s">
        <v>11362</v>
      </c>
      <c r="I307" s="2" t="s">
        <v>9195</v>
      </c>
      <c r="J307" s="9" t="s">
        <v>11126</v>
      </c>
      <c r="K307" s="9" t="s">
        <v>11363</v>
      </c>
      <c r="L307" s="9" t="s">
        <v>11364</v>
      </c>
      <c r="M307" s="2" t="s">
        <v>11365</v>
      </c>
    </row>
    <row r="308" spans="1:13">
      <c r="A308">
        <v>0</v>
      </c>
      <c r="B308">
        <v>0</v>
      </c>
      <c r="C308">
        <v>0</v>
      </c>
      <c r="D308">
        <f t="shared" si="4"/>
        <v>0</v>
      </c>
      <c r="E308" t="s">
        <v>1462</v>
      </c>
      <c r="F308" s="2" t="s">
        <v>1462</v>
      </c>
      <c r="G308" s="2" t="s">
        <v>11419</v>
      </c>
      <c r="H308" s="2" t="s">
        <v>11420</v>
      </c>
      <c r="I308" s="2" t="s">
        <v>11421</v>
      </c>
      <c r="J308" s="9" t="s">
        <v>11422</v>
      </c>
      <c r="K308" s="9" t="s">
        <v>11423</v>
      </c>
      <c r="L308" s="9" t="s">
        <v>11424</v>
      </c>
      <c r="M308" s="2" t="s">
        <v>11425</v>
      </c>
    </row>
    <row r="309" spans="1:13">
      <c r="A309">
        <v>0</v>
      </c>
      <c r="B309">
        <v>0</v>
      </c>
      <c r="C309">
        <v>0</v>
      </c>
      <c r="D309">
        <f t="shared" si="4"/>
        <v>0</v>
      </c>
      <c r="E309" t="s">
        <v>1473</v>
      </c>
      <c r="F309" s="2" t="s">
        <v>1473</v>
      </c>
      <c r="G309" s="2" t="s">
        <v>11481</v>
      </c>
      <c r="H309" s="2" t="s">
        <v>11482</v>
      </c>
      <c r="I309" s="2" t="s">
        <v>11483</v>
      </c>
      <c r="J309" s="9" t="s">
        <v>3211</v>
      </c>
      <c r="K309" s="9" t="s">
        <v>8196</v>
      </c>
      <c r="L309" s="9" t="s">
        <v>11484</v>
      </c>
      <c r="M309" s="2" t="s">
        <v>11485</v>
      </c>
    </row>
    <row r="310" spans="1:13">
      <c r="A310">
        <v>0</v>
      </c>
      <c r="B310">
        <v>0</v>
      </c>
      <c r="C310">
        <v>0</v>
      </c>
      <c r="D310">
        <f t="shared" si="4"/>
        <v>0</v>
      </c>
      <c r="E310" t="s">
        <v>1474</v>
      </c>
      <c r="F310" s="2" t="s">
        <v>1474</v>
      </c>
      <c r="G310" s="2" t="s">
        <v>11486</v>
      </c>
      <c r="H310" s="2" t="s">
        <v>11487</v>
      </c>
      <c r="I310" s="2" t="s">
        <v>11488</v>
      </c>
      <c r="J310" s="9" t="s">
        <v>2782</v>
      </c>
      <c r="K310" s="9" t="s">
        <v>11489</v>
      </c>
      <c r="L310" s="9" t="s">
        <v>11490</v>
      </c>
      <c r="M310" s="2" t="s">
        <v>11491</v>
      </c>
    </row>
    <row r="311" spans="1:13">
      <c r="A311">
        <v>0</v>
      </c>
      <c r="B311">
        <v>0</v>
      </c>
      <c r="C311">
        <v>0</v>
      </c>
      <c r="D311">
        <f t="shared" si="4"/>
        <v>0</v>
      </c>
      <c r="E311" t="s">
        <v>1476</v>
      </c>
      <c r="F311" s="2" t="s">
        <v>1476</v>
      </c>
      <c r="G311" s="2" t="s">
        <v>11498</v>
      </c>
      <c r="H311" s="2" t="s">
        <v>11499</v>
      </c>
      <c r="I311" s="2" t="s">
        <v>4970</v>
      </c>
      <c r="J311" s="9" t="s">
        <v>11500</v>
      </c>
      <c r="K311" s="9" t="s">
        <v>11501</v>
      </c>
      <c r="L311" s="9" t="s">
        <v>11502</v>
      </c>
      <c r="M311" s="2" t="s">
        <v>11503</v>
      </c>
    </row>
    <row r="312" spans="1:13">
      <c r="A312">
        <v>0</v>
      </c>
      <c r="B312">
        <v>0</v>
      </c>
      <c r="C312">
        <v>0</v>
      </c>
      <c r="D312">
        <f t="shared" si="4"/>
        <v>0</v>
      </c>
      <c r="E312" t="s">
        <v>1478</v>
      </c>
      <c r="F312" s="2" t="s">
        <v>1478</v>
      </c>
      <c r="G312" s="2" t="s">
        <v>11509</v>
      </c>
      <c r="H312" s="2" t="s">
        <v>11510</v>
      </c>
      <c r="I312" s="2" t="s">
        <v>8194</v>
      </c>
      <c r="J312" s="9" t="s">
        <v>2717</v>
      </c>
      <c r="K312" s="9" t="s">
        <v>5033</v>
      </c>
      <c r="L312" s="9" t="s">
        <v>11511</v>
      </c>
      <c r="M312" s="2" t="s">
        <v>11512</v>
      </c>
    </row>
    <row r="313" spans="1:13">
      <c r="A313">
        <v>28894000</v>
      </c>
      <c r="B313">
        <v>23893000</v>
      </c>
      <c r="C313">
        <v>26170000</v>
      </c>
      <c r="D313">
        <f t="shared" si="4"/>
        <v>26170000</v>
      </c>
      <c r="E313" t="s">
        <v>1482</v>
      </c>
      <c r="F313" s="2" t="s">
        <v>1482</v>
      </c>
      <c r="G313" s="2" t="s">
        <v>11534</v>
      </c>
      <c r="H313" s="2" t="s">
        <v>11535</v>
      </c>
      <c r="I313" s="2" t="s">
        <v>11536</v>
      </c>
      <c r="J313" s="9" t="s">
        <v>2816</v>
      </c>
      <c r="K313" s="9" t="s">
        <v>10653</v>
      </c>
      <c r="L313" s="9" t="s">
        <v>11537</v>
      </c>
      <c r="M313" s="2" t="s">
        <v>11538</v>
      </c>
    </row>
    <row r="314" spans="1:13">
      <c r="A314">
        <v>12003000</v>
      </c>
      <c r="B314">
        <v>0</v>
      </c>
      <c r="C314">
        <v>0</v>
      </c>
      <c r="D314">
        <f t="shared" si="4"/>
        <v>0</v>
      </c>
      <c r="E314" t="s">
        <v>1483</v>
      </c>
      <c r="F314" s="2" t="s">
        <v>1483</v>
      </c>
      <c r="G314" s="2" t="s">
        <v>11539</v>
      </c>
      <c r="H314" s="2" t="s">
        <v>11540</v>
      </c>
      <c r="I314" s="2" t="s">
        <v>11541</v>
      </c>
      <c r="J314" s="9" t="s">
        <v>9791</v>
      </c>
      <c r="K314" s="9" t="s">
        <v>11542</v>
      </c>
      <c r="L314" s="9" t="s">
        <v>11543</v>
      </c>
      <c r="M314" s="2" t="s">
        <v>11544</v>
      </c>
    </row>
    <row r="315" spans="1:13">
      <c r="A315">
        <v>0</v>
      </c>
      <c r="B315">
        <v>0</v>
      </c>
      <c r="C315">
        <v>0</v>
      </c>
      <c r="D315">
        <f t="shared" si="4"/>
        <v>0</v>
      </c>
      <c r="E315" t="s">
        <v>1484</v>
      </c>
      <c r="F315" s="2" t="s">
        <v>1484</v>
      </c>
      <c r="G315" s="2" t="s">
        <v>11545</v>
      </c>
      <c r="H315" s="2" t="s">
        <v>11546</v>
      </c>
      <c r="I315" s="2" t="s">
        <v>11547</v>
      </c>
      <c r="J315" s="9" t="s">
        <v>5008</v>
      </c>
      <c r="K315" s="9" t="s">
        <v>3423</v>
      </c>
      <c r="L315" s="9" t="s">
        <v>11548</v>
      </c>
      <c r="M315" s="2" t="s">
        <v>11549</v>
      </c>
    </row>
    <row r="316" spans="1:13">
      <c r="A316">
        <v>2480100</v>
      </c>
      <c r="B316">
        <v>0</v>
      </c>
      <c r="C316">
        <v>0</v>
      </c>
      <c r="D316">
        <f t="shared" si="4"/>
        <v>0</v>
      </c>
      <c r="E316" t="s">
        <v>1496</v>
      </c>
      <c r="F316" s="2" t="s">
        <v>1496</v>
      </c>
      <c r="G316" s="2" t="s">
        <v>11619</v>
      </c>
      <c r="H316" s="2" t="s">
        <v>11620</v>
      </c>
      <c r="I316" s="2" t="s">
        <v>11621</v>
      </c>
      <c r="J316" s="9" t="s">
        <v>11622</v>
      </c>
      <c r="K316" s="9" t="s">
        <v>11623</v>
      </c>
      <c r="L316" s="9" t="s">
        <v>11624</v>
      </c>
      <c r="M316" s="2" t="s">
        <v>11625</v>
      </c>
    </row>
    <row r="317" spans="1:13">
      <c r="A317">
        <v>0</v>
      </c>
      <c r="B317">
        <v>0</v>
      </c>
      <c r="C317">
        <v>0</v>
      </c>
      <c r="D317">
        <f t="shared" si="4"/>
        <v>0</v>
      </c>
      <c r="E317" t="s">
        <v>1497</v>
      </c>
      <c r="F317" s="2" t="s">
        <v>1497</v>
      </c>
      <c r="G317" s="2" t="s">
        <v>11626</v>
      </c>
      <c r="H317" s="2" t="s">
        <v>11627</v>
      </c>
      <c r="I317" s="2" t="s">
        <v>11628</v>
      </c>
      <c r="J317" s="9" t="s">
        <v>2816</v>
      </c>
      <c r="K317" s="9" t="s">
        <v>3701</v>
      </c>
      <c r="L317" s="9" t="s">
        <v>11629</v>
      </c>
      <c r="M317" s="2" t="s">
        <v>11630</v>
      </c>
    </row>
    <row r="318" spans="1:13">
      <c r="A318">
        <v>0</v>
      </c>
      <c r="B318">
        <v>0</v>
      </c>
      <c r="C318">
        <v>0</v>
      </c>
      <c r="D318">
        <f t="shared" si="4"/>
        <v>0</v>
      </c>
      <c r="E318" t="s">
        <v>1505</v>
      </c>
      <c r="F318" s="2" t="s">
        <v>1505</v>
      </c>
      <c r="G318" s="2" t="s">
        <v>11667</v>
      </c>
      <c r="H318" s="2" t="s">
        <v>11668</v>
      </c>
      <c r="I318" s="9" t="s">
        <v>11669</v>
      </c>
      <c r="J318" s="9" t="s">
        <v>11670</v>
      </c>
      <c r="K318" s="9" t="s">
        <v>11671</v>
      </c>
      <c r="L318" s="9" t="s">
        <v>11672</v>
      </c>
      <c r="M318" s="2" t="s">
        <v>11673</v>
      </c>
    </row>
    <row r="319" spans="1:13">
      <c r="A319">
        <v>0</v>
      </c>
      <c r="B319">
        <v>0</v>
      </c>
      <c r="C319">
        <v>0</v>
      </c>
      <c r="D319">
        <f t="shared" si="4"/>
        <v>0</v>
      </c>
      <c r="E319" t="s">
        <v>1515</v>
      </c>
      <c r="F319" s="2" t="s">
        <v>1515</v>
      </c>
      <c r="G319" s="2" t="s">
        <v>11728</v>
      </c>
      <c r="H319" s="2" t="s">
        <v>11729</v>
      </c>
      <c r="I319" s="9" t="s">
        <v>11730</v>
      </c>
      <c r="J319" s="9" t="s">
        <v>2717</v>
      </c>
      <c r="K319" s="9" t="s">
        <v>11731</v>
      </c>
      <c r="L319" s="9" t="s">
        <v>11732</v>
      </c>
      <c r="M319" s="2" t="s">
        <v>11733</v>
      </c>
    </row>
    <row r="320" spans="1:13">
      <c r="A320">
        <v>0</v>
      </c>
      <c r="B320">
        <v>0</v>
      </c>
      <c r="C320">
        <v>0</v>
      </c>
      <c r="D320">
        <f t="shared" si="4"/>
        <v>0</v>
      </c>
      <c r="E320" t="s">
        <v>1519</v>
      </c>
      <c r="F320" s="2" t="s">
        <v>1519</v>
      </c>
      <c r="G320" s="2" t="s">
        <v>11752</v>
      </c>
      <c r="H320" s="2" t="s">
        <v>11753</v>
      </c>
      <c r="I320" s="2" t="s">
        <v>11754</v>
      </c>
      <c r="J320" s="9" t="s">
        <v>11755</v>
      </c>
      <c r="K320" s="9" t="s">
        <v>11756</v>
      </c>
      <c r="L320" s="9" t="s">
        <v>11757</v>
      </c>
      <c r="M320" s="2" t="s">
        <v>11758</v>
      </c>
    </row>
    <row r="321" spans="1:13">
      <c r="A321">
        <v>954100000</v>
      </c>
      <c r="B321">
        <v>925540000</v>
      </c>
      <c r="C321">
        <v>976470000</v>
      </c>
      <c r="D321">
        <f t="shared" si="4"/>
        <v>954100000</v>
      </c>
      <c r="E321" t="s">
        <v>1520</v>
      </c>
      <c r="F321" s="2" t="s">
        <v>1520</v>
      </c>
      <c r="G321" s="2" t="s">
        <v>11759</v>
      </c>
      <c r="H321" s="2" t="s">
        <v>11760</v>
      </c>
      <c r="I321" s="2" t="s">
        <v>11761</v>
      </c>
      <c r="J321" s="9" t="s">
        <v>2717</v>
      </c>
      <c r="K321" s="9" t="s">
        <v>11762</v>
      </c>
      <c r="L321" s="9" t="s">
        <v>11763</v>
      </c>
      <c r="M321" s="2" t="s">
        <v>11764</v>
      </c>
    </row>
    <row r="322" spans="1:13">
      <c r="A322">
        <v>0</v>
      </c>
      <c r="B322">
        <v>0</v>
      </c>
      <c r="C322">
        <v>0</v>
      </c>
      <c r="D322">
        <f t="shared" ref="D322:D385" si="5">MEDIAN(A322:C322)</f>
        <v>0</v>
      </c>
      <c r="E322" t="s">
        <v>1534</v>
      </c>
      <c r="F322" s="2" t="s">
        <v>1534</v>
      </c>
      <c r="G322" s="2" t="s">
        <v>11844</v>
      </c>
      <c r="H322" s="2" t="s">
        <v>11845</v>
      </c>
      <c r="I322" s="2" t="s">
        <v>11846</v>
      </c>
      <c r="J322" s="9" t="s">
        <v>2460</v>
      </c>
      <c r="K322" s="9" t="s">
        <v>2461</v>
      </c>
      <c r="L322" s="9" t="s">
        <v>11847</v>
      </c>
      <c r="M322" s="2" t="s">
        <v>11848</v>
      </c>
    </row>
    <row r="323" spans="1:13">
      <c r="A323">
        <v>7069600</v>
      </c>
      <c r="B323">
        <v>3669300</v>
      </c>
      <c r="C323">
        <v>3784600</v>
      </c>
      <c r="D323">
        <f t="shared" si="5"/>
        <v>3784600</v>
      </c>
      <c r="E323" t="s">
        <v>1539</v>
      </c>
      <c r="F323" s="2" t="s">
        <v>1539</v>
      </c>
      <c r="G323" s="2" t="s">
        <v>11873</v>
      </c>
      <c r="H323" s="2" t="s">
        <v>11874</v>
      </c>
      <c r="I323" s="9" t="s">
        <v>11875</v>
      </c>
      <c r="J323" s="9" t="s">
        <v>8195</v>
      </c>
      <c r="K323" s="9" t="s">
        <v>11876</v>
      </c>
      <c r="L323" s="9" t="s">
        <v>11877</v>
      </c>
      <c r="M323" s="2" t="s">
        <v>11878</v>
      </c>
    </row>
    <row r="324" spans="1:13">
      <c r="A324">
        <v>51479000</v>
      </c>
      <c r="B324">
        <v>48872000</v>
      </c>
      <c r="C324">
        <v>50934000</v>
      </c>
      <c r="D324">
        <f t="shared" si="5"/>
        <v>50934000</v>
      </c>
      <c r="E324" t="s">
        <v>1542</v>
      </c>
      <c r="F324" s="2" t="s">
        <v>1542</v>
      </c>
      <c r="G324" s="2" t="s">
        <v>11890</v>
      </c>
      <c r="H324" s="2" t="s">
        <v>11891</v>
      </c>
      <c r="I324" s="2" t="s">
        <v>11892</v>
      </c>
      <c r="J324" s="9" t="s">
        <v>11893</v>
      </c>
      <c r="K324" s="9" t="s">
        <v>10653</v>
      </c>
      <c r="L324" s="9" t="s">
        <v>11894</v>
      </c>
      <c r="M324" s="2" t="s">
        <v>11895</v>
      </c>
    </row>
    <row r="325" spans="1:13">
      <c r="A325">
        <v>0</v>
      </c>
      <c r="B325">
        <v>0</v>
      </c>
      <c r="C325">
        <v>0</v>
      </c>
      <c r="D325">
        <f t="shared" si="5"/>
        <v>0</v>
      </c>
      <c r="E325" t="s">
        <v>1549</v>
      </c>
      <c r="F325" s="2" t="s">
        <v>1549</v>
      </c>
      <c r="G325" s="2" t="s">
        <v>11944</v>
      </c>
      <c r="H325" s="2" t="s">
        <v>11945</v>
      </c>
      <c r="I325" s="2" t="s">
        <v>11946</v>
      </c>
      <c r="J325" s="9" t="s">
        <v>11947</v>
      </c>
      <c r="K325" s="9" t="s">
        <v>11948</v>
      </c>
      <c r="L325" s="9" t="s">
        <v>11949</v>
      </c>
      <c r="M325" s="2" t="s">
        <v>11950</v>
      </c>
    </row>
    <row r="326" spans="1:13">
      <c r="A326">
        <v>6442600</v>
      </c>
      <c r="B326">
        <v>4101700</v>
      </c>
      <c r="C326">
        <v>5711400</v>
      </c>
      <c r="D326">
        <f t="shared" si="5"/>
        <v>5711400</v>
      </c>
      <c r="E326" t="s">
        <v>1553</v>
      </c>
      <c r="F326" s="2" t="s">
        <v>1553</v>
      </c>
      <c r="G326" s="2" t="s">
        <v>11968</v>
      </c>
      <c r="H326" s="2" t="s">
        <v>11969</v>
      </c>
      <c r="I326" s="2" t="s">
        <v>11970</v>
      </c>
      <c r="J326" s="9" t="s">
        <v>11971</v>
      </c>
      <c r="K326" s="9" t="s">
        <v>11972</v>
      </c>
      <c r="L326" s="9" t="s">
        <v>11973</v>
      </c>
      <c r="M326" s="2" t="s">
        <v>11974</v>
      </c>
    </row>
    <row r="327" spans="1:13">
      <c r="A327">
        <v>8265400</v>
      </c>
      <c r="B327">
        <v>0</v>
      </c>
      <c r="C327">
        <v>4159400</v>
      </c>
      <c r="D327">
        <f t="shared" si="5"/>
        <v>4159400</v>
      </c>
      <c r="E327" t="s">
        <v>1556</v>
      </c>
      <c r="F327" s="2" t="s">
        <v>1556</v>
      </c>
      <c r="G327" s="2" t="s">
        <v>11986</v>
      </c>
      <c r="H327" s="2" t="s">
        <v>11987</v>
      </c>
      <c r="I327" s="2" t="s">
        <v>11988</v>
      </c>
      <c r="J327" s="9" t="s">
        <v>2877</v>
      </c>
      <c r="K327" s="9" t="s">
        <v>2878</v>
      </c>
      <c r="L327" s="9" t="s">
        <v>11989</v>
      </c>
      <c r="M327" s="2" t="s">
        <v>11990</v>
      </c>
    </row>
    <row r="328" spans="1:13">
      <c r="A328">
        <v>26333000</v>
      </c>
      <c r="B328">
        <v>30502000</v>
      </c>
      <c r="C328">
        <v>28356000</v>
      </c>
      <c r="D328">
        <f t="shared" si="5"/>
        <v>28356000</v>
      </c>
      <c r="E328" t="s">
        <v>1563</v>
      </c>
      <c r="F328" s="2" t="s">
        <v>1563</v>
      </c>
      <c r="G328" s="2" t="s">
        <v>12029</v>
      </c>
      <c r="H328" s="2" t="s">
        <v>12030</v>
      </c>
      <c r="I328" s="2" t="s">
        <v>12031</v>
      </c>
      <c r="J328" s="9" t="s">
        <v>12032</v>
      </c>
      <c r="K328" s="9" t="s">
        <v>12033</v>
      </c>
      <c r="L328" s="9" t="s">
        <v>12034</v>
      </c>
      <c r="M328" s="2" t="s">
        <v>12035</v>
      </c>
    </row>
    <row r="329" spans="1:13">
      <c r="A329">
        <v>0</v>
      </c>
      <c r="B329">
        <v>0</v>
      </c>
      <c r="C329">
        <v>0</v>
      </c>
      <c r="D329">
        <f t="shared" si="5"/>
        <v>0</v>
      </c>
      <c r="E329" t="s">
        <v>1566</v>
      </c>
      <c r="F329" s="2" t="s">
        <v>1566</v>
      </c>
      <c r="G329" s="2" t="s">
        <v>12047</v>
      </c>
      <c r="H329" s="2" t="s">
        <v>12048</v>
      </c>
      <c r="I329" s="2" t="s">
        <v>12049</v>
      </c>
      <c r="J329" s="9" t="s">
        <v>5600</v>
      </c>
      <c r="K329" s="9" t="s">
        <v>12050</v>
      </c>
      <c r="L329" s="9" t="s">
        <v>12051</v>
      </c>
      <c r="M329" s="2" t="s">
        <v>12052</v>
      </c>
    </row>
    <row r="330" spans="1:13">
      <c r="A330">
        <v>0</v>
      </c>
      <c r="B330">
        <v>0</v>
      </c>
      <c r="C330">
        <v>0</v>
      </c>
      <c r="D330">
        <f t="shared" si="5"/>
        <v>0</v>
      </c>
      <c r="E330" t="s">
        <v>1568</v>
      </c>
      <c r="F330" s="2" t="s">
        <v>1568</v>
      </c>
      <c r="G330" s="2" t="s">
        <v>12057</v>
      </c>
      <c r="H330" s="2" t="s">
        <v>12058</v>
      </c>
      <c r="I330" s="2" t="s">
        <v>12059</v>
      </c>
      <c r="J330" s="9" t="s">
        <v>4051</v>
      </c>
      <c r="K330" s="9" t="s">
        <v>2474</v>
      </c>
      <c r="L330" s="9" t="s">
        <v>12060</v>
      </c>
      <c r="M330" s="2" t="s">
        <v>12061</v>
      </c>
    </row>
    <row r="331" spans="1:13">
      <c r="A331">
        <v>0</v>
      </c>
      <c r="B331">
        <v>0</v>
      </c>
      <c r="C331">
        <v>0</v>
      </c>
      <c r="D331">
        <f t="shared" si="5"/>
        <v>0</v>
      </c>
      <c r="E331" t="s">
        <v>1574</v>
      </c>
      <c r="F331" s="2" t="s">
        <v>1574</v>
      </c>
      <c r="G331" s="2" t="s">
        <v>12089</v>
      </c>
      <c r="H331" s="2" t="s">
        <v>12090</v>
      </c>
      <c r="I331" s="9" t="s">
        <v>12091</v>
      </c>
      <c r="J331" s="9" t="s">
        <v>12092</v>
      </c>
      <c r="K331" s="9" t="s">
        <v>6080</v>
      </c>
      <c r="L331" s="9" t="s">
        <v>12093</v>
      </c>
      <c r="M331" s="2" t="s">
        <v>12094</v>
      </c>
    </row>
    <row r="332" spans="1:13">
      <c r="A332">
        <v>0</v>
      </c>
      <c r="B332">
        <v>0</v>
      </c>
      <c r="C332">
        <v>0</v>
      </c>
      <c r="D332">
        <f t="shared" si="5"/>
        <v>0</v>
      </c>
      <c r="E332" t="s">
        <v>1582</v>
      </c>
      <c r="F332" s="2" t="s">
        <v>1582</v>
      </c>
      <c r="G332" s="2" t="s">
        <v>12140</v>
      </c>
      <c r="H332" s="2" t="s">
        <v>12141</v>
      </c>
      <c r="I332" s="2" t="s">
        <v>12142</v>
      </c>
      <c r="J332" s="9" t="s">
        <v>2816</v>
      </c>
      <c r="K332" s="9" t="s">
        <v>12143</v>
      </c>
      <c r="L332" s="9" t="s">
        <v>12144</v>
      </c>
      <c r="M332" s="2" t="s">
        <v>12145</v>
      </c>
    </row>
    <row r="333" spans="1:13">
      <c r="A333">
        <v>0</v>
      </c>
      <c r="B333">
        <v>0</v>
      </c>
      <c r="C333">
        <v>0</v>
      </c>
      <c r="D333">
        <f t="shared" si="5"/>
        <v>0</v>
      </c>
      <c r="E333" t="s">
        <v>1588</v>
      </c>
      <c r="F333" s="2" t="s">
        <v>1588</v>
      </c>
      <c r="G333" s="2" t="s">
        <v>12174</v>
      </c>
      <c r="H333" s="2" t="s">
        <v>12175</v>
      </c>
      <c r="I333" s="2" t="s">
        <v>12176</v>
      </c>
      <c r="J333" s="9" t="s">
        <v>12177</v>
      </c>
      <c r="K333" s="9" t="s">
        <v>10050</v>
      </c>
      <c r="L333" s="9" t="s">
        <v>12178</v>
      </c>
      <c r="M333" s="2" t="s">
        <v>12179</v>
      </c>
    </row>
    <row r="334" spans="1:13">
      <c r="A334">
        <v>0</v>
      </c>
      <c r="B334">
        <v>0</v>
      </c>
      <c r="C334">
        <v>0</v>
      </c>
      <c r="D334">
        <f t="shared" si="5"/>
        <v>0</v>
      </c>
      <c r="E334" t="s">
        <v>1589</v>
      </c>
      <c r="F334" s="2" t="s">
        <v>1589</v>
      </c>
      <c r="G334" s="2" t="s">
        <v>12180</v>
      </c>
      <c r="H334" s="2" t="s">
        <v>12181</v>
      </c>
      <c r="I334" s="2" t="s">
        <v>4379</v>
      </c>
      <c r="J334" s="9" t="s">
        <v>2473</v>
      </c>
      <c r="K334" s="9" t="s">
        <v>4380</v>
      </c>
      <c r="L334" s="9" t="s">
        <v>4381</v>
      </c>
      <c r="M334" s="2" t="s">
        <v>12182</v>
      </c>
    </row>
    <row r="335" spans="1:13">
      <c r="A335">
        <v>0</v>
      </c>
      <c r="B335">
        <v>0</v>
      </c>
      <c r="C335">
        <v>0</v>
      </c>
      <c r="D335">
        <f t="shared" si="5"/>
        <v>0</v>
      </c>
      <c r="E335" t="s">
        <v>1602</v>
      </c>
      <c r="F335" s="2" t="s">
        <v>1602</v>
      </c>
      <c r="G335" s="2" t="s">
        <v>12254</v>
      </c>
      <c r="H335" s="2" t="s">
        <v>12255</v>
      </c>
      <c r="I335" s="9" t="s">
        <v>12256</v>
      </c>
      <c r="J335" s="9" t="s">
        <v>2666</v>
      </c>
      <c r="K335" s="9" t="s">
        <v>11218</v>
      </c>
      <c r="L335" s="9" t="s">
        <v>12257</v>
      </c>
      <c r="M335" s="2" t="s">
        <v>12258</v>
      </c>
    </row>
    <row r="336" spans="1:13">
      <c r="A336">
        <v>0</v>
      </c>
      <c r="B336">
        <v>0</v>
      </c>
      <c r="C336">
        <v>0</v>
      </c>
      <c r="D336">
        <f t="shared" si="5"/>
        <v>0</v>
      </c>
      <c r="E336" t="s">
        <v>1604</v>
      </c>
      <c r="F336" s="2" t="s">
        <v>1604</v>
      </c>
      <c r="G336" s="2" t="s">
        <v>12265</v>
      </c>
      <c r="H336" s="2" t="s">
        <v>12266</v>
      </c>
      <c r="I336" s="2" t="s">
        <v>8295</v>
      </c>
      <c r="J336" s="9" t="s">
        <v>4263</v>
      </c>
      <c r="K336" s="9" t="s">
        <v>6822</v>
      </c>
      <c r="L336" s="9" t="s">
        <v>12267</v>
      </c>
      <c r="M336" s="2" t="s">
        <v>12268</v>
      </c>
    </row>
    <row r="337" spans="1:13">
      <c r="A337">
        <v>8448400</v>
      </c>
      <c r="B337">
        <v>6006800</v>
      </c>
      <c r="C337">
        <v>7355700</v>
      </c>
      <c r="D337">
        <f t="shared" si="5"/>
        <v>7355700</v>
      </c>
      <c r="E337" t="s">
        <v>1610</v>
      </c>
      <c r="F337" s="2" t="s">
        <v>1610</v>
      </c>
      <c r="G337" s="2" t="s">
        <v>12304</v>
      </c>
      <c r="H337" s="2" t="s">
        <v>12305</v>
      </c>
      <c r="I337" s="2" t="s">
        <v>2491</v>
      </c>
      <c r="J337" s="9" t="s">
        <v>2877</v>
      </c>
      <c r="K337" s="9" t="s">
        <v>2878</v>
      </c>
      <c r="L337" s="9" t="s">
        <v>3435</v>
      </c>
      <c r="M337" s="2" t="s">
        <v>12306</v>
      </c>
    </row>
    <row r="338" spans="1:13">
      <c r="A338">
        <v>0</v>
      </c>
      <c r="B338">
        <v>0</v>
      </c>
      <c r="C338">
        <v>0</v>
      </c>
      <c r="D338">
        <f t="shared" si="5"/>
        <v>0</v>
      </c>
      <c r="E338" t="s">
        <v>1619</v>
      </c>
      <c r="F338" s="2" t="s">
        <v>1619</v>
      </c>
      <c r="G338" s="2" t="s">
        <v>12354</v>
      </c>
      <c r="H338" s="2" t="s">
        <v>12355</v>
      </c>
      <c r="I338" s="2" t="s">
        <v>2519</v>
      </c>
      <c r="J338" s="9" t="s">
        <v>12356</v>
      </c>
      <c r="K338" s="9" t="s">
        <v>12357</v>
      </c>
      <c r="L338" s="9" t="s">
        <v>12356</v>
      </c>
      <c r="M338" s="2" t="s">
        <v>12358</v>
      </c>
    </row>
    <row r="339" spans="1:13">
      <c r="A339">
        <v>0</v>
      </c>
      <c r="B339">
        <v>0</v>
      </c>
      <c r="C339">
        <v>0</v>
      </c>
      <c r="D339">
        <f t="shared" si="5"/>
        <v>0</v>
      </c>
      <c r="E339" t="s">
        <v>1624</v>
      </c>
      <c r="F339" s="2" t="s">
        <v>1624</v>
      </c>
      <c r="G339" s="2" t="s">
        <v>12383</v>
      </c>
      <c r="H339" s="2" t="s">
        <v>12384</v>
      </c>
      <c r="I339" s="2" t="s">
        <v>12385</v>
      </c>
      <c r="J339" s="9" t="s">
        <v>12386</v>
      </c>
      <c r="K339" s="9" t="s">
        <v>12387</v>
      </c>
      <c r="L339" s="9" t="s">
        <v>12388</v>
      </c>
      <c r="M339" s="2" t="s">
        <v>12389</v>
      </c>
    </row>
    <row r="340" spans="1:13">
      <c r="A340">
        <v>0</v>
      </c>
      <c r="B340">
        <v>0</v>
      </c>
      <c r="C340">
        <v>0</v>
      </c>
      <c r="D340">
        <f t="shared" si="5"/>
        <v>0</v>
      </c>
      <c r="E340" t="s">
        <v>1625</v>
      </c>
      <c r="F340" s="2" t="s">
        <v>1625</v>
      </c>
      <c r="G340" s="2" t="s">
        <v>12390</v>
      </c>
      <c r="H340" s="2" t="s">
        <v>12391</v>
      </c>
      <c r="I340" s="2" t="s">
        <v>2491</v>
      </c>
      <c r="J340" s="9" t="s">
        <v>2877</v>
      </c>
      <c r="K340" s="9" t="s">
        <v>8162</v>
      </c>
      <c r="L340" s="9" t="s">
        <v>3435</v>
      </c>
      <c r="M340" s="2" t="s">
        <v>12392</v>
      </c>
    </row>
    <row r="341" spans="1:13">
      <c r="A341">
        <v>0</v>
      </c>
      <c r="B341">
        <v>0</v>
      </c>
      <c r="C341">
        <v>0</v>
      </c>
      <c r="D341">
        <f t="shared" si="5"/>
        <v>0</v>
      </c>
      <c r="E341" t="s">
        <v>1626</v>
      </c>
      <c r="F341" s="2" t="s">
        <v>1626</v>
      </c>
      <c r="G341" s="2" t="s">
        <v>12393</v>
      </c>
      <c r="H341" s="2" t="s">
        <v>12394</v>
      </c>
      <c r="I341" s="2" t="s">
        <v>12395</v>
      </c>
      <c r="J341" s="9" t="s">
        <v>12396</v>
      </c>
      <c r="K341" s="9" t="s">
        <v>12397</v>
      </c>
      <c r="L341" s="9" t="s">
        <v>12398</v>
      </c>
      <c r="M341" s="2" t="s">
        <v>12399</v>
      </c>
    </row>
    <row r="342" spans="1:13">
      <c r="A342">
        <v>16980000</v>
      </c>
      <c r="B342">
        <v>10753000</v>
      </c>
      <c r="C342">
        <v>18130000</v>
      </c>
      <c r="D342">
        <f t="shared" si="5"/>
        <v>16980000</v>
      </c>
      <c r="E342" t="s">
        <v>1633</v>
      </c>
      <c r="F342" s="2" t="s">
        <v>1633</v>
      </c>
      <c r="G342" s="2" t="s">
        <v>12433</v>
      </c>
      <c r="H342" s="2" t="s">
        <v>12434</v>
      </c>
      <c r="I342" s="2" t="s">
        <v>2491</v>
      </c>
      <c r="J342" s="9" t="s">
        <v>2877</v>
      </c>
      <c r="K342" s="9" t="s">
        <v>2878</v>
      </c>
      <c r="L342" s="9" t="s">
        <v>3435</v>
      </c>
      <c r="M342" s="2" t="s">
        <v>12435</v>
      </c>
    </row>
    <row r="343" spans="1:13">
      <c r="A343">
        <v>4732100</v>
      </c>
      <c r="B343">
        <v>7752900</v>
      </c>
      <c r="C343">
        <v>7237300</v>
      </c>
      <c r="D343">
        <f t="shared" si="5"/>
        <v>7237300</v>
      </c>
      <c r="E343" t="s">
        <v>1635</v>
      </c>
      <c r="F343" s="2" t="s">
        <v>1635</v>
      </c>
      <c r="G343" s="2" t="s">
        <v>12450</v>
      </c>
      <c r="H343" s="2" t="s">
        <v>12451</v>
      </c>
      <c r="I343" s="2" t="s">
        <v>12452</v>
      </c>
      <c r="J343" s="9" t="s">
        <v>12453</v>
      </c>
      <c r="K343" s="9" t="s">
        <v>12454</v>
      </c>
      <c r="L343" s="9" t="s">
        <v>12455</v>
      </c>
      <c r="M343" s="2" t="s">
        <v>12456</v>
      </c>
    </row>
    <row r="344" spans="1:13">
      <c r="A344">
        <v>8132500</v>
      </c>
      <c r="B344">
        <v>0</v>
      </c>
      <c r="C344">
        <v>0</v>
      </c>
      <c r="D344">
        <f t="shared" si="5"/>
        <v>0</v>
      </c>
      <c r="E344" t="s">
        <v>1643</v>
      </c>
      <c r="F344" s="2" t="s">
        <v>1643</v>
      </c>
      <c r="G344" s="2" t="s">
        <v>12501</v>
      </c>
      <c r="H344" s="2" t="s">
        <v>12502</v>
      </c>
      <c r="I344" s="2" t="s">
        <v>12503</v>
      </c>
      <c r="J344" s="9" t="s">
        <v>12504</v>
      </c>
      <c r="K344" s="9" t="s">
        <v>12505</v>
      </c>
      <c r="L344" s="9" t="s">
        <v>12506</v>
      </c>
      <c r="M344" s="2" t="s">
        <v>12507</v>
      </c>
    </row>
    <row r="345" spans="1:13">
      <c r="A345">
        <v>0</v>
      </c>
      <c r="B345">
        <v>0</v>
      </c>
      <c r="C345">
        <v>0</v>
      </c>
      <c r="D345">
        <f t="shared" si="5"/>
        <v>0</v>
      </c>
      <c r="E345" t="s">
        <v>1647</v>
      </c>
      <c r="F345" s="2" t="s">
        <v>1647</v>
      </c>
      <c r="G345" s="2" t="s">
        <v>12523</v>
      </c>
      <c r="H345" s="2" t="s">
        <v>12524</v>
      </c>
      <c r="I345" s="2" t="s">
        <v>12525</v>
      </c>
      <c r="J345" s="9" t="s">
        <v>12526</v>
      </c>
      <c r="K345" s="9" t="s">
        <v>12527</v>
      </c>
      <c r="L345" s="9" t="s">
        <v>12528</v>
      </c>
      <c r="M345" s="2" t="s">
        <v>12529</v>
      </c>
    </row>
    <row r="346" spans="1:13">
      <c r="A346">
        <v>0</v>
      </c>
      <c r="B346">
        <v>0</v>
      </c>
      <c r="C346">
        <v>0</v>
      </c>
      <c r="D346">
        <f t="shared" si="5"/>
        <v>0</v>
      </c>
      <c r="E346" t="s">
        <v>1661</v>
      </c>
      <c r="F346" s="2" t="s">
        <v>1661</v>
      </c>
      <c r="G346" s="2" t="s">
        <v>12602</v>
      </c>
      <c r="H346" s="2" t="s">
        <v>12603</v>
      </c>
      <c r="I346" s="2" t="s">
        <v>12604</v>
      </c>
      <c r="J346" s="9" t="s">
        <v>2532</v>
      </c>
      <c r="K346" s="9" t="s">
        <v>12605</v>
      </c>
      <c r="L346" s="9" t="s">
        <v>12606</v>
      </c>
      <c r="M346" s="2" t="s">
        <v>12607</v>
      </c>
    </row>
    <row r="347" spans="1:13">
      <c r="A347">
        <v>11621000</v>
      </c>
      <c r="B347">
        <v>10698000</v>
      </c>
      <c r="C347">
        <v>11127000</v>
      </c>
      <c r="D347">
        <f t="shared" si="5"/>
        <v>11127000</v>
      </c>
      <c r="E347" t="s">
        <v>1664</v>
      </c>
      <c r="F347" s="2" t="s">
        <v>1664</v>
      </c>
      <c r="G347" s="2" t="s">
        <v>12618</v>
      </c>
      <c r="H347" s="2" t="s">
        <v>12619</v>
      </c>
      <c r="I347" s="9" t="s">
        <v>12620</v>
      </c>
      <c r="J347" s="9" t="s">
        <v>12621</v>
      </c>
      <c r="K347" s="9" t="s">
        <v>2474</v>
      </c>
      <c r="L347" s="9" t="s">
        <v>12622</v>
      </c>
      <c r="M347" s="2" t="s">
        <v>12623</v>
      </c>
    </row>
    <row r="348" spans="1:13">
      <c r="A348">
        <v>13533000</v>
      </c>
      <c r="B348">
        <v>14906000</v>
      </c>
      <c r="C348">
        <v>12670000</v>
      </c>
      <c r="D348">
        <f t="shared" si="5"/>
        <v>13533000</v>
      </c>
      <c r="E348" t="s">
        <v>1676</v>
      </c>
      <c r="F348" s="2" t="s">
        <v>1676</v>
      </c>
      <c r="G348" s="2" t="s">
        <v>12678</v>
      </c>
      <c r="H348" s="2" t="s">
        <v>12679</v>
      </c>
      <c r="I348" s="2" t="s">
        <v>12680</v>
      </c>
      <c r="J348" s="9" t="s">
        <v>3211</v>
      </c>
      <c r="K348" s="9" t="s">
        <v>12681</v>
      </c>
      <c r="L348" s="9" t="s">
        <v>12682</v>
      </c>
      <c r="M348" s="2" t="s">
        <v>12683</v>
      </c>
    </row>
    <row r="349" spans="1:13">
      <c r="A349">
        <v>0</v>
      </c>
      <c r="B349">
        <v>0</v>
      </c>
      <c r="C349">
        <v>0</v>
      </c>
      <c r="D349">
        <f t="shared" si="5"/>
        <v>0</v>
      </c>
      <c r="E349" t="s">
        <v>1683</v>
      </c>
      <c r="F349" s="2" t="s">
        <v>1683</v>
      </c>
      <c r="G349" s="2" t="s">
        <v>12718</v>
      </c>
      <c r="H349" s="2" t="s">
        <v>12719</v>
      </c>
      <c r="I349" s="2" t="s">
        <v>2519</v>
      </c>
      <c r="J349" s="9" t="s">
        <v>2943</v>
      </c>
      <c r="K349" s="9" t="s">
        <v>12720</v>
      </c>
      <c r="L349" s="9" t="s">
        <v>2943</v>
      </c>
      <c r="M349" s="2" t="s">
        <v>12721</v>
      </c>
    </row>
    <row r="350" spans="1:13">
      <c r="A350">
        <v>0</v>
      </c>
      <c r="B350">
        <v>0</v>
      </c>
      <c r="C350">
        <v>0</v>
      </c>
      <c r="D350">
        <f t="shared" si="5"/>
        <v>0</v>
      </c>
      <c r="E350" t="s">
        <v>1692</v>
      </c>
      <c r="F350" s="2" t="s">
        <v>1692</v>
      </c>
      <c r="G350" s="2" t="s">
        <v>12768</v>
      </c>
      <c r="H350" s="2" t="s">
        <v>12769</v>
      </c>
      <c r="I350" s="2" t="s">
        <v>12770</v>
      </c>
      <c r="J350" s="9" t="s">
        <v>12771</v>
      </c>
      <c r="K350" s="9" t="s">
        <v>5401</v>
      </c>
      <c r="L350" s="9" t="s">
        <v>12772</v>
      </c>
      <c r="M350" s="2" t="s">
        <v>12773</v>
      </c>
    </row>
    <row r="351" spans="1:13">
      <c r="A351">
        <v>6762000</v>
      </c>
      <c r="B351">
        <v>4384600</v>
      </c>
      <c r="C351">
        <v>6272300</v>
      </c>
      <c r="D351">
        <f t="shared" si="5"/>
        <v>6272300</v>
      </c>
      <c r="E351" t="s">
        <v>1693</v>
      </c>
      <c r="F351" s="2" t="s">
        <v>1693</v>
      </c>
      <c r="G351" s="2" t="s">
        <v>12774</v>
      </c>
      <c r="H351" s="2" t="s">
        <v>12775</v>
      </c>
      <c r="I351" s="2" t="s">
        <v>12776</v>
      </c>
      <c r="J351" s="9" t="s">
        <v>2877</v>
      </c>
      <c r="K351" s="9" t="s">
        <v>2878</v>
      </c>
      <c r="L351" s="9" t="s">
        <v>12777</v>
      </c>
      <c r="M351" s="2" t="s">
        <v>12778</v>
      </c>
    </row>
    <row r="352" spans="1:13">
      <c r="A352">
        <v>15485000</v>
      </c>
      <c r="B352">
        <v>0</v>
      </c>
      <c r="C352">
        <v>12432000</v>
      </c>
      <c r="D352">
        <f t="shared" si="5"/>
        <v>12432000</v>
      </c>
      <c r="E352" t="s">
        <v>1702</v>
      </c>
      <c r="F352" s="2" t="s">
        <v>1702</v>
      </c>
      <c r="G352" s="2" t="s">
        <v>12827</v>
      </c>
      <c r="H352" s="2" t="s">
        <v>12828</v>
      </c>
      <c r="I352" s="2" t="s">
        <v>12829</v>
      </c>
      <c r="J352" s="9" t="s">
        <v>5760</v>
      </c>
      <c r="K352" s="9" t="s">
        <v>12830</v>
      </c>
      <c r="L352" s="9" t="s">
        <v>12831</v>
      </c>
      <c r="M352" s="2" t="s">
        <v>12832</v>
      </c>
    </row>
    <row r="353" spans="1:13">
      <c r="A353">
        <v>0</v>
      </c>
      <c r="B353">
        <v>0</v>
      </c>
      <c r="C353">
        <v>0</v>
      </c>
      <c r="D353">
        <f t="shared" si="5"/>
        <v>0</v>
      </c>
      <c r="E353" t="s">
        <v>1704</v>
      </c>
      <c r="F353" s="2" t="s">
        <v>1704</v>
      </c>
      <c r="G353" s="2" t="s">
        <v>12840</v>
      </c>
      <c r="H353" s="2" t="s">
        <v>12841</v>
      </c>
      <c r="I353" s="2" t="s">
        <v>2691</v>
      </c>
      <c r="J353" s="2" t="s">
        <v>12842</v>
      </c>
      <c r="K353" s="9" t="s">
        <v>12843</v>
      </c>
      <c r="L353" s="2" t="s">
        <v>12844</v>
      </c>
      <c r="M353" s="2" t="s">
        <v>12845</v>
      </c>
    </row>
    <row r="354" spans="1:13">
      <c r="A354">
        <v>0</v>
      </c>
      <c r="B354">
        <v>0</v>
      </c>
      <c r="C354">
        <v>0</v>
      </c>
      <c r="D354">
        <f t="shared" si="5"/>
        <v>0</v>
      </c>
      <c r="E354" t="s">
        <v>1705</v>
      </c>
      <c r="F354" s="2" t="s">
        <v>1705</v>
      </c>
      <c r="G354" s="2" t="s">
        <v>12846</v>
      </c>
      <c r="H354" s="2" t="s">
        <v>12847</v>
      </c>
      <c r="I354" s="9" t="s">
        <v>12848</v>
      </c>
      <c r="J354" s="9" t="s">
        <v>12849</v>
      </c>
      <c r="K354" s="9" t="s">
        <v>12850</v>
      </c>
      <c r="L354" s="9" t="s">
        <v>12851</v>
      </c>
      <c r="M354" s="2" t="s">
        <v>12852</v>
      </c>
    </row>
    <row r="355" spans="1:13">
      <c r="A355">
        <v>0</v>
      </c>
      <c r="B355">
        <v>0</v>
      </c>
      <c r="C355">
        <v>0</v>
      </c>
      <c r="D355">
        <f t="shared" si="5"/>
        <v>0</v>
      </c>
      <c r="E355" t="s">
        <v>1707</v>
      </c>
      <c r="F355" s="2" t="s">
        <v>1707</v>
      </c>
      <c r="G355" s="2" t="s">
        <v>12860</v>
      </c>
      <c r="H355" s="2" t="s">
        <v>12861</v>
      </c>
      <c r="I355" s="2" t="s">
        <v>12862</v>
      </c>
      <c r="J355" s="9" t="s">
        <v>2460</v>
      </c>
      <c r="K355" s="9" t="s">
        <v>5401</v>
      </c>
      <c r="L355" s="9" t="s">
        <v>12863</v>
      </c>
      <c r="M355" s="2" t="s">
        <v>12864</v>
      </c>
    </row>
    <row r="356" spans="1:13">
      <c r="A356">
        <v>0</v>
      </c>
      <c r="B356">
        <v>0</v>
      </c>
      <c r="C356">
        <v>0</v>
      </c>
      <c r="D356">
        <f t="shared" si="5"/>
        <v>0</v>
      </c>
      <c r="E356" t="s">
        <v>1708</v>
      </c>
      <c r="F356" s="2" t="s">
        <v>1708</v>
      </c>
      <c r="G356" s="2" t="s">
        <v>12865</v>
      </c>
      <c r="H356" s="2" t="s">
        <v>12866</v>
      </c>
      <c r="I356" s="2" t="s">
        <v>2519</v>
      </c>
      <c r="J356" s="9" t="s">
        <v>2460</v>
      </c>
      <c r="K356" s="9" t="s">
        <v>3423</v>
      </c>
      <c r="L356" s="9" t="s">
        <v>2460</v>
      </c>
      <c r="M356" s="2" t="s">
        <v>12867</v>
      </c>
    </row>
    <row r="357" spans="1:13">
      <c r="A357">
        <v>0</v>
      </c>
      <c r="B357">
        <v>0</v>
      </c>
      <c r="C357">
        <v>0</v>
      </c>
      <c r="D357">
        <f t="shared" si="5"/>
        <v>0</v>
      </c>
      <c r="E357" t="s">
        <v>1714</v>
      </c>
      <c r="F357" s="2" t="s">
        <v>1714</v>
      </c>
      <c r="G357" s="2" t="s">
        <v>12899</v>
      </c>
      <c r="H357" s="2" t="s">
        <v>12900</v>
      </c>
      <c r="I357" s="2" t="s">
        <v>12901</v>
      </c>
      <c r="J357" s="9" t="s">
        <v>12902</v>
      </c>
      <c r="K357" s="9" t="s">
        <v>12903</v>
      </c>
      <c r="L357" s="9" t="s">
        <v>12904</v>
      </c>
      <c r="M357" s="2" t="s">
        <v>12905</v>
      </c>
    </row>
    <row r="358" spans="1:13">
      <c r="A358">
        <v>0</v>
      </c>
      <c r="B358">
        <v>0</v>
      </c>
      <c r="C358">
        <v>0</v>
      </c>
      <c r="D358">
        <f t="shared" si="5"/>
        <v>0</v>
      </c>
      <c r="E358" t="s">
        <v>1716</v>
      </c>
      <c r="F358" s="2" t="s">
        <v>1716</v>
      </c>
      <c r="G358" s="2" t="s">
        <v>12911</v>
      </c>
      <c r="H358" s="2" t="s">
        <v>12912</v>
      </c>
      <c r="I358" s="2" t="s">
        <v>12913</v>
      </c>
      <c r="J358" s="9" t="s">
        <v>12914</v>
      </c>
      <c r="K358" s="9" t="s">
        <v>12915</v>
      </c>
      <c r="L358" s="9" t="s">
        <v>12916</v>
      </c>
      <c r="M358" s="2" t="s">
        <v>12917</v>
      </c>
    </row>
    <row r="359" spans="1:13">
      <c r="A359">
        <v>0</v>
      </c>
      <c r="B359">
        <v>0</v>
      </c>
      <c r="C359">
        <v>0</v>
      </c>
      <c r="D359">
        <f t="shared" si="5"/>
        <v>0</v>
      </c>
      <c r="E359" t="s">
        <v>1719</v>
      </c>
      <c r="F359" s="2" t="s">
        <v>1719</v>
      </c>
      <c r="G359" s="2" t="s">
        <v>12928</v>
      </c>
      <c r="H359" s="2" t="s">
        <v>12929</v>
      </c>
      <c r="I359" s="2" t="s">
        <v>2491</v>
      </c>
      <c r="J359" s="9" t="s">
        <v>6549</v>
      </c>
      <c r="K359" s="9" t="s">
        <v>12930</v>
      </c>
      <c r="L359" s="9" t="s">
        <v>12931</v>
      </c>
      <c r="M359" s="2" t="s">
        <v>12932</v>
      </c>
    </row>
    <row r="360" spans="1:13">
      <c r="A360">
        <v>0</v>
      </c>
      <c r="B360">
        <v>0</v>
      </c>
      <c r="C360">
        <v>0</v>
      </c>
      <c r="D360">
        <f t="shared" si="5"/>
        <v>0</v>
      </c>
      <c r="E360" t="s">
        <v>1720</v>
      </c>
      <c r="F360" s="2" t="s">
        <v>1720</v>
      </c>
      <c r="G360" s="2" t="s">
        <v>12933</v>
      </c>
      <c r="H360" s="2" t="s">
        <v>12934</v>
      </c>
      <c r="I360" s="2" t="s">
        <v>12935</v>
      </c>
      <c r="J360" s="9" t="s">
        <v>2717</v>
      </c>
      <c r="K360" s="9" t="s">
        <v>12936</v>
      </c>
      <c r="L360" s="9" t="s">
        <v>12937</v>
      </c>
      <c r="M360" s="2" t="s">
        <v>12938</v>
      </c>
    </row>
    <row r="361" spans="1:13">
      <c r="A361">
        <v>28368000</v>
      </c>
      <c r="B361">
        <v>30869000</v>
      </c>
      <c r="C361">
        <v>29102000</v>
      </c>
      <c r="D361">
        <f t="shared" si="5"/>
        <v>29102000</v>
      </c>
      <c r="E361" t="s">
        <v>1723</v>
      </c>
      <c r="F361" s="2" t="s">
        <v>1723</v>
      </c>
      <c r="G361" s="2" t="s">
        <v>12951</v>
      </c>
      <c r="H361" s="2" t="s">
        <v>12952</v>
      </c>
      <c r="I361" s="2" t="s">
        <v>3877</v>
      </c>
      <c r="J361" s="9" t="s">
        <v>12953</v>
      </c>
      <c r="K361" s="9" t="s">
        <v>3879</v>
      </c>
      <c r="L361" s="9" t="s">
        <v>12954</v>
      </c>
      <c r="M361" s="2" t="s">
        <v>12955</v>
      </c>
    </row>
    <row r="362" spans="1:13">
      <c r="A362">
        <v>17296000</v>
      </c>
      <c r="B362">
        <v>14673000</v>
      </c>
      <c r="C362">
        <v>13184000</v>
      </c>
      <c r="D362">
        <f t="shared" si="5"/>
        <v>14673000</v>
      </c>
      <c r="E362" t="s">
        <v>1725</v>
      </c>
      <c r="F362" s="2" t="s">
        <v>1725</v>
      </c>
      <c r="G362" s="2" t="s">
        <v>12963</v>
      </c>
      <c r="H362" s="2" t="s">
        <v>12964</v>
      </c>
      <c r="I362" s="2" t="s">
        <v>12965</v>
      </c>
      <c r="J362" s="9" t="s">
        <v>12966</v>
      </c>
      <c r="K362" s="9" t="s">
        <v>12967</v>
      </c>
      <c r="L362" s="9" t="s">
        <v>12968</v>
      </c>
      <c r="M362" s="2" t="s">
        <v>12969</v>
      </c>
    </row>
    <row r="363" spans="1:13">
      <c r="A363">
        <v>0</v>
      </c>
      <c r="B363">
        <v>0</v>
      </c>
      <c r="C363">
        <v>0</v>
      </c>
      <c r="D363">
        <f t="shared" si="5"/>
        <v>0</v>
      </c>
      <c r="E363" t="s">
        <v>1726</v>
      </c>
      <c r="F363" s="2" t="s">
        <v>1726</v>
      </c>
      <c r="G363" s="2" t="s">
        <v>12970</v>
      </c>
      <c r="H363" s="2" t="s">
        <v>12971</v>
      </c>
      <c r="I363" s="2" t="s">
        <v>3986</v>
      </c>
      <c r="J363" s="9" t="s">
        <v>12972</v>
      </c>
      <c r="K363" s="9" t="s">
        <v>8196</v>
      </c>
      <c r="L363" s="9" t="s">
        <v>12973</v>
      </c>
      <c r="M363" s="2" t="s">
        <v>12974</v>
      </c>
    </row>
    <row r="364" spans="1:13">
      <c r="A364">
        <v>23071000</v>
      </c>
      <c r="B364">
        <v>22705000</v>
      </c>
      <c r="C364">
        <v>21198000</v>
      </c>
      <c r="D364">
        <f t="shared" si="5"/>
        <v>22705000</v>
      </c>
      <c r="E364" t="s">
        <v>1736</v>
      </c>
      <c r="F364" s="2" t="s">
        <v>1736</v>
      </c>
      <c r="G364" s="2" t="s">
        <v>13031</v>
      </c>
      <c r="H364" s="2" t="s">
        <v>13032</v>
      </c>
      <c r="I364" s="2" t="s">
        <v>13033</v>
      </c>
      <c r="J364" s="9" t="s">
        <v>9726</v>
      </c>
      <c r="K364" s="9" t="s">
        <v>13034</v>
      </c>
      <c r="L364" s="9" t="s">
        <v>13035</v>
      </c>
      <c r="M364" s="2" t="s">
        <v>13036</v>
      </c>
    </row>
    <row r="365" spans="1:13">
      <c r="A365">
        <v>0</v>
      </c>
      <c r="B365">
        <v>0</v>
      </c>
      <c r="C365">
        <v>0</v>
      </c>
      <c r="D365">
        <f t="shared" si="5"/>
        <v>0</v>
      </c>
      <c r="E365" t="s">
        <v>1740</v>
      </c>
      <c r="F365" s="2" t="s">
        <v>1740</v>
      </c>
      <c r="G365" s="2" t="s">
        <v>13053</v>
      </c>
      <c r="H365" s="2" t="s">
        <v>13054</v>
      </c>
      <c r="I365" s="2" t="s">
        <v>2519</v>
      </c>
      <c r="J365" s="9" t="s">
        <v>2943</v>
      </c>
      <c r="K365" s="9" t="s">
        <v>12720</v>
      </c>
      <c r="L365" s="9" t="s">
        <v>2943</v>
      </c>
      <c r="M365" s="2" t="s">
        <v>13055</v>
      </c>
    </row>
    <row r="366" spans="1:13">
      <c r="A366">
        <v>0</v>
      </c>
      <c r="B366">
        <v>0</v>
      </c>
      <c r="C366">
        <v>0</v>
      </c>
      <c r="D366">
        <f t="shared" si="5"/>
        <v>0</v>
      </c>
      <c r="E366" t="s">
        <v>1741</v>
      </c>
      <c r="F366" s="2" t="s">
        <v>1741</v>
      </c>
      <c r="G366" s="2" t="s">
        <v>13056</v>
      </c>
      <c r="H366" s="2" t="s">
        <v>13057</v>
      </c>
      <c r="I366" s="2" t="s">
        <v>2491</v>
      </c>
      <c r="J366" s="9" t="s">
        <v>3031</v>
      </c>
      <c r="K366" s="9" t="s">
        <v>2493</v>
      </c>
      <c r="L366" s="9" t="s">
        <v>5286</v>
      </c>
      <c r="M366" s="2" t="s">
        <v>13058</v>
      </c>
    </row>
    <row r="367" spans="1:13">
      <c r="A367">
        <v>0</v>
      </c>
      <c r="B367">
        <v>0</v>
      </c>
      <c r="C367">
        <v>0</v>
      </c>
      <c r="D367">
        <f t="shared" si="5"/>
        <v>0</v>
      </c>
      <c r="E367" t="s">
        <v>1743</v>
      </c>
      <c r="F367" s="2" t="s">
        <v>1743</v>
      </c>
      <c r="G367" s="2" t="s">
        <v>13066</v>
      </c>
      <c r="H367" s="2" t="s">
        <v>13067</v>
      </c>
      <c r="I367" s="9" t="s">
        <v>13068</v>
      </c>
      <c r="J367" s="2" t="s">
        <v>4725</v>
      </c>
      <c r="K367" s="9" t="s">
        <v>13069</v>
      </c>
      <c r="L367" s="9" t="s">
        <v>13070</v>
      </c>
      <c r="M367" s="2" t="s">
        <v>13071</v>
      </c>
    </row>
    <row r="368" spans="1:13">
      <c r="A368">
        <v>40351000</v>
      </c>
      <c r="B368">
        <v>39254000</v>
      </c>
      <c r="C368">
        <v>38426000</v>
      </c>
      <c r="D368">
        <f t="shared" si="5"/>
        <v>39254000</v>
      </c>
      <c r="E368" t="s">
        <v>1749</v>
      </c>
      <c r="F368" s="2" t="s">
        <v>1749</v>
      </c>
      <c r="G368" s="2" t="s">
        <v>13097</v>
      </c>
      <c r="H368" s="2" t="s">
        <v>13098</v>
      </c>
      <c r="I368" s="2" t="s">
        <v>13099</v>
      </c>
      <c r="J368" s="9" t="s">
        <v>13100</v>
      </c>
      <c r="K368" s="9" t="s">
        <v>6080</v>
      </c>
      <c r="L368" s="9" t="s">
        <v>13101</v>
      </c>
      <c r="M368" s="2" t="s">
        <v>13102</v>
      </c>
    </row>
    <row r="369" spans="1:13">
      <c r="A369">
        <v>0</v>
      </c>
      <c r="B369">
        <v>0</v>
      </c>
      <c r="C369">
        <v>0</v>
      </c>
      <c r="D369">
        <f t="shared" si="5"/>
        <v>0</v>
      </c>
      <c r="E369" t="s">
        <v>1750</v>
      </c>
      <c r="F369" s="2" t="s">
        <v>1750</v>
      </c>
      <c r="G369" s="2" t="s">
        <v>13103</v>
      </c>
      <c r="H369" s="2" t="s">
        <v>13104</v>
      </c>
      <c r="I369" s="2" t="s">
        <v>3788</v>
      </c>
      <c r="J369" s="9" t="s">
        <v>3031</v>
      </c>
      <c r="K369" s="9" t="s">
        <v>13105</v>
      </c>
      <c r="L369" s="9" t="s">
        <v>13106</v>
      </c>
      <c r="M369" s="2" t="s">
        <v>13107</v>
      </c>
    </row>
    <row r="370" spans="1:13">
      <c r="A370">
        <v>2862100</v>
      </c>
      <c r="B370">
        <v>0</v>
      </c>
      <c r="C370">
        <v>1573700</v>
      </c>
      <c r="D370">
        <f t="shared" si="5"/>
        <v>1573700</v>
      </c>
      <c r="E370" t="s">
        <v>1751</v>
      </c>
      <c r="F370" s="2" t="s">
        <v>1751</v>
      </c>
      <c r="G370" s="2" t="s">
        <v>13108</v>
      </c>
      <c r="H370" s="2" t="s">
        <v>13109</v>
      </c>
      <c r="I370" s="2" t="s">
        <v>2491</v>
      </c>
      <c r="J370" s="9" t="s">
        <v>2877</v>
      </c>
      <c r="K370" s="9" t="s">
        <v>2493</v>
      </c>
      <c r="L370" s="9" t="s">
        <v>3435</v>
      </c>
      <c r="M370" s="2" t="s">
        <v>13110</v>
      </c>
    </row>
    <row r="371" spans="1:13">
      <c r="A371">
        <v>22257000</v>
      </c>
      <c r="B371">
        <v>20307000</v>
      </c>
      <c r="C371">
        <v>21217000</v>
      </c>
      <c r="D371">
        <f t="shared" si="5"/>
        <v>21217000</v>
      </c>
      <c r="E371" t="s">
        <v>1754</v>
      </c>
      <c r="F371" s="2" t="s">
        <v>1754</v>
      </c>
      <c r="G371" s="2" t="s">
        <v>13124</v>
      </c>
      <c r="H371" s="2" t="s">
        <v>13125</v>
      </c>
      <c r="I371" s="2" t="s">
        <v>13126</v>
      </c>
      <c r="J371" s="9" t="s">
        <v>13127</v>
      </c>
      <c r="K371" s="9" t="s">
        <v>13128</v>
      </c>
      <c r="L371" s="9" t="s">
        <v>13129</v>
      </c>
      <c r="M371" s="2" t="s">
        <v>13130</v>
      </c>
    </row>
    <row r="372" spans="1:13">
      <c r="A372">
        <v>85696000</v>
      </c>
      <c r="B372">
        <v>84137000</v>
      </c>
      <c r="C372">
        <v>86986000</v>
      </c>
      <c r="D372">
        <f t="shared" si="5"/>
        <v>85696000</v>
      </c>
      <c r="E372" t="s">
        <v>1755</v>
      </c>
      <c r="F372" s="2" t="s">
        <v>1755</v>
      </c>
      <c r="G372" s="2" t="s">
        <v>13131</v>
      </c>
      <c r="H372" s="2" t="s">
        <v>13132</v>
      </c>
      <c r="I372" s="2" t="s">
        <v>13133</v>
      </c>
      <c r="J372" s="9" t="s">
        <v>8356</v>
      </c>
      <c r="K372" s="9" t="s">
        <v>8357</v>
      </c>
      <c r="L372" s="9" t="s">
        <v>13134</v>
      </c>
      <c r="M372" s="2" t="s">
        <v>13135</v>
      </c>
    </row>
    <row r="373" spans="1:13">
      <c r="A373">
        <v>0</v>
      </c>
      <c r="B373">
        <v>0</v>
      </c>
      <c r="C373">
        <v>0</v>
      </c>
      <c r="D373">
        <f t="shared" si="5"/>
        <v>0</v>
      </c>
      <c r="E373" t="s">
        <v>1766</v>
      </c>
      <c r="F373" s="2" t="s">
        <v>1766</v>
      </c>
      <c r="G373" s="2" t="s">
        <v>13195</v>
      </c>
      <c r="H373" s="2" t="s">
        <v>13196</v>
      </c>
      <c r="I373" s="2" t="s">
        <v>2491</v>
      </c>
      <c r="J373" s="9" t="s">
        <v>2877</v>
      </c>
      <c r="K373" s="9" t="s">
        <v>2878</v>
      </c>
      <c r="L373" s="9" t="s">
        <v>3435</v>
      </c>
      <c r="M373" s="2" t="s">
        <v>13197</v>
      </c>
    </row>
    <row r="374" spans="1:13">
      <c r="A374">
        <v>0</v>
      </c>
      <c r="B374">
        <v>0</v>
      </c>
      <c r="C374">
        <v>0</v>
      </c>
      <c r="D374">
        <f t="shared" si="5"/>
        <v>0</v>
      </c>
      <c r="E374" t="s">
        <v>1769</v>
      </c>
      <c r="F374" s="2" t="s">
        <v>1769</v>
      </c>
      <c r="G374" s="2" t="s">
        <v>13206</v>
      </c>
      <c r="H374" s="2" t="s">
        <v>13207</v>
      </c>
      <c r="I374" s="2" t="s">
        <v>13208</v>
      </c>
      <c r="J374" s="9" t="s">
        <v>13209</v>
      </c>
      <c r="K374" s="9" t="s">
        <v>13210</v>
      </c>
      <c r="L374" s="9" t="s">
        <v>13211</v>
      </c>
      <c r="M374" s="2" t="s">
        <v>13212</v>
      </c>
    </row>
    <row r="375" spans="1:13">
      <c r="A375">
        <v>92689000</v>
      </c>
      <c r="B375">
        <v>103470000</v>
      </c>
      <c r="C375">
        <v>100350000</v>
      </c>
      <c r="D375">
        <f t="shared" si="5"/>
        <v>100350000</v>
      </c>
      <c r="E375" t="s">
        <v>1776</v>
      </c>
      <c r="F375" s="2" t="s">
        <v>1776</v>
      </c>
      <c r="G375" s="2" t="s">
        <v>13254</v>
      </c>
      <c r="H375" s="2" t="s">
        <v>13255</v>
      </c>
      <c r="I375" s="2" t="s">
        <v>13256</v>
      </c>
      <c r="J375" s="9" t="s">
        <v>13257</v>
      </c>
      <c r="K375" s="9" t="s">
        <v>13258</v>
      </c>
      <c r="L375" s="9" t="s">
        <v>13259</v>
      </c>
      <c r="M375" s="2" t="s">
        <v>13260</v>
      </c>
    </row>
    <row r="376" spans="1:13">
      <c r="A376">
        <v>0</v>
      </c>
      <c r="B376">
        <v>0</v>
      </c>
      <c r="C376">
        <v>0</v>
      </c>
      <c r="D376">
        <f t="shared" si="5"/>
        <v>0</v>
      </c>
      <c r="E376" t="s">
        <v>1781</v>
      </c>
      <c r="F376" s="2" t="s">
        <v>1781</v>
      </c>
      <c r="G376" s="2" t="s">
        <v>13289</v>
      </c>
      <c r="H376" s="2" t="s">
        <v>13290</v>
      </c>
      <c r="I376" s="2" t="s">
        <v>6734</v>
      </c>
      <c r="J376" s="9" t="s">
        <v>3211</v>
      </c>
      <c r="K376" s="9" t="s">
        <v>3701</v>
      </c>
      <c r="L376" s="9" t="s">
        <v>13291</v>
      </c>
      <c r="M376" s="2" t="s">
        <v>13292</v>
      </c>
    </row>
    <row r="377" spans="1:13">
      <c r="A377">
        <v>0</v>
      </c>
      <c r="B377">
        <v>0</v>
      </c>
      <c r="C377">
        <v>0</v>
      </c>
      <c r="D377">
        <f t="shared" si="5"/>
        <v>0</v>
      </c>
      <c r="E377" t="s">
        <v>1788</v>
      </c>
      <c r="F377" s="2" t="s">
        <v>1788</v>
      </c>
      <c r="G377" s="2" t="s">
        <v>13322</v>
      </c>
      <c r="H377" s="2" t="s">
        <v>13323</v>
      </c>
      <c r="I377" s="2" t="s">
        <v>13324</v>
      </c>
      <c r="J377" s="9" t="s">
        <v>2460</v>
      </c>
      <c r="K377" s="9" t="s">
        <v>2474</v>
      </c>
      <c r="L377" s="9" t="s">
        <v>13325</v>
      </c>
      <c r="M377" s="2" t="s">
        <v>13326</v>
      </c>
    </row>
    <row r="378" spans="1:13">
      <c r="A378">
        <v>0</v>
      </c>
      <c r="B378">
        <v>0</v>
      </c>
      <c r="C378">
        <v>0</v>
      </c>
      <c r="D378">
        <f t="shared" si="5"/>
        <v>0</v>
      </c>
      <c r="E378" t="s">
        <v>1790</v>
      </c>
      <c r="F378" s="2" t="s">
        <v>1790</v>
      </c>
      <c r="G378" s="2" t="s">
        <v>13332</v>
      </c>
      <c r="H378" s="2" t="s">
        <v>13333</v>
      </c>
      <c r="I378" s="2" t="s">
        <v>2491</v>
      </c>
      <c r="J378" s="9" t="s">
        <v>2877</v>
      </c>
      <c r="K378" s="9" t="s">
        <v>2878</v>
      </c>
      <c r="L378" s="9" t="s">
        <v>3435</v>
      </c>
      <c r="M378" s="2" t="s">
        <v>13334</v>
      </c>
    </row>
    <row r="379" spans="1:13">
      <c r="A379">
        <v>0</v>
      </c>
      <c r="B379">
        <v>0</v>
      </c>
      <c r="C379">
        <v>0</v>
      </c>
      <c r="D379">
        <f t="shared" si="5"/>
        <v>0</v>
      </c>
      <c r="E379" t="s">
        <v>1791</v>
      </c>
      <c r="F379" s="2" t="s">
        <v>1791</v>
      </c>
      <c r="G379" s="2" t="s">
        <v>13335</v>
      </c>
      <c r="H379" s="2" t="s">
        <v>13336</v>
      </c>
      <c r="I379" s="2" t="s">
        <v>13337</v>
      </c>
      <c r="J379" s="9" t="s">
        <v>13338</v>
      </c>
      <c r="K379" s="9" t="s">
        <v>13339</v>
      </c>
      <c r="L379" s="9" t="s">
        <v>13340</v>
      </c>
      <c r="M379" s="2" t="s">
        <v>13341</v>
      </c>
    </row>
    <row r="380" spans="1:13">
      <c r="A380">
        <v>13256000</v>
      </c>
      <c r="B380">
        <v>14940000</v>
      </c>
      <c r="C380">
        <v>13221000</v>
      </c>
      <c r="D380">
        <f t="shared" si="5"/>
        <v>13256000</v>
      </c>
      <c r="E380" t="s">
        <v>1798</v>
      </c>
      <c r="F380" s="2" t="s">
        <v>1798</v>
      </c>
      <c r="G380" s="2" t="s">
        <v>13374</v>
      </c>
      <c r="H380" s="2" t="s">
        <v>13375</v>
      </c>
      <c r="I380" s="2" t="s">
        <v>13376</v>
      </c>
      <c r="J380" s="9" t="s">
        <v>2717</v>
      </c>
      <c r="K380" s="9" t="s">
        <v>13377</v>
      </c>
      <c r="L380" s="9" t="s">
        <v>13378</v>
      </c>
      <c r="M380" s="2" t="s">
        <v>13379</v>
      </c>
    </row>
    <row r="381" spans="1:13">
      <c r="A381">
        <v>0</v>
      </c>
      <c r="B381">
        <v>0</v>
      </c>
      <c r="C381">
        <v>0</v>
      </c>
      <c r="D381">
        <f t="shared" si="5"/>
        <v>0</v>
      </c>
      <c r="E381" t="s">
        <v>1811</v>
      </c>
      <c r="F381" s="2" t="s">
        <v>1811</v>
      </c>
      <c r="G381" s="2" t="s">
        <v>13449</v>
      </c>
      <c r="H381" s="2" t="s">
        <v>13450</v>
      </c>
      <c r="I381" s="2" t="s">
        <v>13451</v>
      </c>
      <c r="J381" s="9" t="s">
        <v>2717</v>
      </c>
      <c r="K381" s="9" t="s">
        <v>3391</v>
      </c>
      <c r="L381" s="9" t="s">
        <v>13452</v>
      </c>
      <c r="M381" s="2" t="s">
        <v>13453</v>
      </c>
    </row>
    <row r="382" spans="1:13">
      <c r="A382">
        <v>2326400</v>
      </c>
      <c r="B382">
        <v>2857700</v>
      </c>
      <c r="C382">
        <v>3184800</v>
      </c>
      <c r="D382">
        <f t="shared" si="5"/>
        <v>2857700</v>
      </c>
      <c r="E382" t="s">
        <v>1813</v>
      </c>
      <c r="F382" s="2" t="s">
        <v>1813</v>
      </c>
      <c r="G382" s="2" t="s">
        <v>13461</v>
      </c>
      <c r="H382" s="2" t="s">
        <v>13462</v>
      </c>
      <c r="I382" s="2" t="s">
        <v>2491</v>
      </c>
      <c r="J382" s="9" t="s">
        <v>2877</v>
      </c>
      <c r="K382" s="9" t="s">
        <v>2878</v>
      </c>
      <c r="L382" s="9" t="s">
        <v>3435</v>
      </c>
      <c r="M382" s="2" t="s">
        <v>13463</v>
      </c>
    </row>
    <row r="383" spans="1:13">
      <c r="A383">
        <v>7639500</v>
      </c>
      <c r="B383">
        <v>6593300</v>
      </c>
      <c r="C383">
        <v>7374100</v>
      </c>
      <c r="D383">
        <f t="shared" si="5"/>
        <v>7374100</v>
      </c>
      <c r="E383" t="s">
        <v>1822</v>
      </c>
      <c r="F383" s="2" t="s">
        <v>1822</v>
      </c>
      <c r="G383" s="2" t="s">
        <v>13516</v>
      </c>
      <c r="H383" s="2" t="s">
        <v>13517</v>
      </c>
      <c r="I383" s="2" t="s">
        <v>13518</v>
      </c>
      <c r="J383" s="9" t="s">
        <v>8803</v>
      </c>
      <c r="K383" s="9" t="s">
        <v>13519</v>
      </c>
      <c r="L383" s="9" t="s">
        <v>13520</v>
      </c>
      <c r="M383" s="2" t="s">
        <v>13521</v>
      </c>
    </row>
    <row r="384" spans="1:13">
      <c r="A384">
        <v>109210000</v>
      </c>
      <c r="B384">
        <v>85490000</v>
      </c>
      <c r="C384">
        <v>97615000</v>
      </c>
      <c r="D384">
        <f t="shared" si="5"/>
        <v>97615000</v>
      </c>
      <c r="E384" t="s">
        <v>1823</v>
      </c>
      <c r="F384" s="2" t="s">
        <v>1823</v>
      </c>
      <c r="G384" s="2" t="s">
        <v>13522</v>
      </c>
      <c r="H384" s="2" t="s">
        <v>13523</v>
      </c>
      <c r="I384" s="2" t="s">
        <v>13524</v>
      </c>
      <c r="J384" s="9" t="s">
        <v>13525</v>
      </c>
      <c r="K384" s="9" t="s">
        <v>2474</v>
      </c>
      <c r="L384" s="9" t="s">
        <v>13526</v>
      </c>
      <c r="M384" s="2" t="s">
        <v>13527</v>
      </c>
    </row>
    <row r="385" spans="1:13">
      <c r="A385">
        <v>0</v>
      </c>
      <c r="B385">
        <v>2986600</v>
      </c>
      <c r="C385">
        <v>2702000</v>
      </c>
      <c r="D385">
        <f t="shared" si="5"/>
        <v>2702000</v>
      </c>
      <c r="E385" t="s">
        <v>2431</v>
      </c>
      <c r="F385" s="2" t="s">
        <v>2431</v>
      </c>
      <c r="G385" s="2" t="s">
        <v>13563</v>
      </c>
      <c r="H385" s="2" t="s">
        <v>13564</v>
      </c>
      <c r="I385" s="2" t="s">
        <v>4379</v>
      </c>
      <c r="J385" s="9" t="s">
        <v>7579</v>
      </c>
      <c r="K385" s="9" t="s">
        <v>4380</v>
      </c>
      <c r="L385" s="9" t="s">
        <v>13565</v>
      </c>
      <c r="M385" s="2" t="s">
        <v>13566</v>
      </c>
    </row>
    <row r="386" spans="1:13">
      <c r="A386">
        <v>32965000</v>
      </c>
      <c r="B386">
        <v>30112000</v>
      </c>
      <c r="C386">
        <v>31594000</v>
      </c>
      <c r="D386">
        <f t="shared" ref="D386:D449" si="6">MEDIAN(A386:C386)</f>
        <v>31594000</v>
      </c>
      <c r="E386" t="s">
        <v>1831</v>
      </c>
      <c r="F386" s="2" t="s">
        <v>1831</v>
      </c>
      <c r="G386" s="2" t="s">
        <v>13567</v>
      </c>
      <c r="H386" s="2" t="s">
        <v>13568</v>
      </c>
      <c r="I386" s="9" t="s">
        <v>13569</v>
      </c>
      <c r="J386" s="9" t="s">
        <v>13570</v>
      </c>
      <c r="K386" s="9" t="s">
        <v>13571</v>
      </c>
      <c r="L386" s="9" t="s">
        <v>13572</v>
      </c>
      <c r="M386" s="2" t="s">
        <v>13573</v>
      </c>
    </row>
    <row r="387" spans="1:13">
      <c r="A387">
        <v>0</v>
      </c>
      <c r="B387">
        <v>0</v>
      </c>
      <c r="C387">
        <v>0</v>
      </c>
      <c r="D387">
        <f t="shared" si="6"/>
        <v>0</v>
      </c>
      <c r="E387" t="s">
        <v>1839</v>
      </c>
      <c r="F387" s="2" t="s">
        <v>1839</v>
      </c>
      <c r="G387" s="2" t="s">
        <v>13606</v>
      </c>
      <c r="H387" s="2" t="s">
        <v>13607</v>
      </c>
      <c r="I387" s="2" t="s">
        <v>13608</v>
      </c>
      <c r="J387" s="9" t="s">
        <v>7926</v>
      </c>
      <c r="K387" s="9" t="s">
        <v>13609</v>
      </c>
      <c r="L387" s="9" t="s">
        <v>13610</v>
      </c>
      <c r="M387" s="2" t="s">
        <v>13611</v>
      </c>
    </row>
    <row r="388" spans="1:13">
      <c r="A388">
        <v>0</v>
      </c>
      <c r="B388">
        <v>0</v>
      </c>
      <c r="C388">
        <v>0</v>
      </c>
      <c r="D388">
        <f t="shared" si="6"/>
        <v>0</v>
      </c>
      <c r="E388" t="s">
        <v>1840</v>
      </c>
      <c r="F388" s="2" t="s">
        <v>1840</v>
      </c>
      <c r="G388" s="2" t="s">
        <v>13612</v>
      </c>
      <c r="H388" s="2" t="s">
        <v>13613</v>
      </c>
      <c r="I388" s="2" t="s">
        <v>13614</v>
      </c>
      <c r="J388" s="9" t="s">
        <v>13615</v>
      </c>
      <c r="K388" s="9" t="s">
        <v>8290</v>
      </c>
      <c r="L388" s="9" t="s">
        <v>13616</v>
      </c>
      <c r="M388" s="2" t="s">
        <v>13617</v>
      </c>
    </row>
    <row r="389" spans="1:13">
      <c r="A389">
        <v>0</v>
      </c>
      <c r="B389">
        <v>0</v>
      </c>
      <c r="C389">
        <v>0</v>
      </c>
      <c r="D389">
        <f t="shared" si="6"/>
        <v>0</v>
      </c>
      <c r="E389" t="s">
        <v>1841</v>
      </c>
      <c r="F389" s="2" t="s">
        <v>1841</v>
      </c>
      <c r="G389" s="2" t="s">
        <v>13618</v>
      </c>
      <c r="H389" s="2" t="s">
        <v>13619</v>
      </c>
      <c r="I389" s="2" t="s">
        <v>13620</v>
      </c>
      <c r="J389" s="9" t="s">
        <v>2816</v>
      </c>
      <c r="K389" s="9" t="s">
        <v>13621</v>
      </c>
      <c r="L389" s="9" t="s">
        <v>13622</v>
      </c>
      <c r="M389" s="2" t="s">
        <v>13623</v>
      </c>
    </row>
    <row r="390" spans="1:13">
      <c r="A390">
        <v>0</v>
      </c>
      <c r="B390">
        <v>0</v>
      </c>
      <c r="C390">
        <v>0</v>
      </c>
      <c r="D390">
        <f t="shared" si="6"/>
        <v>0</v>
      </c>
      <c r="E390" t="s">
        <v>1844</v>
      </c>
      <c r="F390" s="2" t="s">
        <v>1844</v>
      </c>
      <c r="G390" s="2" t="s">
        <v>13635</v>
      </c>
      <c r="H390" s="2" t="s">
        <v>13636</v>
      </c>
      <c r="I390" s="2" t="s">
        <v>2491</v>
      </c>
      <c r="J390" s="9" t="s">
        <v>4953</v>
      </c>
      <c r="K390" s="9" t="s">
        <v>13637</v>
      </c>
      <c r="L390" s="9" t="s">
        <v>13638</v>
      </c>
      <c r="M390" s="2" t="s">
        <v>13639</v>
      </c>
    </row>
    <row r="391" spans="1:13">
      <c r="A391">
        <v>0</v>
      </c>
      <c r="B391">
        <v>0</v>
      </c>
      <c r="C391">
        <v>0</v>
      </c>
      <c r="D391">
        <f t="shared" si="6"/>
        <v>0</v>
      </c>
      <c r="E391" t="s">
        <v>1845</v>
      </c>
      <c r="F391" s="2" t="s">
        <v>1845</v>
      </c>
      <c r="G391" s="2" t="s">
        <v>13640</v>
      </c>
      <c r="H391" s="2" t="s">
        <v>13641</v>
      </c>
      <c r="I391" s="2" t="s">
        <v>13642</v>
      </c>
      <c r="J391" s="9" t="s">
        <v>2717</v>
      </c>
      <c r="K391" s="9" t="s">
        <v>3391</v>
      </c>
      <c r="L391" s="9" t="s">
        <v>13643</v>
      </c>
      <c r="M391" s="2" t="s">
        <v>13644</v>
      </c>
    </row>
    <row r="392" spans="1:13">
      <c r="A392">
        <v>0</v>
      </c>
      <c r="B392">
        <v>0</v>
      </c>
      <c r="C392">
        <v>0</v>
      </c>
      <c r="D392">
        <f t="shared" si="6"/>
        <v>0</v>
      </c>
      <c r="E392" t="s">
        <v>1852</v>
      </c>
      <c r="F392" s="2" t="s">
        <v>1852</v>
      </c>
      <c r="G392" s="2" t="s">
        <v>13682</v>
      </c>
      <c r="H392" s="2" t="s">
        <v>13683</v>
      </c>
      <c r="I392" s="2" t="s">
        <v>13684</v>
      </c>
      <c r="J392" s="9" t="s">
        <v>3770</v>
      </c>
      <c r="K392" s="9" t="s">
        <v>13685</v>
      </c>
      <c r="L392" s="9" t="s">
        <v>13686</v>
      </c>
      <c r="M392" s="2" t="s">
        <v>13687</v>
      </c>
    </row>
    <row r="393" spans="1:13">
      <c r="A393">
        <v>0</v>
      </c>
      <c r="B393">
        <v>0</v>
      </c>
      <c r="C393">
        <v>0</v>
      </c>
      <c r="D393">
        <f t="shared" si="6"/>
        <v>0</v>
      </c>
      <c r="E393" t="s">
        <v>2432</v>
      </c>
      <c r="F393" s="2" t="s">
        <v>2432</v>
      </c>
      <c r="G393" s="2" t="s">
        <v>13694</v>
      </c>
      <c r="H393" s="2" t="s">
        <v>13695</v>
      </c>
      <c r="I393" s="2" t="s">
        <v>13696</v>
      </c>
      <c r="J393" s="9" t="s">
        <v>3673</v>
      </c>
      <c r="K393" s="9" t="s">
        <v>13697</v>
      </c>
      <c r="L393" s="9" t="s">
        <v>13698</v>
      </c>
      <c r="M393" s="2" t="s">
        <v>13699</v>
      </c>
    </row>
    <row r="394" spans="1:13">
      <c r="A394">
        <v>56441000</v>
      </c>
      <c r="B394">
        <v>54104000</v>
      </c>
      <c r="C394">
        <v>50901000</v>
      </c>
      <c r="D394">
        <f t="shared" si="6"/>
        <v>54104000</v>
      </c>
      <c r="E394" t="s">
        <v>1859</v>
      </c>
      <c r="F394" s="2" t="s">
        <v>1859</v>
      </c>
      <c r="G394" s="2" t="s">
        <v>13732</v>
      </c>
      <c r="H394" s="2" t="s">
        <v>13733</v>
      </c>
      <c r="I394" s="9" t="s">
        <v>13734</v>
      </c>
      <c r="J394" s="9" t="s">
        <v>7926</v>
      </c>
      <c r="K394" s="9" t="s">
        <v>13735</v>
      </c>
      <c r="L394" s="9" t="s">
        <v>13736</v>
      </c>
      <c r="M394" s="2" t="s">
        <v>13737</v>
      </c>
    </row>
    <row r="395" spans="1:13">
      <c r="A395">
        <v>0</v>
      </c>
      <c r="B395">
        <v>0</v>
      </c>
      <c r="C395">
        <v>0</v>
      </c>
      <c r="D395">
        <f t="shared" si="6"/>
        <v>0</v>
      </c>
      <c r="E395" t="s">
        <v>1862</v>
      </c>
      <c r="F395" s="2" t="s">
        <v>1862</v>
      </c>
      <c r="G395" s="2" t="s">
        <v>13749</v>
      </c>
      <c r="H395" s="2" t="s">
        <v>13750</v>
      </c>
      <c r="I395" s="2" t="s">
        <v>13751</v>
      </c>
      <c r="J395" s="2" t="s">
        <v>13752</v>
      </c>
      <c r="K395" s="9" t="s">
        <v>6428</v>
      </c>
      <c r="L395" s="2" t="s">
        <v>13753</v>
      </c>
      <c r="M395" s="2" t="s">
        <v>13754</v>
      </c>
    </row>
    <row r="396" spans="1:13">
      <c r="A396">
        <v>6919400</v>
      </c>
      <c r="B396">
        <v>0</v>
      </c>
      <c r="C396">
        <v>0</v>
      </c>
      <c r="D396">
        <f t="shared" si="6"/>
        <v>0</v>
      </c>
      <c r="E396" t="s">
        <v>1863</v>
      </c>
      <c r="F396" s="2" t="s">
        <v>1863</v>
      </c>
      <c r="G396" s="2" t="s">
        <v>13755</v>
      </c>
      <c r="H396" s="2" t="s">
        <v>13756</v>
      </c>
      <c r="I396" s="2" t="s">
        <v>13608</v>
      </c>
      <c r="J396" s="9" t="s">
        <v>7926</v>
      </c>
      <c r="K396" s="9" t="s">
        <v>13757</v>
      </c>
      <c r="L396" s="9" t="s">
        <v>13610</v>
      </c>
      <c r="M396" s="2" t="s">
        <v>13758</v>
      </c>
    </row>
    <row r="397" spans="1:13">
      <c r="A397">
        <v>0</v>
      </c>
      <c r="B397">
        <v>0</v>
      </c>
      <c r="C397">
        <v>0</v>
      </c>
      <c r="D397">
        <f t="shared" si="6"/>
        <v>0</v>
      </c>
      <c r="E397" t="s">
        <v>1865</v>
      </c>
      <c r="F397" s="2" t="s">
        <v>1865</v>
      </c>
      <c r="G397" s="2" t="s">
        <v>13766</v>
      </c>
      <c r="H397" s="2" t="s">
        <v>13767</v>
      </c>
      <c r="I397" s="2" t="s">
        <v>13768</v>
      </c>
      <c r="J397" s="9" t="s">
        <v>5239</v>
      </c>
      <c r="K397" s="9" t="s">
        <v>13769</v>
      </c>
      <c r="L397" s="9" t="s">
        <v>13770</v>
      </c>
      <c r="M397" s="2" t="s">
        <v>13771</v>
      </c>
    </row>
    <row r="398" spans="1:13">
      <c r="A398">
        <v>4097200</v>
      </c>
      <c r="B398">
        <v>5376400</v>
      </c>
      <c r="C398">
        <v>4969700</v>
      </c>
      <c r="D398">
        <f t="shared" si="6"/>
        <v>4969700</v>
      </c>
      <c r="E398" t="s">
        <v>1866</v>
      </c>
      <c r="F398" s="2" t="s">
        <v>1866</v>
      </c>
      <c r="G398" s="2" t="s">
        <v>13772</v>
      </c>
      <c r="H398" s="2" t="s">
        <v>13773</v>
      </c>
      <c r="I398" s="2" t="s">
        <v>13774</v>
      </c>
      <c r="J398" s="9" t="s">
        <v>3031</v>
      </c>
      <c r="K398" s="9" t="s">
        <v>13775</v>
      </c>
      <c r="L398" s="9" t="s">
        <v>13776</v>
      </c>
      <c r="M398" s="2" t="s">
        <v>13777</v>
      </c>
    </row>
    <row r="399" spans="1:13">
      <c r="A399">
        <v>5283600</v>
      </c>
      <c r="B399">
        <v>0</v>
      </c>
      <c r="C399">
        <v>4285600</v>
      </c>
      <c r="D399">
        <f t="shared" si="6"/>
        <v>4285600</v>
      </c>
      <c r="E399" t="s">
        <v>1873</v>
      </c>
      <c r="F399" s="2" t="s">
        <v>1873</v>
      </c>
      <c r="G399" s="2" t="s">
        <v>13816</v>
      </c>
      <c r="H399" s="2" t="s">
        <v>13817</v>
      </c>
      <c r="I399" s="2" t="s">
        <v>13818</v>
      </c>
      <c r="J399" s="9" t="s">
        <v>13819</v>
      </c>
      <c r="K399" s="9" t="s">
        <v>13820</v>
      </c>
      <c r="L399" s="9" t="s">
        <v>13821</v>
      </c>
      <c r="M399" s="2" t="s">
        <v>13822</v>
      </c>
    </row>
    <row r="400" spans="1:13">
      <c r="A400">
        <v>6521100</v>
      </c>
      <c r="B400">
        <v>9363300</v>
      </c>
      <c r="C400">
        <v>8528700</v>
      </c>
      <c r="D400">
        <f t="shared" si="6"/>
        <v>8528700</v>
      </c>
      <c r="E400" t="s">
        <v>1876</v>
      </c>
      <c r="F400" s="2" t="s">
        <v>1876</v>
      </c>
      <c r="G400" s="2" t="s">
        <v>13836</v>
      </c>
      <c r="H400" s="2" t="s">
        <v>13837</v>
      </c>
      <c r="I400" s="2" t="s">
        <v>3742</v>
      </c>
      <c r="J400" s="9" t="s">
        <v>2877</v>
      </c>
      <c r="K400" s="9" t="s">
        <v>2878</v>
      </c>
      <c r="L400" s="9" t="s">
        <v>3831</v>
      </c>
      <c r="M400" s="2" t="s">
        <v>13838</v>
      </c>
    </row>
    <row r="401" spans="1:13">
      <c r="A401">
        <v>2128100</v>
      </c>
      <c r="B401">
        <v>0</v>
      </c>
      <c r="C401">
        <v>0</v>
      </c>
      <c r="D401">
        <f t="shared" si="6"/>
        <v>0</v>
      </c>
      <c r="E401" t="s">
        <v>1880</v>
      </c>
      <c r="F401" s="2" t="s">
        <v>1880</v>
      </c>
      <c r="G401" s="2" t="s">
        <v>13859</v>
      </c>
      <c r="H401" s="2" t="s">
        <v>13860</v>
      </c>
      <c r="I401" s="2" t="s">
        <v>3742</v>
      </c>
      <c r="J401" s="9" t="s">
        <v>2877</v>
      </c>
      <c r="K401" s="9" t="s">
        <v>2878</v>
      </c>
      <c r="L401" s="9" t="s">
        <v>13861</v>
      </c>
      <c r="M401" s="2" t="s">
        <v>13862</v>
      </c>
    </row>
    <row r="402" spans="1:13">
      <c r="A402">
        <v>0</v>
      </c>
      <c r="B402">
        <v>0</v>
      </c>
      <c r="C402">
        <v>0</v>
      </c>
      <c r="D402">
        <f t="shared" si="6"/>
        <v>0</v>
      </c>
      <c r="E402" t="s">
        <v>1885</v>
      </c>
      <c r="F402" s="2" t="s">
        <v>1885</v>
      </c>
      <c r="G402" s="2" t="s">
        <v>13886</v>
      </c>
      <c r="H402" s="2" t="s">
        <v>13887</v>
      </c>
      <c r="I402" s="2" t="s">
        <v>13888</v>
      </c>
      <c r="J402" s="9" t="s">
        <v>3673</v>
      </c>
      <c r="K402" s="9" t="s">
        <v>6080</v>
      </c>
      <c r="L402" s="9" t="s">
        <v>13889</v>
      </c>
      <c r="M402" s="2" t="s">
        <v>13890</v>
      </c>
    </row>
    <row r="403" spans="1:13">
      <c r="A403">
        <v>0</v>
      </c>
      <c r="B403">
        <v>0</v>
      </c>
      <c r="C403">
        <v>0</v>
      </c>
      <c r="D403">
        <f t="shared" si="6"/>
        <v>0</v>
      </c>
      <c r="E403" t="s">
        <v>1888</v>
      </c>
      <c r="F403" s="2" t="s">
        <v>1888</v>
      </c>
      <c r="G403" s="2" t="s">
        <v>13904</v>
      </c>
      <c r="H403" s="2" t="s">
        <v>13905</v>
      </c>
      <c r="I403" s="2" t="s">
        <v>2519</v>
      </c>
      <c r="J403" s="9" t="s">
        <v>13906</v>
      </c>
      <c r="K403" s="9" t="s">
        <v>13907</v>
      </c>
      <c r="L403" s="9" t="s">
        <v>13906</v>
      </c>
      <c r="M403" s="2" t="s">
        <v>13908</v>
      </c>
    </row>
    <row r="404" spans="1:13">
      <c r="A404">
        <v>0</v>
      </c>
      <c r="B404">
        <v>0</v>
      </c>
      <c r="C404">
        <v>0</v>
      </c>
      <c r="D404">
        <f t="shared" si="6"/>
        <v>0</v>
      </c>
      <c r="E404" t="s">
        <v>1891</v>
      </c>
      <c r="F404" s="2" t="s">
        <v>1891</v>
      </c>
      <c r="G404" s="2" t="s">
        <v>13919</v>
      </c>
      <c r="H404" s="2" t="s">
        <v>13920</v>
      </c>
      <c r="I404" s="9" t="s">
        <v>13921</v>
      </c>
      <c r="J404" s="9" t="s">
        <v>2546</v>
      </c>
      <c r="K404" s="9" t="s">
        <v>6572</v>
      </c>
      <c r="L404" s="9" t="s">
        <v>13922</v>
      </c>
      <c r="M404" s="2" t="s">
        <v>13923</v>
      </c>
    </row>
    <row r="405" spans="1:13">
      <c r="A405">
        <v>0</v>
      </c>
      <c r="B405">
        <v>0</v>
      </c>
      <c r="C405">
        <v>0</v>
      </c>
      <c r="D405">
        <f t="shared" si="6"/>
        <v>0</v>
      </c>
      <c r="E405" t="s">
        <v>1895</v>
      </c>
      <c r="F405" s="2" t="s">
        <v>1895</v>
      </c>
      <c r="G405" s="2" t="s">
        <v>13941</v>
      </c>
      <c r="H405" s="2" t="s">
        <v>13942</v>
      </c>
      <c r="I405" s="9" t="s">
        <v>13943</v>
      </c>
      <c r="J405" s="9" t="s">
        <v>13944</v>
      </c>
      <c r="K405" s="9" t="s">
        <v>13945</v>
      </c>
      <c r="L405" s="9" t="s">
        <v>13946</v>
      </c>
      <c r="M405" s="2" t="s">
        <v>13947</v>
      </c>
    </row>
    <row r="406" spans="1:13">
      <c r="A406">
        <v>0</v>
      </c>
      <c r="B406">
        <v>0</v>
      </c>
      <c r="C406">
        <v>0</v>
      </c>
      <c r="D406">
        <f t="shared" si="6"/>
        <v>0</v>
      </c>
      <c r="E406" t="s">
        <v>1900</v>
      </c>
      <c r="F406" s="2" t="s">
        <v>1900</v>
      </c>
      <c r="G406" s="2" t="s">
        <v>13971</v>
      </c>
      <c r="H406" s="2" t="s">
        <v>13972</v>
      </c>
      <c r="I406" s="2" t="s">
        <v>13973</v>
      </c>
      <c r="J406" s="9" t="s">
        <v>3673</v>
      </c>
      <c r="K406" s="9" t="s">
        <v>7984</v>
      </c>
      <c r="L406" s="9" t="s">
        <v>13974</v>
      </c>
      <c r="M406" s="2" t="s">
        <v>13975</v>
      </c>
    </row>
    <row r="407" spans="1:13">
      <c r="A407">
        <v>0</v>
      </c>
      <c r="B407">
        <v>0</v>
      </c>
      <c r="C407">
        <v>0</v>
      </c>
      <c r="D407">
        <f t="shared" si="6"/>
        <v>0</v>
      </c>
      <c r="E407" t="s">
        <v>1907</v>
      </c>
      <c r="F407" s="2" t="s">
        <v>1907</v>
      </c>
      <c r="G407" s="2" t="s">
        <v>14011</v>
      </c>
      <c r="H407" s="2" t="s">
        <v>14012</v>
      </c>
      <c r="I407" s="2" t="s">
        <v>2491</v>
      </c>
      <c r="J407" s="9" t="s">
        <v>2877</v>
      </c>
      <c r="K407" s="9" t="s">
        <v>2878</v>
      </c>
      <c r="L407" s="9" t="s">
        <v>3435</v>
      </c>
      <c r="M407" s="2" t="s">
        <v>14013</v>
      </c>
    </row>
    <row r="408" spans="1:13">
      <c r="A408">
        <v>0</v>
      </c>
      <c r="B408">
        <v>0</v>
      </c>
      <c r="C408">
        <v>0</v>
      </c>
      <c r="D408">
        <f t="shared" si="6"/>
        <v>0</v>
      </c>
      <c r="E408" t="s">
        <v>1919</v>
      </c>
      <c r="F408" s="2" t="s">
        <v>1919</v>
      </c>
      <c r="G408" s="2" t="s">
        <v>14086</v>
      </c>
      <c r="H408" s="2" t="s">
        <v>14087</v>
      </c>
      <c r="I408" s="2" t="s">
        <v>2491</v>
      </c>
      <c r="J408" s="9" t="s">
        <v>2877</v>
      </c>
      <c r="K408" s="9" t="s">
        <v>2878</v>
      </c>
      <c r="L408" s="9" t="s">
        <v>3435</v>
      </c>
      <c r="M408" s="2" t="s">
        <v>14088</v>
      </c>
    </row>
    <row r="409" spans="1:13">
      <c r="A409">
        <v>0</v>
      </c>
      <c r="B409">
        <v>0</v>
      </c>
      <c r="C409">
        <v>0</v>
      </c>
      <c r="D409">
        <f t="shared" si="6"/>
        <v>0</v>
      </c>
      <c r="E409" t="s">
        <v>1924</v>
      </c>
      <c r="F409" s="2" t="s">
        <v>1924</v>
      </c>
      <c r="G409" s="2" t="s">
        <v>14115</v>
      </c>
      <c r="H409" s="2" t="s">
        <v>14116</v>
      </c>
      <c r="I409" s="2" t="s">
        <v>14117</v>
      </c>
      <c r="J409" s="2" t="s">
        <v>14118</v>
      </c>
      <c r="K409" s="9" t="s">
        <v>5672</v>
      </c>
      <c r="L409" s="2" t="s">
        <v>14119</v>
      </c>
      <c r="M409" s="2" t="s">
        <v>14120</v>
      </c>
    </row>
    <row r="410" spans="1:13">
      <c r="A410">
        <v>0</v>
      </c>
      <c r="B410">
        <v>0</v>
      </c>
      <c r="C410">
        <v>0</v>
      </c>
      <c r="D410">
        <f t="shared" si="6"/>
        <v>0</v>
      </c>
      <c r="E410" t="s">
        <v>1928</v>
      </c>
      <c r="F410" s="2" t="s">
        <v>1928</v>
      </c>
      <c r="G410" s="2" t="s">
        <v>14148</v>
      </c>
      <c r="H410" s="2" t="s">
        <v>14149</v>
      </c>
      <c r="I410" s="2" t="s">
        <v>3742</v>
      </c>
      <c r="J410" s="9" t="s">
        <v>3031</v>
      </c>
      <c r="K410" s="9" t="s">
        <v>2878</v>
      </c>
      <c r="L410" s="9" t="s">
        <v>14150</v>
      </c>
      <c r="M410" s="2" t="s">
        <v>14151</v>
      </c>
    </row>
    <row r="411" spans="1:13">
      <c r="A411">
        <v>0</v>
      </c>
      <c r="B411">
        <v>0</v>
      </c>
      <c r="C411">
        <v>0</v>
      </c>
      <c r="D411">
        <f t="shared" si="6"/>
        <v>0</v>
      </c>
      <c r="E411" t="s">
        <v>1933</v>
      </c>
      <c r="F411" s="2" t="s">
        <v>1933</v>
      </c>
      <c r="G411" s="2" t="s">
        <v>14174</v>
      </c>
      <c r="H411" s="2" t="s">
        <v>14175</v>
      </c>
      <c r="I411" s="9" t="s">
        <v>14176</v>
      </c>
      <c r="J411" s="9" t="s">
        <v>2460</v>
      </c>
      <c r="K411" s="9" t="s">
        <v>2474</v>
      </c>
      <c r="L411" s="9" t="s">
        <v>14177</v>
      </c>
      <c r="M411" s="2" t="s">
        <v>14178</v>
      </c>
    </row>
    <row r="412" spans="1:13">
      <c r="A412">
        <v>5916700</v>
      </c>
      <c r="B412">
        <v>0</v>
      </c>
      <c r="C412">
        <v>4257800</v>
      </c>
      <c r="D412">
        <f t="shared" si="6"/>
        <v>4257800</v>
      </c>
      <c r="E412" t="s">
        <v>2436</v>
      </c>
      <c r="F412" s="2" t="s">
        <v>2436</v>
      </c>
      <c r="G412" s="2" t="s">
        <v>14196</v>
      </c>
      <c r="H412" s="2" t="s">
        <v>14197</v>
      </c>
      <c r="I412" s="2" t="s">
        <v>14198</v>
      </c>
      <c r="J412" s="9" t="s">
        <v>14199</v>
      </c>
      <c r="K412" s="9" t="s">
        <v>10653</v>
      </c>
      <c r="L412" s="9" t="s">
        <v>14200</v>
      </c>
      <c r="M412" s="2" t="s">
        <v>14201</v>
      </c>
    </row>
    <row r="413" spans="1:13">
      <c r="A413">
        <v>10575000</v>
      </c>
      <c r="B413">
        <v>7211300</v>
      </c>
      <c r="C413">
        <v>9681600</v>
      </c>
      <c r="D413">
        <f t="shared" si="6"/>
        <v>9681600</v>
      </c>
      <c r="E413" t="s">
        <v>1942</v>
      </c>
      <c r="F413" s="2" t="s">
        <v>1942</v>
      </c>
      <c r="G413" s="2" t="s">
        <v>14232</v>
      </c>
      <c r="H413" s="2" t="s">
        <v>14233</v>
      </c>
      <c r="I413" s="2" t="s">
        <v>14234</v>
      </c>
      <c r="J413" s="9" t="s">
        <v>9917</v>
      </c>
      <c r="K413" s="9" t="s">
        <v>14235</v>
      </c>
      <c r="L413" s="9" t="s">
        <v>14236</v>
      </c>
      <c r="M413" s="2" t="s">
        <v>14237</v>
      </c>
    </row>
    <row r="414" spans="1:13">
      <c r="A414">
        <v>42485000</v>
      </c>
      <c r="B414">
        <v>35506000</v>
      </c>
      <c r="C414">
        <v>30686000</v>
      </c>
      <c r="D414">
        <f t="shared" si="6"/>
        <v>35506000</v>
      </c>
      <c r="E414" t="s">
        <v>1943</v>
      </c>
      <c r="F414" s="2" t="s">
        <v>1943</v>
      </c>
      <c r="G414" s="2" t="s">
        <v>14238</v>
      </c>
      <c r="H414" s="2" t="s">
        <v>14239</v>
      </c>
      <c r="I414" s="2" t="s">
        <v>5032</v>
      </c>
      <c r="J414" s="9" t="s">
        <v>12453</v>
      </c>
      <c r="K414" s="9" t="s">
        <v>12454</v>
      </c>
      <c r="L414" s="9" t="s">
        <v>14240</v>
      </c>
      <c r="M414" s="2" t="s">
        <v>14241</v>
      </c>
    </row>
    <row r="415" spans="1:13">
      <c r="A415">
        <v>0</v>
      </c>
      <c r="B415">
        <v>0</v>
      </c>
      <c r="C415">
        <v>0</v>
      </c>
      <c r="D415">
        <f t="shared" si="6"/>
        <v>0</v>
      </c>
      <c r="E415" t="s">
        <v>1946</v>
      </c>
      <c r="F415" s="2" t="s">
        <v>1946</v>
      </c>
      <c r="G415" s="2" t="s">
        <v>14254</v>
      </c>
      <c r="H415" s="2" t="s">
        <v>14255</v>
      </c>
      <c r="I415" s="2" t="s">
        <v>2491</v>
      </c>
      <c r="J415" s="9" t="s">
        <v>2877</v>
      </c>
      <c r="K415" s="9" t="s">
        <v>8162</v>
      </c>
      <c r="L415" s="9" t="s">
        <v>3435</v>
      </c>
      <c r="M415" s="2" t="s">
        <v>14256</v>
      </c>
    </row>
    <row r="416" spans="1:13">
      <c r="A416">
        <v>0</v>
      </c>
      <c r="B416">
        <v>0</v>
      </c>
      <c r="C416">
        <v>0</v>
      </c>
      <c r="D416">
        <f t="shared" si="6"/>
        <v>0</v>
      </c>
      <c r="E416" t="s">
        <v>1951</v>
      </c>
      <c r="F416" s="2" t="s">
        <v>1951</v>
      </c>
      <c r="G416" s="2" t="s">
        <v>14278</v>
      </c>
      <c r="H416" s="2" t="s">
        <v>14279</v>
      </c>
      <c r="I416" s="2" t="s">
        <v>3742</v>
      </c>
      <c r="J416" s="9" t="s">
        <v>10345</v>
      </c>
      <c r="K416" s="9" t="s">
        <v>14280</v>
      </c>
      <c r="L416" s="9" t="s">
        <v>14281</v>
      </c>
      <c r="M416" s="2" t="s">
        <v>14282</v>
      </c>
    </row>
    <row r="417" spans="1:13">
      <c r="A417">
        <v>0</v>
      </c>
      <c r="B417">
        <v>0</v>
      </c>
      <c r="C417">
        <v>0</v>
      </c>
      <c r="D417">
        <f t="shared" si="6"/>
        <v>0</v>
      </c>
      <c r="E417" t="s">
        <v>1952</v>
      </c>
      <c r="F417" s="2" t="s">
        <v>1952</v>
      </c>
      <c r="G417" s="2" t="s">
        <v>14283</v>
      </c>
      <c r="H417" s="2" t="s">
        <v>14284</v>
      </c>
      <c r="I417" s="2" t="s">
        <v>14285</v>
      </c>
      <c r="J417" s="9" t="s">
        <v>14286</v>
      </c>
      <c r="K417" s="9" t="s">
        <v>14287</v>
      </c>
      <c r="L417" s="9" t="s">
        <v>14288</v>
      </c>
      <c r="M417" s="2" t="s">
        <v>14289</v>
      </c>
    </row>
    <row r="418" spans="1:13">
      <c r="A418">
        <v>0</v>
      </c>
      <c r="B418">
        <v>0</v>
      </c>
      <c r="C418">
        <v>0</v>
      </c>
      <c r="D418">
        <f t="shared" si="6"/>
        <v>0</v>
      </c>
      <c r="E418" t="s">
        <v>1955</v>
      </c>
      <c r="F418" s="2" t="s">
        <v>1955</v>
      </c>
      <c r="G418" s="2" t="s">
        <v>14299</v>
      </c>
      <c r="H418" s="2" t="s">
        <v>14300</v>
      </c>
      <c r="I418" s="2" t="s">
        <v>3071</v>
      </c>
      <c r="J418" s="9" t="s">
        <v>14301</v>
      </c>
      <c r="K418" s="9" t="s">
        <v>14302</v>
      </c>
      <c r="L418" s="9" t="s">
        <v>14303</v>
      </c>
      <c r="M418" s="2" t="s">
        <v>14304</v>
      </c>
    </row>
    <row r="419" spans="1:13">
      <c r="A419">
        <v>0</v>
      </c>
      <c r="B419">
        <v>0</v>
      </c>
      <c r="C419">
        <v>0</v>
      </c>
      <c r="D419">
        <f t="shared" si="6"/>
        <v>0</v>
      </c>
      <c r="E419" t="s">
        <v>1957</v>
      </c>
      <c r="F419" s="2" t="s">
        <v>1957</v>
      </c>
      <c r="G419" s="2" t="s">
        <v>14311</v>
      </c>
      <c r="H419" s="2" t="s">
        <v>14312</v>
      </c>
      <c r="I419" s="2" t="s">
        <v>5330</v>
      </c>
      <c r="J419" s="9" t="s">
        <v>2717</v>
      </c>
      <c r="K419" s="9" t="s">
        <v>6735</v>
      </c>
      <c r="L419" s="9" t="s">
        <v>14313</v>
      </c>
      <c r="M419" s="2" t="s">
        <v>14314</v>
      </c>
    </row>
    <row r="420" spans="1:13">
      <c r="A420">
        <v>0</v>
      </c>
      <c r="B420">
        <v>0</v>
      </c>
      <c r="C420">
        <v>0</v>
      </c>
      <c r="D420">
        <f t="shared" si="6"/>
        <v>0</v>
      </c>
      <c r="E420" t="s">
        <v>1965</v>
      </c>
      <c r="F420" s="2" t="s">
        <v>1965</v>
      </c>
      <c r="G420" s="2" t="s">
        <v>14357</v>
      </c>
      <c r="H420" s="2" t="s">
        <v>14358</v>
      </c>
      <c r="I420" s="2" t="s">
        <v>14359</v>
      </c>
      <c r="J420" s="9" t="s">
        <v>2717</v>
      </c>
      <c r="K420" s="9" t="s">
        <v>14360</v>
      </c>
      <c r="L420" s="9" t="s">
        <v>14361</v>
      </c>
      <c r="M420" s="2" t="s">
        <v>14362</v>
      </c>
    </row>
    <row r="421" spans="1:13">
      <c r="A421">
        <v>0</v>
      </c>
      <c r="B421">
        <v>0</v>
      </c>
      <c r="C421">
        <v>0</v>
      </c>
      <c r="D421">
        <f t="shared" si="6"/>
        <v>0</v>
      </c>
      <c r="E421" t="s">
        <v>1970</v>
      </c>
      <c r="F421" s="2" t="s">
        <v>1970</v>
      </c>
      <c r="G421" s="2" t="s">
        <v>14387</v>
      </c>
      <c r="H421" s="2" t="s">
        <v>14388</v>
      </c>
      <c r="I421" s="2" t="s">
        <v>14389</v>
      </c>
      <c r="J421" s="9" t="s">
        <v>14390</v>
      </c>
      <c r="K421" s="9" t="s">
        <v>14391</v>
      </c>
      <c r="L421" s="9" t="s">
        <v>14392</v>
      </c>
      <c r="M421" s="2" t="s">
        <v>14393</v>
      </c>
    </row>
    <row r="422" spans="1:13">
      <c r="A422">
        <v>0</v>
      </c>
      <c r="B422">
        <v>0</v>
      </c>
      <c r="C422">
        <v>0</v>
      </c>
      <c r="D422">
        <f t="shared" si="6"/>
        <v>0</v>
      </c>
      <c r="E422" t="s">
        <v>1971</v>
      </c>
      <c r="F422" s="2" t="s">
        <v>1971</v>
      </c>
      <c r="G422" s="2" t="s">
        <v>14394</v>
      </c>
      <c r="H422" s="2" t="s">
        <v>14395</v>
      </c>
      <c r="I422" s="2" t="s">
        <v>14396</v>
      </c>
      <c r="J422" s="9" t="s">
        <v>14397</v>
      </c>
      <c r="K422" s="9" t="s">
        <v>2474</v>
      </c>
      <c r="L422" s="9" t="s">
        <v>14398</v>
      </c>
      <c r="M422" s="2" t="s">
        <v>14399</v>
      </c>
    </row>
    <row r="423" spans="1:13">
      <c r="A423">
        <v>0</v>
      </c>
      <c r="B423">
        <v>0</v>
      </c>
      <c r="C423">
        <v>0</v>
      </c>
      <c r="D423">
        <f t="shared" si="6"/>
        <v>0</v>
      </c>
      <c r="E423" t="s">
        <v>1972</v>
      </c>
      <c r="F423" s="2" t="s">
        <v>1972</v>
      </c>
      <c r="G423" s="2" t="s">
        <v>14400</v>
      </c>
      <c r="H423" s="2" t="s">
        <v>14401</v>
      </c>
      <c r="I423" s="2" t="s">
        <v>14402</v>
      </c>
      <c r="J423" s="9" t="s">
        <v>2717</v>
      </c>
      <c r="K423" s="9" t="s">
        <v>14403</v>
      </c>
      <c r="L423" s="9" t="s">
        <v>14404</v>
      </c>
      <c r="M423" s="2" t="s">
        <v>14405</v>
      </c>
    </row>
    <row r="424" spans="1:13">
      <c r="A424">
        <v>0</v>
      </c>
      <c r="B424">
        <v>0</v>
      </c>
      <c r="C424">
        <v>0</v>
      </c>
      <c r="D424">
        <f t="shared" si="6"/>
        <v>0</v>
      </c>
      <c r="E424" t="s">
        <v>1974</v>
      </c>
      <c r="F424" s="2" t="s">
        <v>1974</v>
      </c>
      <c r="G424" s="2" t="s">
        <v>14413</v>
      </c>
      <c r="H424" s="2" t="s">
        <v>14414</v>
      </c>
      <c r="I424" s="2" t="s">
        <v>14415</v>
      </c>
      <c r="J424" s="9" t="s">
        <v>2816</v>
      </c>
      <c r="K424" s="9" t="s">
        <v>3701</v>
      </c>
      <c r="L424" s="9" t="s">
        <v>14416</v>
      </c>
      <c r="M424" s="2" t="s">
        <v>14417</v>
      </c>
    </row>
    <row r="425" spans="1:13">
      <c r="A425">
        <v>0</v>
      </c>
      <c r="B425">
        <v>0</v>
      </c>
      <c r="C425">
        <v>0</v>
      </c>
      <c r="D425">
        <f t="shared" si="6"/>
        <v>0</v>
      </c>
      <c r="E425" t="s">
        <v>1980</v>
      </c>
      <c r="F425" s="2" t="s">
        <v>1980</v>
      </c>
      <c r="G425" s="2" t="s">
        <v>14444</v>
      </c>
      <c r="H425" s="2" t="s">
        <v>14445</v>
      </c>
      <c r="I425" s="2" t="s">
        <v>2519</v>
      </c>
      <c r="J425" s="9" t="s">
        <v>14446</v>
      </c>
      <c r="K425" s="9" t="s">
        <v>5033</v>
      </c>
      <c r="L425" s="9" t="s">
        <v>14446</v>
      </c>
      <c r="M425" s="2" t="s">
        <v>14447</v>
      </c>
    </row>
    <row r="426" spans="1:13">
      <c r="A426">
        <v>7354300</v>
      </c>
      <c r="B426">
        <v>5521600</v>
      </c>
      <c r="C426">
        <v>6580900</v>
      </c>
      <c r="D426">
        <f t="shared" si="6"/>
        <v>6580900</v>
      </c>
      <c r="E426" t="s">
        <v>1982</v>
      </c>
      <c r="F426" s="2" t="s">
        <v>1982</v>
      </c>
      <c r="G426" s="2" t="s">
        <v>14454</v>
      </c>
      <c r="H426" s="2" t="s">
        <v>14455</v>
      </c>
      <c r="I426" s="2" t="s">
        <v>14456</v>
      </c>
      <c r="J426" s="9" t="s">
        <v>14457</v>
      </c>
      <c r="K426" s="9" t="s">
        <v>6080</v>
      </c>
      <c r="L426" s="9" t="s">
        <v>14458</v>
      </c>
      <c r="M426" s="2" t="s">
        <v>14459</v>
      </c>
    </row>
    <row r="427" spans="1:13">
      <c r="A427">
        <v>0</v>
      </c>
      <c r="B427">
        <v>0</v>
      </c>
      <c r="C427">
        <v>0</v>
      </c>
      <c r="D427">
        <f t="shared" si="6"/>
        <v>0</v>
      </c>
      <c r="E427" t="s">
        <v>2002</v>
      </c>
      <c r="F427" s="2" t="s">
        <v>2002</v>
      </c>
      <c r="G427" s="2" t="s">
        <v>14566</v>
      </c>
      <c r="H427" s="2" t="s">
        <v>14567</v>
      </c>
      <c r="I427" s="2" t="s">
        <v>14568</v>
      </c>
      <c r="J427" s="9" t="s">
        <v>5350</v>
      </c>
      <c r="K427" s="9" t="s">
        <v>14569</v>
      </c>
      <c r="L427" s="9" t="s">
        <v>14570</v>
      </c>
      <c r="M427" s="2" t="s">
        <v>14571</v>
      </c>
    </row>
    <row r="428" spans="1:13">
      <c r="A428">
        <v>0</v>
      </c>
      <c r="B428">
        <v>0</v>
      </c>
      <c r="C428">
        <v>0</v>
      </c>
      <c r="D428">
        <f t="shared" si="6"/>
        <v>0</v>
      </c>
      <c r="E428" t="s">
        <v>2013</v>
      </c>
      <c r="F428" s="2" t="s">
        <v>2013</v>
      </c>
      <c r="G428" s="2" t="s">
        <v>14625</v>
      </c>
      <c r="H428" s="2" t="s">
        <v>14626</v>
      </c>
      <c r="I428" s="2" t="s">
        <v>14627</v>
      </c>
      <c r="J428" s="9" t="s">
        <v>14628</v>
      </c>
      <c r="K428" s="9" t="s">
        <v>14629</v>
      </c>
      <c r="L428" s="9" t="s">
        <v>14630</v>
      </c>
      <c r="M428" s="2" t="s">
        <v>14631</v>
      </c>
    </row>
    <row r="429" spans="1:13">
      <c r="A429">
        <v>0</v>
      </c>
      <c r="B429">
        <v>0</v>
      </c>
      <c r="C429">
        <v>0</v>
      </c>
      <c r="D429">
        <f t="shared" si="6"/>
        <v>0</v>
      </c>
      <c r="E429" t="s">
        <v>2017</v>
      </c>
      <c r="F429" s="2" t="s">
        <v>2017</v>
      </c>
      <c r="G429" s="2" t="s">
        <v>14652</v>
      </c>
      <c r="H429" s="2" t="s">
        <v>14653</v>
      </c>
      <c r="I429" s="2" t="s">
        <v>14654</v>
      </c>
      <c r="J429" s="9" t="s">
        <v>3673</v>
      </c>
      <c r="K429" s="9" t="s">
        <v>6080</v>
      </c>
      <c r="L429" s="9" t="s">
        <v>14655</v>
      </c>
      <c r="M429" s="2" t="s">
        <v>14656</v>
      </c>
    </row>
    <row r="430" spans="1:13">
      <c r="A430">
        <v>0</v>
      </c>
      <c r="B430">
        <v>0</v>
      </c>
      <c r="C430">
        <v>0</v>
      </c>
      <c r="D430">
        <f t="shared" si="6"/>
        <v>0</v>
      </c>
      <c r="E430" t="s">
        <v>2027</v>
      </c>
      <c r="F430" s="2" t="s">
        <v>2027</v>
      </c>
      <c r="G430" s="2" t="s">
        <v>14710</v>
      </c>
      <c r="H430" s="2" t="s">
        <v>14711</v>
      </c>
      <c r="I430" s="2" t="s">
        <v>5954</v>
      </c>
      <c r="J430" s="9" t="s">
        <v>14712</v>
      </c>
      <c r="K430" s="9" t="s">
        <v>14713</v>
      </c>
      <c r="L430" s="9" t="s">
        <v>14714</v>
      </c>
      <c r="M430" s="2" t="s">
        <v>14715</v>
      </c>
    </row>
    <row r="431" spans="1:13">
      <c r="A431">
        <v>0</v>
      </c>
      <c r="B431">
        <v>0</v>
      </c>
      <c r="C431">
        <v>0</v>
      </c>
      <c r="D431">
        <f t="shared" si="6"/>
        <v>0</v>
      </c>
      <c r="E431" t="s">
        <v>2029</v>
      </c>
      <c r="F431" s="2" t="s">
        <v>2029</v>
      </c>
      <c r="G431" s="2" t="s">
        <v>14723</v>
      </c>
      <c r="H431" s="2" t="s">
        <v>14724</v>
      </c>
      <c r="I431" s="2" t="s">
        <v>14725</v>
      </c>
      <c r="J431" s="9" t="s">
        <v>14726</v>
      </c>
      <c r="K431" s="9" t="s">
        <v>2461</v>
      </c>
      <c r="L431" s="9" t="s">
        <v>14727</v>
      </c>
      <c r="M431" s="2" t="s">
        <v>14728</v>
      </c>
    </row>
    <row r="432" spans="1:13">
      <c r="A432">
        <v>0</v>
      </c>
      <c r="B432">
        <v>0</v>
      </c>
      <c r="C432">
        <v>0</v>
      </c>
      <c r="D432">
        <f t="shared" si="6"/>
        <v>0</v>
      </c>
      <c r="E432" t="s">
        <v>2033</v>
      </c>
      <c r="F432" s="2" t="s">
        <v>2033</v>
      </c>
      <c r="G432" s="2" t="s">
        <v>14746</v>
      </c>
      <c r="H432" s="2" t="s">
        <v>14747</v>
      </c>
      <c r="I432" s="2" t="s">
        <v>14748</v>
      </c>
      <c r="J432" s="9" t="s">
        <v>2717</v>
      </c>
      <c r="K432" s="9" t="s">
        <v>14749</v>
      </c>
      <c r="L432" s="9" t="s">
        <v>14750</v>
      </c>
      <c r="M432" s="2" t="s">
        <v>14751</v>
      </c>
    </row>
    <row r="433" spans="1:13">
      <c r="A433">
        <v>31964000</v>
      </c>
      <c r="B433">
        <v>25018000</v>
      </c>
      <c r="C433">
        <v>27580000</v>
      </c>
      <c r="D433">
        <f t="shared" si="6"/>
        <v>27580000</v>
      </c>
      <c r="E433" t="s">
        <v>2041</v>
      </c>
      <c r="F433" s="2" t="s">
        <v>2041</v>
      </c>
      <c r="G433" s="2" t="s">
        <v>14789</v>
      </c>
      <c r="H433" s="2" t="s">
        <v>14790</v>
      </c>
      <c r="I433" s="2" t="s">
        <v>14791</v>
      </c>
      <c r="J433" s="9" t="s">
        <v>14792</v>
      </c>
      <c r="K433" s="9" t="s">
        <v>6196</v>
      </c>
      <c r="L433" s="9" t="s">
        <v>14793</v>
      </c>
      <c r="M433" s="2" t="s">
        <v>14794</v>
      </c>
    </row>
    <row r="434" spans="1:13">
      <c r="A434">
        <v>0</v>
      </c>
      <c r="B434">
        <v>0</v>
      </c>
      <c r="C434">
        <v>0</v>
      </c>
      <c r="D434">
        <f t="shared" si="6"/>
        <v>0</v>
      </c>
      <c r="E434" t="s">
        <v>2050</v>
      </c>
      <c r="F434" s="2" t="s">
        <v>2050</v>
      </c>
      <c r="G434" s="2" t="s">
        <v>14845</v>
      </c>
      <c r="H434" s="2" t="s">
        <v>14846</v>
      </c>
      <c r="I434" s="2" t="s">
        <v>14847</v>
      </c>
      <c r="J434" s="9" t="s">
        <v>14848</v>
      </c>
      <c r="K434" s="9" t="s">
        <v>14849</v>
      </c>
      <c r="L434" s="9" t="s">
        <v>14850</v>
      </c>
      <c r="M434" s="2" t="s">
        <v>14851</v>
      </c>
    </row>
    <row r="435" spans="1:13">
      <c r="A435">
        <v>0</v>
      </c>
      <c r="B435">
        <v>0</v>
      </c>
      <c r="C435">
        <v>0</v>
      </c>
      <c r="D435">
        <f t="shared" si="6"/>
        <v>0</v>
      </c>
      <c r="E435" t="s">
        <v>2066</v>
      </c>
      <c r="F435" s="2" t="s">
        <v>2066</v>
      </c>
      <c r="G435" s="2" t="s">
        <v>14937</v>
      </c>
      <c r="H435" s="2" t="s">
        <v>14938</v>
      </c>
      <c r="I435" s="2" t="s">
        <v>14939</v>
      </c>
      <c r="J435" s="9" t="s">
        <v>5600</v>
      </c>
      <c r="K435" s="9" t="s">
        <v>14940</v>
      </c>
      <c r="L435" s="9" t="s">
        <v>14941</v>
      </c>
      <c r="M435" s="2" t="s">
        <v>14942</v>
      </c>
    </row>
    <row r="436" spans="1:13">
      <c r="A436">
        <v>160490000</v>
      </c>
      <c r="B436">
        <v>149020000</v>
      </c>
      <c r="C436">
        <v>150350000</v>
      </c>
      <c r="D436">
        <f t="shared" si="6"/>
        <v>150350000</v>
      </c>
      <c r="E436" t="s">
        <v>2067</v>
      </c>
      <c r="F436" s="2" t="s">
        <v>2067</v>
      </c>
      <c r="G436" s="2" t="s">
        <v>14943</v>
      </c>
      <c r="H436" s="2" t="s">
        <v>14944</v>
      </c>
      <c r="I436" s="2" t="s">
        <v>13524</v>
      </c>
      <c r="J436" s="9" t="s">
        <v>14945</v>
      </c>
      <c r="K436" s="9" t="s">
        <v>10653</v>
      </c>
      <c r="L436" s="9" t="s">
        <v>14946</v>
      </c>
      <c r="M436" s="2" t="s">
        <v>14947</v>
      </c>
    </row>
    <row r="437" spans="1:13">
      <c r="A437">
        <v>0</v>
      </c>
      <c r="B437">
        <v>0</v>
      </c>
      <c r="C437">
        <v>0</v>
      </c>
      <c r="D437">
        <f t="shared" si="6"/>
        <v>0</v>
      </c>
      <c r="E437" t="s">
        <v>2070</v>
      </c>
      <c r="F437" s="2" t="s">
        <v>2070</v>
      </c>
      <c r="G437" s="2" t="s">
        <v>14960</v>
      </c>
      <c r="H437" s="2" t="s">
        <v>14961</v>
      </c>
      <c r="I437" s="2" t="s">
        <v>8362</v>
      </c>
      <c r="J437" s="9" t="s">
        <v>14962</v>
      </c>
      <c r="K437" s="9" t="s">
        <v>14963</v>
      </c>
      <c r="L437" s="9" t="s">
        <v>14964</v>
      </c>
      <c r="M437" s="2" t="s">
        <v>14965</v>
      </c>
    </row>
    <row r="438" spans="1:13">
      <c r="A438">
        <v>0</v>
      </c>
      <c r="B438">
        <v>0</v>
      </c>
      <c r="C438">
        <v>0</v>
      </c>
      <c r="D438">
        <f t="shared" si="6"/>
        <v>0</v>
      </c>
      <c r="E438" t="s">
        <v>2073</v>
      </c>
      <c r="F438" s="2" t="s">
        <v>2073</v>
      </c>
      <c r="G438" s="2" t="s">
        <v>14980</v>
      </c>
      <c r="H438" s="2" t="s">
        <v>14981</v>
      </c>
      <c r="I438" s="9" t="s">
        <v>14982</v>
      </c>
      <c r="J438" s="9" t="s">
        <v>2717</v>
      </c>
      <c r="K438" s="9" t="s">
        <v>3391</v>
      </c>
      <c r="L438" s="9" t="s">
        <v>14983</v>
      </c>
      <c r="M438" s="2" t="s">
        <v>14984</v>
      </c>
    </row>
    <row r="439" spans="1:13">
      <c r="A439">
        <v>0</v>
      </c>
      <c r="B439">
        <v>0</v>
      </c>
      <c r="C439">
        <v>0</v>
      </c>
      <c r="D439">
        <f t="shared" si="6"/>
        <v>0</v>
      </c>
      <c r="E439" t="s">
        <v>2074</v>
      </c>
      <c r="F439" s="2" t="s">
        <v>2074</v>
      </c>
      <c r="G439" s="2" t="s">
        <v>14985</v>
      </c>
      <c r="H439" s="2" t="s">
        <v>14986</v>
      </c>
      <c r="I439" s="2" t="s">
        <v>14987</v>
      </c>
      <c r="J439" s="9" t="s">
        <v>14988</v>
      </c>
      <c r="K439" s="9" t="s">
        <v>2878</v>
      </c>
      <c r="L439" s="9" t="s">
        <v>14989</v>
      </c>
      <c r="M439" s="2" t="s">
        <v>14990</v>
      </c>
    </row>
    <row r="440" spans="1:13">
      <c r="A440">
        <v>0</v>
      </c>
      <c r="B440">
        <v>0</v>
      </c>
      <c r="C440">
        <v>0</v>
      </c>
      <c r="D440">
        <f t="shared" si="6"/>
        <v>0</v>
      </c>
      <c r="E440" t="s">
        <v>2078</v>
      </c>
      <c r="F440" s="2" t="s">
        <v>2078</v>
      </c>
      <c r="G440" s="2" t="s">
        <v>15014</v>
      </c>
      <c r="H440" s="2" t="s">
        <v>15015</v>
      </c>
      <c r="I440" s="2" t="s">
        <v>2491</v>
      </c>
      <c r="J440" s="9" t="s">
        <v>3031</v>
      </c>
      <c r="K440" s="9" t="s">
        <v>15016</v>
      </c>
      <c r="L440" s="9" t="s">
        <v>5286</v>
      </c>
      <c r="M440" s="2" t="s">
        <v>15017</v>
      </c>
    </row>
    <row r="441" spans="1:13">
      <c r="A441">
        <v>0</v>
      </c>
      <c r="B441">
        <v>0</v>
      </c>
      <c r="C441">
        <v>0</v>
      </c>
      <c r="D441">
        <f t="shared" si="6"/>
        <v>0</v>
      </c>
      <c r="E441" t="s">
        <v>2087</v>
      </c>
      <c r="F441" s="2" t="s">
        <v>2087</v>
      </c>
      <c r="G441" s="2" t="s">
        <v>15065</v>
      </c>
      <c r="H441" s="2" t="s">
        <v>15066</v>
      </c>
      <c r="I441" s="2" t="s">
        <v>15067</v>
      </c>
      <c r="J441" s="9" t="s">
        <v>2717</v>
      </c>
      <c r="K441" s="9" t="s">
        <v>15068</v>
      </c>
      <c r="L441" s="9" t="s">
        <v>15069</v>
      </c>
      <c r="M441" s="2" t="s">
        <v>15070</v>
      </c>
    </row>
    <row r="442" spans="1:13">
      <c r="A442">
        <v>128610000</v>
      </c>
      <c r="B442">
        <v>128800000</v>
      </c>
      <c r="C442">
        <v>129380000</v>
      </c>
      <c r="D442">
        <f t="shared" si="6"/>
        <v>128800000</v>
      </c>
      <c r="E442" t="s">
        <v>2090</v>
      </c>
      <c r="F442" s="2" t="s">
        <v>2090</v>
      </c>
      <c r="G442" s="2" t="s">
        <v>15081</v>
      </c>
      <c r="H442" s="2" t="s">
        <v>15082</v>
      </c>
      <c r="I442" s="2" t="s">
        <v>11488</v>
      </c>
      <c r="J442" s="9" t="s">
        <v>2460</v>
      </c>
      <c r="K442" s="9" t="s">
        <v>3423</v>
      </c>
      <c r="L442" s="9" t="s">
        <v>15083</v>
      </c>
      <c r="M442" s="2" t="s">
        <v>15084</v>
      </c>
    </row>
    <row r="443" spans="1:13">
      <c r="A443">
        <v>4686400</v>
      </c>
      <c r="B443">
        <v>0</v>
      </c>
      <c r="C443">
        <v>4743200</v>
      </c>
      <c r="D443">
        <f t="shared" si="6"/>
        <v>4686400</v>
      </c>
      <c r="E443" t="s">
        <v>2093</v>
      </c>
      <c r="F443" s="2" t="s">
        <v>2093</v>
      </c>
      <c r="G443" s="2" t="s">
        <v>15098</v>
      </c>
      <c r="H443" s="2" t="s">
        <v>15099</v>
      </c>
      <c r="I443" s="2" t="s">
        <v>15100</v>
      </c>
      <c r="J443" s="9" t="s">
        <v>2460</v>
      </c>
      <c r="K443" s="9" t="s">
        <v>15101</v>
      </c>
      <c r="L443" s="9" t="s">
        <v>15102</v>
      </c>
      <c r="M443" s="2" t="s">
        <v>15103</v>
      </c>
    </row>
    <row r="444" spans="1:13">
      <c r="A444">
        <v>0</v>
      </c>
      <c r="B444">
        <v>0</v>
      </c>
      <c r="C444">
        <v>0</v>
      </c>
      <c r="D444">
        <f t="shared" si="6"/>
        <v>0</v>
      </c>
      <c r="E444" t="s">
        <v>2095</v>
      </c>
      <c r="F444" s="2" t="s">
        <v>2095</v>
      </c>
      <c r="G444" s="2" t="s">
        <v>15110</v>
      </c>
      <c r="H444" s="2" t="s">
        <v>15111</v>
      </c>
      <c r="I444" s="2" t="s">
        <v>15112</v>
      </c>
      <c r="J444" s="9" t="s">
        <v>2460</v>
      </c>
      <c r="K444" s="9" t="s">
        <v>5401</v>
      </c>
      <c r="L444" s="9" t="s">
        <v>15113</v>
      </c>
      <c r="M444" s="2" t="s">
        <v>15114</v>
      </c>
    </row>
    <row r="445" spans="1:13">
      <c r="A445">
        <v>0</v>
      </c>
      <c r="B445">
        <v>0</v>
      </c>
      <c r="C445">
        <v>0</v>
      </c>
      <c r="D445">
        <f t="shared" si="6"/>
        <v>0</v>
      </c>
      <c r="E445" t="s">
        <v>2097</v>
      </c>
      <c r="F445" s="2" t="s">
        <v>2097</v>
      </c>
      <c r="G445" s="2" t="s">
        <v>15124</v>
      </c>
      <c r="H445" s="2" t="s">
        <v>15125</v>
      </c>
      <c r="I445" s="2" t="s">
        <v>15126</v>
      </c>
      <c r="J445" s="9" t="s">
        <v>2717</v>
      </c>
      <c r="K445" s="9" t="s">
        <v>3423</v>
      </c>
      <c r="L445" s="9" t="s">
        <v>15127</v>
      </c>
      <c r="M445" s="2" t="s">
        <v>15128</v>
      </c>
    </row>
    <row r="446" spans="1:13">
      <c r="A446">
        <v>0</v>
      </c>
      <c r="B446">
        <v>0</v>
      </c>
      <c r="C446">
        <v>0</v>
      </c>
      <c r="D446">
        <f t="shared" si="6"/>
        <v>0</v>
      </c>
      <c r="E446" t="s">
        <v>2101</v>
      </c>
      <c r="F446" s="2" t="s">
        <v>2101</v>
      </c>
      <c r="G446" s="2" t="s">
        <v>15142</v>
      </c>
      <c r="H446" s="2" t="s">
        <v>15143</v>
      </c>
      <c r="I446" s="9" t="s">
        <v>15144</v>
      </c>
      <c r="J446" s="9" t="s">
        <v>15145</v>
      </c>
      <c r="K446" s="9" t="s">
        <v>15146</v>
      </c>
      <c r="L446" s="9" t="s">
        <v>15147</v>
      </c>
      <c r="M446" s="2" t="s">
        <v>15148</v>
      </c>
    </row>
    <row r="447" spans="1:13">
      <c r="A447">
        <v>19837000</v>
      </c>
      <c r="B447">
        <v>23413000</v>
      </c>
      <c r="C447">
        <v>21711000</v>
      </c>
      <c r="D447">
        <f t="shared" si="6"/>
        <v>21711000</v>
      </c>
      <c r="E447" t="s">
        <v>2104</v>
      </c>
      <c r="F447" s="2" t="s">
        <v>2104</v>
      </c>
      <c r="G447" s="2" t="s">
        <v>15162</v>
      </c>
      <c r="H447" s="2" t="s">
        <v>15163</v>
      </c>
      <c r="I447" s="2" t="s">
        <v>15164</v>
      </c>
      <c r="J447" s="9" t="s">
        <v>2717</v>
      </c>
      <c r="K447" s="9" t="s">
        <v>2481</v>
      </c>
      <c r="L447" s="9" t="s">
        <v>15165</v>
      </c>
      <c r="M447" s="2" t="s">
        <v>15166</v>
      </c>
    </row>
    <row r="448" spans="1:13">
      <c r="A448">
        <v>0</v>
      </c>
      <c r="B448">
        <v>0</v>
      </c>
      <c r="C448">
        <v>0</v>
      </c>
      <c r="D448">
        <f t="shared" si="6"/>
        <v>0</v>
      </c>
      <c r="E448" t="s">
        <v>2106</v>
      </c>
      <c r="F448" s="2" t="s">
        <v>2106</v>
      </c>
      <c r="G448" s="2" t="s">
        <v>15170</v>
      </c>
      <c r="H448" s="2" t="s">
        <v>15171</v>
      </c>
      <c r="I448" s="9" t="s">
        <v>15172</v>
      </c>
      <c r="J448" s="9" t="s">
        <v>3584</v>
      </c>
      <c r="K448" s="9" t="s">
        <v>15173</v>
      </c>
      <c r="L448" s="9" t="s">
        <v>15174</v>
      </c>
      <c r="M448" s="2" t="s">
        <v>15175</v>
      </c>
    </row>
    <row r="449" spans="1:13">
      <c r="A449">
        <v>0</v>
      </c>
      <c r="B449">
        <v>0</v>
      </c>
      <c r="C449">
        <v>0</v>
      </c>
      <c r="D449">
        <f t="shared" si="6"/>
        <v>0</v>
      </c>
      <c r="E449" t="s">
        <v>2114</v>
      </c>
      <c r="F449" s="2" t="s">
        <v>2114</v>
      </c>
      <c r="G449" s="2" t="s">
        <v>15220</v>
      </c>
      <c r="H449" s="2" t="s">
        <v>15221</v>
      </c>
      <c r="I449" s="2" t="s">
        <v>15222</v>
      </c>
      <c r="J449" s="9" t="s">
        <v>3673</v>
      </c>
      <c r="K449" s="9" t="s">
        <v>15223</v>
      </c>
      <c r="L449" s="9" t="s">
        <v>15224</v>
      </c>
      <c r="M449" s="2" t="s">
        <v>15225</v>
      </c>
    </row>
    <row r="450" spans="1:13">
      <c r="A450">
        <v>0</v>
      </c>
      <c r="B450">
        <v>0</v>
      </c>
      <c r="C450">
        <v>0</v>
      </c>
      <c r="D450">
        <f t="shared" ref="D450:D496" si="7">MEDIAN(A450:C450)</f>
        <v>0</v>
      </c>
      <c r="E450" t="s">
        <v>2121</v>
      </c>
      <c r="F450" s="2" t="s">
        <v>2121</v>
      </c>
      <c r="G450" s="2" t="s">
        <v>15260</v>
      </c>
      <c r="H450" s="2" t="s">
        <v>15261</v>
      </c>
      <c r="I450" s="2" t="s">
        <v>15262</v>
      </c>
      <c r="J450" s="9" t="s">
        <v>2717</v>
      </c>
      <c r="K450" s="9" t="s">
        <v>15263</v>
      </c>
      <c r="L450" s="9" t="s">
        <v>15264</v>
      </c>
      <c r="M450" s="2" t="s">
        <v>15265</v>
      </c>
    </row>
    <row r="451" spans="1:13">
      <c r="A451">
        <v>2703500</v>
      </c>
      <c r="B451">
        <v>3177400</v>
      </c>
      <c r="C451">
        <v>4778600</v>
      </c>
      <c r="D451">
        <f t="shared" si="7"/>
        <v>3177400</v>
      </c>
      <c r="E451" t="s">
        <v>2124</v>
      </c>
      <c r="F451" s="2" t="s">
        <v>2124</v>
      </c>
      <c r="G451" s="2" t="s">
        <v>15277</v>
      </c>
      <c r="H451" s="2" t="s">
        <v>15278</v>
      </c>
      <c r="I451" s="9" t="s">
        <v>15279</v>
      </c>
      <c r="J451" s="9" t="s">
        <v>2943</v>
      </c>
      <c r="K451" s="9" t="s">
        <v>15280</v>
      </c>
      <c r="L451" s="9" t="s">
        <v>15281</v>
      </c>
      <c r="M451" s="2" t="s">
        <v>15282</v>
      </c>
    </row>
    <row r="452" spans="1:13">
      <c r="A452">
        <v>0</v>
      </c>
      <c r="B452">
        <v>0</v>
      </c>
      <c r="C452">
        <v>0</v>
      </c>
      <c r="D452">
        <f t="shared" si="7"/>
        <v>0</v>
      </c>
      <c r="E452" t="s">
        <v>2127</v>
      </c>
      <c r="F452" s="2" t="s">
        <v>2127</v>
      </c>
      <c r="G452" s="2" t="s">
        <v>15294</v>
      </c>
      <c r="H452" s="2" t="s">
        <v>15295</v>
      </c>
      <c r="I452" s="2" t="s">
        <v>15296</v>
      </c>
      <c r="J452" s="9" t="s">
        <v>15297</v>
      </c>
      <c r="K452" s="9" t="s">
        <v>15298</v>
      </c>
      <c r="L452" s="9" t="s">
        <v>15299</v>
      </c>
      <c r="M452" s="2" t="s">
        <v>15300</v>
      </c>
    </row>
    <row r="453" spans="1:13">
      <c r="A453">
        <v>0</v>
      </c>
      <c r="B453">
        <v>0</v>
      </c>
      <c r="C453">
        <v>0</v>
      </c>
      <c r="D453">
        <f t="shared" si="7"/>
        <v>0</v>
      </c>
      <c r="E453" t="s">
        <v>2142</v>
      </c>
      <c r="F453" s="2" t="s">
        <v>2142</v>
      </c>
      <c r="G453" s="2" t="s">
        <v>15383</v>
      </c>
      <c r="H453" s="2" t="s">
        <v>15384</v>
      </c>
      <c r="I453" s="2" t="s">
        <v>15385</v>
      </c>
      <c r="J453" s="9" t="s">
        <v>2717</v>
      </c>
      <c r="K453" s="9" t="s">
        <v>15386</v>
      </c>
      <c r="L453" s="9" t="s">
        <v>15387</v>
      </c>
      <c r="M453" s="2" t="s">
        <v>15388</v>
      </c>
    </row>
    <row r="454" spans="1:13">
      <c r="A454">
        <v>0</v>
      </c>
      <c r="B454">
        <v>0</v>
      </c>
      <c r="C454">
        <v>0</v>
      </c>
      <c r="D454">
        <f t="shared" si="7"/>
        <v>0</v>
      </c>
      <c r="E454" t="s">
        <v>2143</v>
      </c>
      <c r="F454" s="2" t="s">
        <v>2143</v>
      </c>
      <c r="G454" s="2" t="s">
        <v>15389</v>
      </c>
      <c r="H454" s="2" t="s">
        <v>15390</v>
      </c>
      <c r="I454" s="2" t="s">
        <v>15391</v>
      </c>
      <c r="J454" s="9" t="s">
        <v>3673</v>
      </c>
      <c r="K454" s="9" t="s">
        <v>7984</v>
      </c>
      <c r="L454" s="9" t="s">
        <v>15392</v>
      </c>
      <c r="M454" s="2" t="s">
        <v>15393</v>
      </c>
    </row>
    <row r="455" spans="1:13">
      <c r="A455">
        <v>0</v>
      </c>
      <c r="B455">
        <v>0</v>
      </c>
      <c r="C455">
        <v>0</v>
      </c>
      <c r="D455">
        <f t="shared" si="7"/>
        <v>0</v>
      </c>
      <c r="E455" t="s">
        <v>2149</v>
      </c>
      <c r="F455" s="2" t="s">
        <v>2149</v>
      </c>
      <c r="G455" s="2" t="s">
        <v>15418</v>
      </c>
      <c r="H455" s="2" t="s">
        <v>15419</v>
      </c>
      <c r="I455" s="2" t="s">
        <v>11811</v>
      </c>
      <c r="J455" s="9" t="s">
        <v>2816</v>
      </c>
      <c r="K455" s="9" t="s">
        <v>3423</v>
      </c>
      <c r="L455" s="9" t="s">
        <v>15420</v>
      </c>
      <c r="M455" s="2" t="s">
        <v>15421</v>
      </c>
    </row>
    <row r="456" spans="1:13">
      <c r="A456">
        <v>7882500</v>
      </c>
      <c r="B456">
        <v>4787800</v>
      </c>
      <c r="C456">
        <v>5164000</v>
      </c>
      <c r="D456">
        <f t="shared" si="7"/>
        <v>5164000</v>
      </c>
      <c r="E456" t="s">
        <v>2150</v>
      </c>
      <c r="F456" s="2" t="s">
        <v>2150</v>
      </c>
      <c r="G456" s="2" t="s">
        <v>15422</v>
      </c>
      <c r="H456" s="2" t="s">
        <v>15423</v>
      </c>
      <c r="I456" s="2" t="s">
        <v>15424</v>
      </c>
      <c r="J456" s="9" t="s">
        <v>2717</v>
      </c>
      <c r="K456" s="9" t="s">
        <v>15425</v>
      </c>
      <c r="L456" s="9" t="s">
        <v>15426</v>
      </c>
      <c r="M456" s="2" t="s">
        <v>15427</v>
      </c>
    </row>
    <row r="457" spans="1:13">
      <c r="A457">
        <v>16879000</v>
      </c>
      <c r="B457">
        <v>13713000</v>
      </c>
      <c r="C457">
        <v>13640000</v>
      </c>
      <c r="D457">
        <f t="shared" si="7"/>
        <v>13713000</v>
      </c>
      <c r="E457" t="s">
        <v>2156</v>
      </c>
      <c r="F457" s="2" t="s">
        <v>2156</v>
      </c>
      <c r="G457" s="2" t="s">
        <v>15453</v>
      </c>
      <c r="H457" s="2" t="s">
        <v>15454</v>
      </c>
      <c r="I457" s="2" t="s">
        <v>15455</v>
      </c>
      <c r="J457" s="9" t="s">
        <v>4051</v>
      </c>
      <c r="K457" s="9" t="s">
        <v>10653</v>
      </c>
      <c r="L457" s="9" t="s">
        <v>15456</v>
      </c>
      <c r="M457" s="2" t="s">
        <v>15457</v>
      </c>
    </row>
    <row r="458" spans="1:13">
      <c r="A458">
        <v>0</v>
      </c>
      <c r="B458">
        <v>0</v>
      </c>
      <c r="C458">
        <v>0</v>
      </c>
      <c r="D458">
        <f t="shared" si="7"/>
        <v>0</v>
      </c>
      <c r="E458" t="s">
        <v>2160</v>
      </c>
      <c r="F458" s="2" t="s">
        <v>2160</v>
      </c>
      <c r="G458" s="2" t="s">
        <v>15478</v>
      </c>
      <c r="H458" s="2" t="s">
        <v>15479</v>
      </c>
      <c r="I458" s="2" t="s">
        <v>15480</v>
      </c>
      <c r="J458" s="9" t="s">
        <v>6275</v>
      </c>
      <c r="K458" s="9" t="s">
        <v>15481</v>
      </c>
      <c r="L458" s="9" t="s">
        <v>15482</v>
      </c>
      <c r="M458" s="2" t="s">
        <v>15483</v>
      </c>
    </row>
    <row r="459" spans="1:13">
      <c r="A459">
        <v>0</v>
      </c>
      <c r="B459">
        <v>0</v>
      </c>
      <c r="C459">
        <v>0</v>
      </c>
      <c r="D459">
        <f t="shared" si="7"/>
        <v>0</v>
      </c>
      <c r="E459" t="s">
        <v>2166</v>
      </c>
      <c r="F459" s="2" t="s">
        <v>2166</v>
      </c>
      <c r="G459" s="2" t="s">
        <v>15513</v>
      </c>
      <c r="H459" s="2" t="s">
        <v>15514</v>
      </c>
      <c r="I459" s="2" t="s">
        <v>2491</v>
      </c>
      <c r="J459" s="9" t="s">
        <v>3031</v>
      </c>
      <c r="K459" s="9" t="s">
        <v>2878</v>
      </c>
      <c r="L459" s="9" t="s">
        <v>5286</v>
      </c>
      <c r="M459" s="2" t="s">
        <v>15515</v>
      </c>
    </row>
    <row r="460" spans="1:13">
      <c r="A460">
        <v>0</v>
      </c>
      <c r="B460">
        <v>0</v>
      </c>
      <c r="C460">
        <v>0</v>
      </c>
      <c r="D460">
        <f t="shared" si="7"/>
        <v>0</v>
      </c>
      <c r="E460" t="s">
        <v>2175</v>
      </c>
      <c r="F460" s="2" t="s">
        <v>2175</v>
      </c>
      <c r="G460" s="2" t="s">
        <v>15565</v>
      </c>
      <c r="H460" s="2" t="s">
        <v>15566</v>
      </c>
      <c r="I460" s="2" t="s">
        <v>15567</v>
      </c>
      <c r="J460" s="9" t="s">
        <v>15568</v>
      </c>
      <c r="K460" s="9" t="s">
        <v>13339</v>
      </c>
      <c r="L460" s="9" t="s">
        <v>15569</v>
      </c>
      <c r="M460" s="2" t="s">
        <v>15570</v>
      </c>
    </row>
    <row r="461" spans="1:13">
      <c r="A461">
        <v>0</v>
      </c>
      <c r="B461">
        <v>0</v>
      </c>
      <c r="C461">
        <v>0</v>
      </c>
      <c r="D461">
        <f t="shared" si="7"/>
        <v>0</v>
      </c>
      <c r="E461" t="s">
        <v>2184</v>
      </c>
      <c r="F461" s="2" t="s">
        <v>2184</v>
      </c>
      <c r="G461" s="2" t="s">
        <v>15619</v>
      </c>
      <c r="H461" s="2" t="s">
        <v>15620</v>
      </c>
      <c r="I461" s="2" t="s">
        <v>15621</v>
      </c>
      <c r="J461" s="9" t="s">
        <v>15622</v>
      </c>
      <c r="K461" s="9" t="s">
        <v>15623</v>
      </c>
      <c r="L461" s="9" t="s">
        <v>15624</v>
      </c>
      <c r="M461" s="2" t="s">
        <v>15625</v>
      </c>
    </row>
    <row r="462" spans="1:13">
      <c r="A462">
        <v>0</v>
      </c>
      <c r="B462">
        <v>0</v>
      </c>
      <c r="C462">
        <v>0</v>
      </c>
      <c r="D462">
        <f t="shared" si="7"/>
        <v>0</v>
      </c>
      <c r="E462" t="s">
        <v>2185</v>
      </c>
      <c r="F462" s="2" t="s">
        <v>2185</v>
      </c>
      <c r="G462" s="2" t="s">
        <v>15626</v>
      </c>
      <c r="H462" s="2" t="s">
        <v>15627</v>
      </c>
      <c r="I462" s="2" t="s">
        <v>15385</v>
      </c>
      <c r="J462" s="2" t="s">
        <v>4725</v>
      </c>
      <c r="K462" s="9" t="s">
        <v>15628</v>
      </c>
      <c r="L462" s="2" t="s">
        <v>15629</v>
      </c>
      <c r="M462" s="2" t="s">
        <v>15630</v>
      </c>
    </row>
    <row r="463" spans="1:13">
      <c r="A463">
        <v>0</v>
      </c>
      <c r="B463">
        <v>0</v>
      </c>
      <c r="C463">
        <v>0</v>
      </c>
      <c r="D463">
        <f t="shared" si="7"/>
        <v>0</v>
      </c>
      <c r="E463" t="s">
        <v>2187</v>
      </c>
      <c r="F463" s="2" t="s">
        <v>2187</v>
      </c>
      <c r="G463" s="2" t="s">
        <v>15636</v>
      </c>
      <c r="H463" s="2" t="s">
        <v>15637</v>
      </c>
      <c r="I463" s="2" t="s">
        <v>15638</v>
      </c>
      <c r="J463" s="9" t="s">
        <v>7839</v>
      </c>
      <c r="K463" s="9" t="s">
        <v>15639</v>
      </c>
      <c r="L463" s="9" t="s">
        <v>15640</v>
      </c>
      <c r="M463" s="2" t="s">
        <v>15641</v>
      </c>
    </row>
    <row r="464" spans="1:13">
      <c r="A464">
        <v>0</v>
      </c>
      <c r="B464">
        <v>0</v>
      </c>
      <c r="C464">
        <v>0</v>
      </c>
      <c r="D464">
        <f t="shared" si="7"/>
        <v>0</v>
      </c>
      <c r="E464" t="s">
        <v>2191</v>
      </c>
      <c r="F464" s="2" t="s">
        <v>2191</v>
      </c>
      <c r="G464" s="2" t="s">
        <v>15656</v>
      </c>
      <c r="H464" s="2" t="s">
        <v>15657</v>
      </c>
      <c r="I464" s="2" t="s">
        <v>15658</v>
      </c>
      <c r="J464" s="9" t="s">
        <v>15659</v>
      </c>
      <c r="K464" s="9" t="s">
        <v>5551</v>
      </c>
      <c r="L464" s="9" t="s">
        <v>15660</v>
      </c>
      <c r="M464" s="2" t="s">
        <v>15661</v>
      </c>
    </row>
    <row r="465" spans="1:13">
      <c r="A465">
        <v>0</v>
      </c>
      <c r="B465">
        <v>0</v>
      </c>
      <c r="C465">
        <v>0</v>
      </c>
      <c r="D465">
        <f t="shared" si="7"/>
        <v>0</v>
      </c>
      <c r="E465" t="s">
        <v>2193</v>
      </c>
      <c r="F465" s="2" t="s">
        <v>2193</v>
      </c>
      <c r="G465" s="2" t="s">
        <v>15665</v>
      </c>
      <c r="H465" s="2" t="s">
        <v>15666</v>
      </c>
      <c r="I465" s="2" t="s">
        <v>15667</v>
      </c>
      <c r="J465" s="9" t="s">
        <v>15668</v>
      </c>
      <c r="K465" s="9" t="s">
        <v>15669</v>
      </c>
      <c r="L465" s="9" t="s">
        <v>15670</v>
      </c>
      <c r="M465" s="2" t="s">
        <v>15671</v>
      </c>
    </row>
    <row r="466" spans="1:13">
      <c r="A466">
        <v>0</v>
      </c>
      <c r="B466">
        <v>0</v>
      </c>
      <c r="C466">
        <v>0</v>
      </c>
      <c r="D466">
        <f t="shared" si="7"/>
        <v>0</v>
      </c>
      <c r="E466" t="s">
        <v>2199</v>
      </c>
      <c r="F466" s="2" t="s">
        <v>2199</v>
      </c>
      <c r="G466" s="2" t="s">
        <v>15702</v>
      </c>
      <c r="H466" s="2" t="s">
        <v>15703</v>
      </c>
      <c r="I466" s="2" t="s">
        <v>15704</v>
      </c>
      <c r="J466" s="9" t="s">
        <v>9271</v>
      </c>
      <c r="K466" s="9" t="s">
        <v>5325</v>
      </c>
      <c r="L466" s="9" t="s">
        <v>15705</v>
      </c>
      <c r="M466" s="2" t="s">
        <v>15706</v>
      </c>
    </row>
    <row r="467" spans="1:13">
      <c r="A467">
        <v>0</v>
      </c>
      <c r="B467">
        <v>0</v>
      </c>
      <c r="C467">
        <v>0</v>
      </c>
      <c r="D467">
        <f t="shared" si="7"/>
        <v>0</v>
      </c>
      <c r="E467" t="s">
        <v>2202</v>
      </c>
      <c r="F467" s="2" t="s">
        <v>2202</v>
      </c>
      <c r="G467" s="2" t="s">
        <v>15716</v>
      </c>
      <c r="H467" s="2" t="s">
        <v>15717</v>
      </c>
      <c r="I467" s="2" t="s">
        <v>15718</v>
      </c>
      <c r="J467" s="9" t="s">
        <v>15719</v>
      </c>
      <c r="K467" s="9" t="s">
        <v>5033</v>
      </c>
      <c r="L467" s="9" t="s">
        <v>15720</v>
      </c>
      <c r="M467" s="2" t="s">
        <v>15721</v>
      </c>
    </row>
    <row r="468" spans="1:13">
      <c r="A468">
        <v>0</v>
      </c>
      <c r="B468">
        <v>0</v>
      </c>
      <c r="C468">
        <v>0</v>
      </c>
      <c r="D468">
        <f t="shared" si="7"/>
        <v>0</v>
      </c>
      <c r="E468" t="s">
        <v>2203</v>
      </c>
      <c r="F468" s="2" t="s">
        <v>2203</v>
      </c>
      <c r="G468" s="2" t="s">
        <v>15722</v>
      </c>
      <c r="H468" s="2" t="s">
        <v>15723</v>
      </c>
      <c r="I468" s="2" t="s">
        <v>15724</v>
      </c>
      <c r="J468" s="9" t="s">
        <v>2816</v>
      </c>
      <c r="K468" s="9" t="s">
        <v>15725</v>
      </c>
      <c r="L468" s="9" t="s">
        <v>15726</v>
      </c>
      <c r="M468" s="2" t="s">
        <v>15727</v>
      </c>
    </row>
    <row r="469" spans="1:13">
      <c r="A469">
        <v>0</v>
      </c>
      <c r="B469">
        <v>0</v>
      </c>
      <c r="C469">
        <v>0</v>
      </c>
      <c r="D469">
        <f t="shared" si="7"/>
        <v>0</v>
      </c>
      <c r="E469" t="s">
        <v>2206</v>
      </c>
      <c r="F469" s="2" t="s">
        <v>2206</v>
      </c>
      <c r="G469" s="2" t="s">
        <v>15739</v>
      </c>
      <c r="H469" s="2" t="s">
        <v>15740</v>
      </c>
      <c r="I469" s="2" t="s">
        <v>2519</v>
      </c>
      <c r="J469" s="9" t="s">
        <v>2460</v>
      </c>
      <c r="K469" s="9" t="s">
        <v>3423</v>
      </c>
      <c r="L469" s="9" t="s">
        <v>2460</v>
      </c>
      <c r="M469" s="2" t="s">
        <v>15741</v>
      </c>
    </row>
    <row r="470" spans="1:13">
      <c r="A470">
        <v>1535200</v>
      </c>
      <c r="B470">
        <v>0</v>
      </c>
      <c r="C470">
        <v>0</v>
      </c>
      <c r="D470">
        <f t="shared" si="7"/>
        <v>0</v>
      </c>
      <c r="E470" t="s">
        <v>2208</v>
      </c>
      <c r="F470" s="2" t="s">
        <v>2208</v>
      </c>
      <c r="G470" s="2" t="s">
        <v>15749</v>
      </c>
      <c r="H470" s="2" t="s">
        <v>15750</v>
      </c>
      <c r="I470" s="2" t="s">
        <v>3030</v>
      </c>
      <c r="J470" s="9" t="s">
        <v>3031</v>
      </c>
      <c r="K470" s="9" t="s">
        <v>15751</v>
      </c>
      <c r="L470" s="9" t="s">
        <v>3032</v>
      </c>
      <c r="M470" s="2" t="s">
        <v>15752</v>
      </c>
    </row>
    <row r="471" spans="1:13">
      <c r="A471">
        <v>0</v>
      </c>
      <c r="B471">
        <v>0</v>
      </c>
      <c r="C471">
        <v>0</v>
      </c>
      <c r="D471">
        <f t="shared" si="7"/>
        <v>0</v>
      </c>
      <c r="E471" t="s">
        <v>2216</v>
      </c>
      <c r="F471" s="2" t="s">
        <v>2216</v>
      </c>
      <c r="G471" s="2" t="s">
        <v>15794</v>
      </c>
      <c r="H471" s="2" t="s">
        <v>15795</v>
      </c>
      <c r="I471" s="2" t="s">
        <v>15796</v>
      </c>
      <c r="J471" s="2" t="s">
        <v>15797</v>
      </c>
      <c r="K471" s="9" t="s">
        <v>15798</v>
      </c>
      <c r="L471" s="2" t="s">
        <v>15799</v>
      </c>
      <c r="M471" s="2" t="s">
        <v>15800</v>
      </c>
    </row>
    <row r="472" spans="1:13">
      <c r="A472">
        <v>30927000</v>
      </c>
      <c r="B472">
        <v>30582000</v>
      </c>
      <c r="C472">
        <v>29644000</v>
      </c>
      <c r="D472">
        <f t="shared" si="7"/>
        <v>30582000</v>
      </c>
      <c r="E472" t="s">
        <v>2217</v>
      </c>
      <c r="F472" s="2" t="s">
        <v>2217</v>
      </c>
      <c r="G472" s="2" t="s">
        <v>15801</v>
      </c>
      <c r="H472" s="2" t="s">
        <v>15802</v>
      </c>
      <c r="I472" s="2" t="s">
        <v>15164</v>
      </c>
      <c r="J472" s="9" t="s">
        <v>2717</v>
      </c>
      <c r="K472" s="9" t="s">
        <v>2481</v>
      </c>
      <c r="L472" s="9" t="s">
        <v>15165</v>
      </c>
      <c r="M472" s="2" t="s">
        <v>15803</v>
      </c>
    </row>
    <row r="473" spans="1:13">
      <c r="A473">
        <v>0</v>
      </c>
      <c r="B473">
        <v>0</v>
      </c>
      <c r="C473">
        <v>0</v>
      </c>
      <c r="D473">
        <f t="shared" si="7"/>
        <v>0</v>
      </c>
      <c r="E473" t="s">
        <v>2232</v>
      </c>
      <c r="F473" s="2" t="s">
        <v>2232</v>
      </c>
      <c r="G473" s="2" t="s">
        <v>15883</v>
      </c>
      <c r="H473" s="2" t="s">
        <v>15884</v>
      </c>
      <c r="I473" s="2" t="s">
        <v>6703</v>
      </c>
      <c r="J473" s="9" t="s">
        <v>2943</v>
      </c>
      <c r="K473" s="9" t="s">
        <v>15885</v>
      </c>
      <c r="L473" s="9" t="s">
        <v>15886</v>
      </c>
      <c r="M473" s="2" t="s">
        <v>15887</v>
      </c>
    </row>
    <row r="474" spans="1:13">
      <c r="A474">
        <v>4389900</v>
      </c>
      <c r="B474">
        <v>4487000</v>
      </c>
      <c r="C474">
        <v>4739000</v>
      </c>
      <c r="D474">
        <f t="shared" si="7"/>
        <v>4487000</v>
      </c>
      <c r="E474" t="s">
        <v>2233</v>
      </c>
      <c r="F474" s="2" t="s">
        <v>2233</v>
      </c>
      <c r="G474" s="2" t="s">
        <v>15888</v>
      </c>
      <c r="H474" s="2" t="s">
        <v>15889</v>
      </c>
      <c r="I474" s="2" t="s">
        <v>3742</v>
      </c>
      <c r="J474" s="9" t="s">
        <v>2877</v>
      </c>
      <c r="K474" s="9" t="s">
        <v>2493</v>
      </c>
      <c r="L474" s="9" t="s">
        <v>3831</v>
      </c>
      <c r="M474" s="2" t="s">
        <v>15890</v>
      </c>
    </row>
    <row r="475" spans="1:13">
      <c r="A475">
        <v>0</v>
      </c>
      <c r="B475">
        <v>0</v>
      </c>
      <c r="C475">
        <v>0</v>
      </c>
      <c r="D475">
        <f t="shared" si="7"/>
        <v>0</v>
      </c>
      <c r="E475" t="s">
        <v>2237</v>
      </c>
      <c r="F475" s="2" t="s">
        <v>2237</v>
      </c>
      <c r="G475" s="2" t="s">
        <v>15909</v>
      </c>
      <c r="H475" s="2" t="s">
        <v>15910</v>
      </c>
      <c r="I475" s="2" t="s">
        <v>15911</v>
      </c>
      <c r="J475" s="2" t="s">
        <v>15912</v>
      </c>
      <c r="K475" s="9" t="s">
        <v>5121</v>
      </c>
      <c r="L475" s="2" t="s">
        <v>15913</v>
      </c>
      <c r="M475" s="2" t="s">
        <v>15914</v>
      </c>
    </row>
    <row r="476" spans="1:13">
      <c r="A476">
        <v>20148000</v>
      </c>
      <c r="B476">
        <v>20814000</v>
      </c>
      <c r="C476">
        <v>19087000</v>
      </c>
      <c r="D476">
        <f t="shared" si="7"/>
        <v>20148000</v>
      </c>
      <c r="E476" t="s">
        <v>2243</v>
      </c>
      <c r="F476" s="2" t="s">
        <v>2243</v>
      </c>
      <c r="G476" s="2" t="s">
        <v>15945</v>
      </c>
      <c r="H476" s="2" t="s">
        <v>15946</v>
      </c>
      <c r="I476" s="2" t="s">
        <v>15947</v>
      </c>
      <c r="J476" s="9" t="s">
        <v>15948</v>
      </c>
      <c r="K476" s="9" t="s">
        <v>15949</v>
      </c>
      <c r="L476" s="9" t="s">
        <v>15950</v>
      </c>
      <c r="M476" s="2" t="s">
        <v>15951</v>
      </c>
    </row>
    <row r="477" spans="1:13">
      <c r="A477">
        <v>0</v>
      </c>
      <c r="B477">
        <v>0</v>
      </c>
      <c r="C477">
        <v>0</v>
      </c>
      <c r="D477">
        <f t="shared" si="7"/>
        <v>0</v>
      </c>
      <c r="E477" t="s">
        <v>2250</v>
      </c>
      <c r="F477" s="2" t="s">
        <v>2250</v>
      </c>
      <c r="G477" s="2" t="s">
        <v>15985</v>
      </c>
      <c r="H477" s="2" t="s">
        <v>15986</v>
      </c>
      <c r="I477" s="2" t="s">
        <v>15987</v>
      </c>
      <c r="J477" s="9" t="s">
        <v>15988</v>
      </c>
      <c r="K477" s="9" t="s">
        <v>15989</v>
      </c>
      <c r="L477" s="9" t="s">
        <v>15990</v>
      </c>
      <c r="M477" s="2" t="s">
        <v>15991</v>
      </c>
    </row>
    <row r="478" spans="1:13">
      <c r="A478">
        <v>5012400</v>
      </c>
      <c r="B478">
        <v>5089800</v>
      </c>
      <c r="C478">
        <v>4182400</v>
      </c>
      <c r="D478">
        <f t="shared" si="7"/>
        <v>5012400</v>
      </c>
      <c r="E478" t="s">
        <v>2254</v>
      </c>
      <c r="F478" s="2" t="s">
        <v>2254</v>
      </c>
      <c r="G478" s="2" t="s">
        <v>16013</v>
      </c>
      <c r="H478" s="2" t="s">
        <v>16014</v>
      </c>
      <c r="I478" s="2" t="s">
        <v>16015</v>
      </c>
      <c r="J478" s="9" t="s">
        <v>16016</v>
      </c>
      <c r="K478" s="9" t="s">
        <v>16017</v>
      </c>
      <c r="L478" s="9" t="s">
        <v>16018</v>
      </c>
      <c r="M478" s="2" t="s">
        <v>16019</v>
      </c>
    </row>
    <row r="479" spans="1:13">
      <c r="A479">
        <v>0</v>
      </c>
      <c r="B479">
        <v>0</v>
      </c>
      <c r="C479">
        <v>0</v>
      </c>
      <c r="D479">
        <f t="shared" si="7"/>
        <v>0</v>
      </c>
      <c r="E479" t="s">
        <v>2268</v>
      </c>
      <c r="F479" s="2" t="s">
        <v>2268</v>
      </c>
      <c r="G479" s="2" t="s">
        <v>16097</v>
      </c>
      <c r="H479" s="2" t="s">
        <v>16098</v>
      </c>
      <c r="I479" s="2" t="s">
        <v>16099</v>
      </c>
      <c r="J479" s="9" t="s">
        <v>16100</v>
      </c>
      <c r="K479" s="9" t="s">
        <v>16101</v>
      </c>
      <c r="L479" s="9" t="s">
        <v>16102</v>
      </c>
      <c r="M479" s="2" t="s">
        <v>16103</v>
      </c>
    </row>
    <row r="480" spans="1:13">
      <c r="A480">
        <v>0</v>
      </c>
      <c r="B480">
        <v>0</v>
      </c>
      <c r="C480">
        <v>0</v>
      </c>
      <c r="D480">
        <f t="shared" si="7"/>
        <v>0</v>
      </c>
      <c r="E480" t="s">
        <v>2272</v>
      </c>
      <c r="F480" s="2" t="s">
        <v>2272</v>
      </c>
      <c r="G480" s="2" t="s">
        <v>16121</v>
      </c>
      <c r="H480" s="2" t="s">
        <v>16122</v>
      </c>
      <c r="I480" s="9" t="s">
        <v>16123</v>
      </c>
      <c r="J480" s="9" t="s">
        <v>2717</v>
      </c>
      <c r="K480" s="9" t="s">
        <v>11731</v>
      </c>
      <c r="L480" s="9" t="s">
        <v>16124</v>
      </c>
      <c r="M480" s="2" t="s">
        <v>16125</v>
      </c>
    </row>
    <row r="481" spans="1:13">
      <c r="A481">
        <v>0</v>
      </c>
      <c r="B481">
        <v>0</v>
      </c>
      <c r="C481">
        <v>0</v>
      </c>
      <c r="D481">
        <f t="shared" si="7"/>
        <v>0</v>
      </c>
      <c r="E481" t="s">
        <v>2274</v>
      </c>
      <c r="F481" s="2" t="s">
        <v>2274</v>
      </c>
      <c r="G481" s="2" t="s">
        <v>16132</v>
      </c>
      <c r="H481" s="2" t="s">
        <v>16133</v>
      </c>
      <c r="I481" s="2" t="s">
        <v>16134</v>
      </c>
      <c r="J481" s="9" t="s">
        <v>2816</v>
      </c>
      <c r="K481" s="9" t="s">
        <v>16135</v>
      </c>
      <c r="L481" s="9" t="s">
        <v>16136</v>
      </c>
      <c r="M481" s="2" t="s">
        <v>16137</v>
      </c>
    </row>
    <row r="482" spans="1:13">
      <c r="A482">
        <v>5032700</v>
      </c>
      <c r="B482">
        <v>2770700</v>
      </c>
      <c r="C482">
        <v>2535800</v>
      </c>
      <c r="D482">
        <f t="shared" si="7"/>
        <v>2770700</v>
      </c>
      <c r="E482" t="s">
        <v>2277</v>
      </c>
      <c r="F482" s="2" t="s">
        <v>2277</v>
      </c>
      <c r="G482" s="2" t="s">
        <v>16147</v>
      </c>
      <c r="H482" s="2" t="s">
        <v>16148</v>
      </c>
      <c r="I482" s="2" t="s">
        <v>16149</v>
      </c>
      <c r="J482" s="9" t="s">
        <v>2717</v>
      </c>
      <c r="K482" s="9" t="s">
        <v>16150</v>
      </c>
      <c r="L482" s="9" t="s">
        <v>16151</v>
      </c>
      <c r="M482" s="2" t="s">
        <v>16152</v>
      </c>
    </row>
    <row r="483" spans="1:13">
      <c r="A483">
        <v>0</v>
      </c>
      <c r="B483">
        <v>0</v>
      </c>
      <c r="C483">
        <v>0</v>
      </c>
      <c r="D483">
        <f t="shared" si="7"/>
        <v>0</v>
      </c>
      <c r="E483" t="s">
        <v>2281</v>
      </c>
      <c r="F483" s="2" t="s">
        <v>2281</v>
      </c>
      <c r="G483" s="2" t="s">
        <v>16170</v>
      </c>
      <c r="H483" s="2" t="s">
        <v>16171</v>
      </c>
      <c r="I483" s="2" t="s">
        <v>5612</v>
      </c>
      <c r="J483" s="9" t="s">
        <v>2480</v>
      </c>
      <c r="K483" s="9" t="s">
        <v>16172</v>
      </c>
      <c r="L483" s="9" t="s">
        <v>16173</v>
      </c>
      <c r="M483" s="2" t="s">
        <v>16174</v>
      </c>
    </row>
    <row r="484" spans="1:13">
      <c r="A484">
        <v>5570600</v>
      </c>
      <c r="B484">
        <v>6077700</v>
      </c>
      <c r="C484">
        <v>2219100</v>
      </c>
      <c r="D484">
        <f t="shared" si="7"/>
        <v>5570600</v>
      </c>
      <c r="E484" t="s">
        <v>2282</v>
      </c>
      <c r="F484" s="2" t="s">
        <v>2282</v>
      </c>
      <c r="G484" s="2" t="s">
        <v>16175</v>
      </c>
      <c r="H484" s="2" t="s">
        <v>16176</v>
      </c>
      <c r="I484" s="2" t="s">
        <v>16177</v>
      </c>
      <c r="J484" s="9" t="s">
        <v>16178</v>
      </c>
      <c r="K484" s="9" t="s">
        <v>16179</v>
      </c>
      <c r="L484" s="9" t="s">
        <v>16180</v>
      </c>
      <c r="M484" s="2" t="s">
        <v>16181</v>
      </c>
    </row>
    <row r="485" spans="1:13">
      <c r="A485">
        <v>0</v>
      </c>
      <c r="B485">
        <v>0</v>
      </c>
      <c r="C485">
        <v>0</v>
      </c>
      <c r="D485">
        <f t="shared" si="7"/>
        <v>0</v>
      </c>
      <c r="E485" t="s">
        <v>2288</v>
      </c>
      <c r="F485" s="2" t="s">
        <v>2288</v>
      </c>
      <c r="G485" s="2" t="s">
        <v>16216</v>
      </c>
      <c r="H485" s="2" t="s">
        <v>16217</v>
      </c>
      <c r="I485" s="2" t="s">
        <v>16218</v>
      </c>
      <c r="J485" s="9" t="s">
        <v>6110</v>
      </c>
      <c r="K485" s="9" t="s">
        <v>7984</v>
      </c>
      <c r="L485" s="9" t="s">
        <v>16219</v>
      </c>
      <c r="M485" s="2" t="s">
        <v>16220</v>
      </c>
    </row>
    <row r="486" spans="1:13">
      <c r="A486">
        <v>6995200</v>
      </c>
      <c r="B486">
        <v>4671300</v>
      </c>
      <c r="C486">
        <v>4353100</v>
      </c>
      <c r="D486">
        <f t="shared" si="7"/>
        <v>4671300</v>
      </c>
      <c r="E486" t="s">
        <v>2299</v>
      </c>
      <c r="F486" s="2" t="s">
        <v>2299</v>
      </c>
      <c r="G486" s="2" t="s">
        <v>16276</v>
      </c>
      <c r="H486" s="2" t="s">
        <v>16277</v>
      </c>
      <c r="I486" s="9" t="s">
        <v>16278</v>
      </c>
      <c r="J486" s="9" t="s">
        <v>2717</v>
      </c>
      <c r="K486" s="9" t="s">
        <v>16279</v>
      </c>
      <c r="L486" s="9" t="s">
        <v>16280</v>
      </c>
      <c r="M486" s="2" t="s">
        <v>16281</v>
      </c>
    </row>
    <row r="487" spans="1:13">
      <c r="A487">
        <v>0</v>
      </c>
      <c r="B487">
        <v>0</v>
      </c>
      <c r="C487">
        <v>0</v>
      </c>
      <c r="D487">
        <f t="shared" si="7"/>
        <v>0</v>
      </c>
      <c r="E487" t="s">
        <v>2312</v>
      </c>
      <c r="F487" s="2" t="s">
        <v>2312</v>
      </c>
      <c r="G487" s="2" t="s">
        <v>16347</v>
      </c>
      <c r="H487" s="2" t="s">
        <v>2312</v>
      </c>
      <c r="I487" s="2" t="s">
        <v>2519</v>
      </c>
      <c r="J487" s="9" t="s">
        <v>2532</v>
      </c>
      <c r="K487" s="9" t="s">
        <v>16348</v>
      </c>
      <c r="L487" s="9" t="s">
        <v>2532</v>
      </c>
      <c r="M487" s="2" t="s">
        <v>16349</v>
      </c>
    </row>
    <row r="488" spans="1:13">
      <c r="A488">
        <v>0</v>
      </c>
      <c r="B488">
        <v>0</v>
      </c>
      <c r="C488">
        <v>0</v>
      </c>
      <c r="D488">
        <f t="shared" si="7"/>
        <v>0</v>
      </c>
      <c r="E488" t="s">
        <v>2313</v>
      </c>
      <c r="F488" s="2" t="s">
        <v>2313</v>
      </c>
      <c r="G488" s="2" t="s">
        <v>16350</v>
      </c>
      <c r="H488" s="2" t="s">
        <v>16351</v>
      </c>
      <c r="I488" s="2" t="s">
        <v>16352</v>
      </c>
      <c r="J488" s="9" t="s">
        <v>2877</v>
      </c>
      <c r="K488" s="9" t="s">
        <v>16353</v>
      </c>
      <c r="L488" s="9" t="s">
        <v>16354</v>
      </c>
      <c r="M488" s="2" t="s">
        <v>16355</v>
      </c>
    </row>
    <row r="489" spans="1:13">
      <c r="A489">
        <v>0</v>
      </c>
      <c r="B489">
        <v>0</v>
      </c>
      <c r="C489">
        <v>0</v>
      </c>
      <c r="D489">
        <f t="shared" si="7"/>
        <v>0</v>
      </c>
      <c r="E489" t="s">
        <v>2321</v>
      </c>
      <c r="F489" s="2" t="s">
        <v>2321</v>
      </c>
      <c r="G489" s="2" t="s">
        <v>16393</v>
      </c>
      <c r="H489" s="2" t="s">
        <v>16394</v>
      </c>
      <c r="I489" s="2" t="s">
        <v>16395</v>
      </c>
      <c r="J489" s="9" t="s">
        <v>16396</v>
      </c>
      <c r="K489" s="9" t="s">
        <v>16397</v>
      </c>
      <c r="L489" s="9" t="s">
        <v>16398</v>
      </c>
      <c r="M489" s="2" t="s">
        <v>16399</v>
      </c>
    </row>
    <row r="490" spans="1:13">
      <c r="A490">
        <v>0</v>
      </c>
      <c r="B490">
        <v>0</v>
      </c>
      <c r="C490">
        <v>0</v>
      </c>
      <c r="D490">
        <f t="shared" si="7"/>
        <v>0</v>
      </c>
      <c r="E490" t="s">
        <v>2324</v>
      </c>
      <c r="F490" s="2" t="s">
        <v>2324</v>
      </c>
      <c r="G490" s="2" t="s">
        <v>16410</v>
      </c>
      <c r="H490" s="2" t="s">
        <v>16411</v>
      </c>
      <c r="I490" s="2" t="s">
        <v>11547</v>
      </c>
      <c r="J490" s="9" t="s">
        <v>5008</v>
      </c>
      <c r="K490" s="9" t="s">
        <v>5401</v>
      </c>
      <c r="L490" s="9" t="s">
        <v>11548</v>
      </c>
      <c r="M490" s="2" t="s">
        <v>16412</v>
      </c>
    </row>
    <row r="491" spans="1:13">
      <c r="A491">
        <v>5780300</v>
      </c>
      <c r="B491">
        <v>0</v>
      </c>
      <c r="C491">
        <v>5699500</v>
      </c>
      <c r="D491">
        <f t="shared" si="7"/>
        <v>5699500</v>
      </c>
      <c r="E491" t="s">
        <v>2326</v>
      </c>
      <c r="F491" s="2" t="s">
        <v>2326</v>
      </c>
      <c r="G491" s="2" t="s">
        <v>16420</v>
      </c>
      <c r="H491" s="2" t="s">
        <v>16421</v>
      </c>
      <c r="I491" s="2" t="s">
        <v>16422</v>
      </c>
      <c r="J491" s="9" t="s">
        <v>2717</v>
      </c>
      <c r="K491" s="9" t="s">
        <v>16423</v>
      </c>
      <c r="L491" s="9" t="s">
        <v>16424</v>
      </c>
      <c r="M491" s="2" t="s">
        <v>16425</v>
      </c>
    </row>
    <row r="492" spans="1:13">
      <c r="A492">
        <v>0</v>
      </c>
      <c r="B492">
        <v>0</v>
      </c>
      <c r="C492">
        <v>0</v>
      </c>
      <c r="D492">
        <f t="shared" si="7"/>
        <v>0</v>
      </c>
      <c r="E492" t="s">
        <v>2328</v>
      </c>
      <c r="F492" s="2" t="s">
        <v>2328</v>
      </c>
      <c r="G492" s="2" t="s">
        <v>16432</v>
      </c>
      <c r="H492" s="2" t="s">
        <v>16433</v>
      </c>
      <c r="I492" s="2" t="s">
        <v>8573</v>
      </c>
      <c r="J492" s="9" t="s">
        <v>2460</v>
      </c>
      <c r="K492" s="9" t="s">
        <v>3423</v>
      </c>
      <c r="L492" s="9" t="s">
        <v>16434</v>
      </c>
      <c r="M492" s="2" t="s">
        <v>16435</v>
      </c>
    </row>
    <row r="493" spans="1:13">
      <c r="A493">
        <v>0</v>
      </c>
      <c r="B493">
        <v>0</v>
      </c>
      <c r="C493">
        <v>0</v>
      </c>
      <c r="D493">
        <f t="shared" si="7"/>
        <v>0</v>
      </c>
      <c r="E493" t="s">
        <v>2337</v>
      </c>
      <c r="F493" s="2" t="s">
        <v>2337</v>
      </c>
      <c r="G493" s="2" t="s">
        <v>16484</v>
      </c>
      <c r="H493" s="2" t="s">
        <v>16485</v>
      </c>
      <c r="I493" s="2" t="s">
        <v>16486</v>
      </c>
      <c r="J493" s="9" t="s">
        <v>2532</v>
      </c>
      <c r="K493" s="9" t="s">
        <v>9331</v>
      </c>
      <c r="L493" s="9" t="s">
        <v>16487</v>
      </c>
      <c r="M493" s="2" t="s">
        <v>16488</v>
      </c>
    </row>
    <row r="494" spans="1:13">
      <c r="A494">
        <v>0</v>
      </c>
      <c r="B494">
        <v>0</v>
      </c>
      <c r="C494">
        <v>0</v>
      </c>
      <c r="D494">
        <f t="shared" si="7"/>
        <v>0</v>
      </c>
      <c r="E494" t="s">
        <v>2344</v>
      </c>
      <c r="F494" s="2" t="s">
        <v>2344</v>
      </c>
      <c r="G494" s="2" t="s">
        <v>16522</v>
      </c>
      <c r="H494" s="2" t="s">
        <v>16523</v>
      </c>
      <c r="I494" s="2" t="s">
        <v>3742</v>
      </c>
      <c r="J494" s="9" t="s">
        <v>3031</v>
      </c>
      <c r="K494" s="9" t="s">
        <v>2493</v>
      </c>
      <c r="L494" s="9" t="s">
        <v>14150</v>
      </c>
      <c r="M494" s="2" t="s">
        <v>16524</v>
      </c>
    </row>
    <row r="495" spans="1:13">
      <c r="A495">
        <v>0</v>
      </c>
      <c r="B495">
        <v>0</v>
      </c>
      <c r="C495">
        <v>0</v>
      </c>
      <c r="D495">
        <f t="shared" si="7"/>
        <v>0</v>
      </c>
      <c r="E495" t="s">
        <v>2352</v>
      </c>
      <c r="F495" s="2" t="s">
        <v>2352</v>
      </c>
      <c r="G495" s="2" t="s">
        <v>16565</v>
      </c>
      <c r="H495" s="2" t="s">
        <v>16566</v>
      </c>
      <c r="I495" s="2" t="s">
        <v>16567</v>
      </c>
      <c r="J495" s="9" t="s">
        <v>3673</v>
      </c>
      <c r="K495" s="9" t="s">
        <v>15223</v>
      </c>
      <c r="L495" s="9" t="s">
        <v>16568</v>
      </c>
      <c r="M495" s="2" t="s">
        <v>16569</v>
      </c>
    </row>
    <row r="496" spans="1:13">
      <c r="A496">
        <v>11621000</v>
      </c>
      <c r="B496">
        <v>10141000</v>
      </c>
      <c r="C496">
        <v>10394000</v>
      </c>
      <c r="D496">
        <f t="shared" si="7"/>
        <v>10394000</v>
      </c>
      <c r="E496" t="s">
        <v>2356</v>
      </c>
      <c r="F496" s="2" t="s">
        <v>2356</v>
      </c>
      <c r="G496" s="2" t="s">
        <v>16588</v>
      </c>
      <c r="H496" s="2" t="s">
        <v>16589</v>
      </c>
      <c r="I496" s="2" t="s">
        <v>16590</v>
      </c>
      <c r="J496" s="9" t="s">
        <v>16591</v>
      </c>
      <c r="K496" s="9" t="s">
        <v>16592</v>
      </c>
      <c r="L496" s="9" t="s">
        <v>16593</v>
      </c>
      <c r="M496" s="2" t="s">
        <v>16594</v>
      </c>
    </row>
    <row r="497" spans="4:4">
      <c r="D497">
        <f>SUM(D2:D496)</f>
        <v>4842132000</v>
      </c>
    </row>
  </sheetData>
  <autoFilter ref="K1:K496">
    <sortState ref="A2:M2440">
      <sortCondition sortBy="fontColor" ref="K1:K2440" dxfId="4"/>
    </sortState>
  </autoFilter>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1:M227"/>
  <sheetViews>
    <sheetView topLeftCell="A22" workbookViewId="0">
      <selection activeCell="K42" sqref="K42"/>
    </sheetView>
  </sheetViews>
  <sheetFormatPr defaultRowHeight="14.4"/>
  <cols>
    <col min="4" max="4" width="9.44140625" customWidth="1"/>
  </cols>
  <sheetData>
    <row r="1" spans="1:13" s="1" customFormat="1" ht="72">
      <c r="A1" s="5" t="s">
        <v>0</v>
      </c>
      <c r="B1" s="5" t="s">
        <v>1</v>
      </c>
      <c r="C1" s="5" t="s">
        <v>2</v>
      </c>
      <c r="D1" s="5" t="s">
        <v>16595</v>
      </c>
      <c r="E1" s="5" t="s">
        <v>3</v>
      </c>
      <c r="F1" s="4" t="s">
        <v>2442</v>
      </c>
      <c r="G1" s="4" t="s">
        <v>2443</v>
      </c>
      <c r="H1" s="4" t="s">
        <v>2444</v>
      </c>
      <c r="I1" s="4" t="s">
        <v>2445</v>
      </c>
      <c r="J1" s="4" t="s">
        <v>2446</v>
      </c>
      <c r="K1" s="4" t="s">
        <v>2447</v>
      </c>
      <c r="L1" s="4" t="s">
        <v>2448</v>
      </c>
      <c r="M1" s="4" t="s">
        <v>2449</v>
      </c>
    </row>
    <row r="2" spans="1:13">
      <c r="A2">
        <v>16064000</v>
      </c>
      <c r="B2">
        <v>14716000</v>
      </c>
      <c r="C2">
        <v>15326000</v>
      </c>
      <c r="D2">
        <f t="shared" ref="D2:D65" si="0">MEDIAN(A2:C2)</f>
        <v>15326000</v>
      </c>
      <c r="E2" t="s">
        <v>24</v>
      </c>
      <c r="F2" s="2" t="s">
        <v>24</v>
      </c>
      <c r="G2" s="2" t="s">
        <v>2582</v>
      </c>
      <c r="H2" s="2" t="s">
        <v>2583</v>
      </c>
      <c r="I2" s="8" t="s">
        <v>2584</v>
      </c>
      <c r="J2" s="8" t="s">
        <v>2585</v>
      </c>
      <c r="K2" s="8" t="s">
        <v>2586</v>
      </c>
      <c r="L2" s="8" t="s">
        <v>2587</v>
      </c>
      <c r="M2" s="2" t="s">
        <v>2588</v>
      </c>
    </row>
    <row r="3" spans="1:13">
      <c r="A3">
        <v>0</v>
      </c>
      <c r="B3">
        <v>0</v>
      </c>
      <c r="C3">
        <v>0</v>
      </c>
      <c r="D3">
        <f t="shared" si="0"/>
        <v>0</v>
      </c>
      <c r="E3" t="s">
        <v>33</v>
      </c>
      <c r="F3" s="2" t="s">
        <v>33</v>
      </c>
      <c r="G3" s="2" t="s">
        <v>2642</v>
      </c>
      <c r="H3" s="2" t="s">
        <v>2643</v>
      </c>
      <c r="I3" s="8" t="s">
        <v>2644</v>
      </c>
      <c r="J3" s="8" t="s">
        <v>2645</v>
      </c>
      <c r="K3" s="8" t="s">
        <v>2646</v>
      </c>
      <c r="L3" s="8" t="s">
        <v>2647</v>
      </c>
      <c r="M3" s="2" t="s">
        <v>2648</v>
      </c>
    </row>
    <row r="4" spans="1:13">
      <c r="A4">
        <v>0</v>
      </c>
      <c r="B4">
        <v>0</v>
      </c>
      <c r="C4">
        <v>0</v>
      </c>
      <c r="D4">
        <f t="shared" si="0"/>
        <v>0</v>
      </c>
      <c r="E4" t="s">
        <v>45</v>
      </c>
      <c r="F4" s="2" t="s">
        <v>45</v>
      </c>
      <c r="G4" s="2" t="s">
        <v>2721</v>
      </c>
      <c r="H4" s="2" t="s">
        <v>2722</v>
      </c>
      <c r="I4" s="2" t="s">
        <v>2723</v>
      </c>
      <c r="J4" s="8" t="s">
        <v>2724</v>
      </c>
      <c r="K4" s="8" t="s">
        <v>2725</v>
      </c>
      <c r="L4" s="8" t="s">
        <v>2726</v>
      </c>
      <c r="M4" s="2" t="s">
        <v>2727</v>
      </c>
    </row>
    <row r="5" spans="1:13">
      <c r="A5">
        <v>9566100</v>
      </c>
      <c r="B5">
        <v>8621500</v>
      </c>
      <c r="C5">
        <v>7945700</v>
      </c>
      <c r="D5">
        <f t="shared" si="0"/>
        <v>8621500</v>
      </c>
      <c r="E5" t="s">
        <v>51</v>
      </c>
      <c r="F5" s="2" t="s">
        <v>51</v>
      </c>
      <c r="G5" s="2" t="s">
        <v>2772</v>
      </c>
      <c r="H5" s="2" t="s">
        <v>2773</v>
      </c>
      <c r="I5" s="2" t="s">
        <v>2774</v>
      </c>
      <c r="J5" s="8" t="s">
        <v>2775</v>
      </c>
      <c r="K5" s="8" t="s">
        <v>2776</v>
      </c>
      <c r="L5" s="8" t="s">
        <v>2777</v>
      </c>
      <c r="M5" s="2" t="s">
        <v>2778</v>
      </c>
    </row>
    <row r="6" spans="1:13">
      <c r="A6">
        <v>0</v>
      </c>
      <c r="B6">
        <v>0</v>
      </c>
      <c r="C6">
        <v>0</v>
      </c>
      <c r="D6">
        <f t="shared" si="0"/>
        <v>0</v>
      </c>
      <c r="E6" t="s">
        <v>56</v>
      </c>
      <c r="F6" s="2" t="s">
        <v>56</v>
      </c>
      <c r="G6" s="2" t="s">
        <v>2807</v>
      </c>
      <c r="H6" s="2" t="s">
        <v>2808</v>
      </c>
      <c r="I6" s="2" t="s">
        <v>2809</v>
      </c>
      <c r="J6" s="8" t="s">
        <v>2775</v>
      </c>
      <c r="K6" s="8" t="s">
        <v>2810</v>
      </c>
      <c r="L6" s="8" t="s">
        <v>2811</v>
      </c>
      <c r="M6" s="2" t="s">
        <v>2812</v>
      </c>
    </row>
    <row r="7" spans="1:13">
      <c r="A7">
        <v>0</v>
      </c>
      <c r="B7">
        <v>0</v>
      </c>
      <c r="C7">
        <v>0</v>
      </c>
      <c r="D7">
        <f t="shared" si="0"/>
        <v>0</v>
      </c>
      <c r="E7" t="s">
        <v>67</v>
      </c>
      <c r="F7" s="2" t="s">
        <v>67</v>
      </c>
      <c r="G7" s="2" t="s">
        <v>2887</v>
      </c>
      <c r="H7" s="2" t="s">
        <v>2888</v>
      </c>
      <c r="I7" s="8" t="s">
        <v>2889</v>
      </c>
      <c r="J7" s="8" t="s">
        <v>2890</v>
      </c>
      <c r="K7" s="8" t="s">
        <v>2891</v>
      </c>
      <c r="L7" s="8" t="s">
        <v>2892</v>
      </c>
      <c r="M7" s="8" t="s">
        <v>2893</v>
      </c>
    </row>
    <row r="8" spans="1:13">
      <c r="A8">
        <v>0</v>
      </c>
      <c r="B8">
        <v>0</v>
      </c>
      <c r="C8">
        <v>0</v>
      </c>
      <c r="D8">
        <f t="shared" si="0"/>
        <v>0</v>
      </c>
      <c r="E8" t="s">
        <v>84</v>
      </c>
      <c r="F8" s="2" t="s">
        <v>84</v>
      </c>
      <c r="G8" s="2" t="s">
        <v>3004</v>
      </c>
      <c r="H8" s="2" t="s">
        <v>3005</v>
      </c>
      <c r="I8" s="2" t="s">
        <v>3006</v>
      </c>
      <c r="J8" s="8" t="s">
        <v>2775</v>
      </c>
      <c r="K8" s="8" t="s">
        <v>3007</v>
      </c>
      <c r="L8" s="8" t="s">
        <v>3008</v>
      </c>
      <c r="M8" s="2" t="s">
        <v>3009</v>
      </c>
    </row>
    <row r="9" spans="1:13">
      <c r="A9">
        <v>0</v>
      </c>
      <c r="B9">
        <v>0</v>
      </c>
      <c r="C9">
        <v>0</v>
      </c>
      <c r="D9">
        <f t="shared" si="0"/>
        <v>0</v>
      </c>
      <c r="E9" t="s">
        <v>93</v>
      </c>
      <c r="F9" s="2" t="s">
        <v>93</v>
      </c>
      <c r="G9" s="2" t="s">
        <v>3062</v>
      </c>
      <c r="H9" s="2" t="s">
        <v>3063</v>
      </c>
      <c r="I9" s="8" t="s">
        <v>3064</v>
      </c>
      <c r="J9" s="8" t="s">
        <v>3065</v>
      </c>
      <c r="K9" s="8" t="s">
        <v>3066</v>
      </c>
      <c r="L9" s="8" t="s">
        <v>3067</v>
      </c>
      <c r="M9" s="2" t="s">
        <v>3068</v>
      </c>
    </row>
    <row r="10" spans="1:13">
      <c r="A10">
        <v>0</v>
      </c>
      <c r="B10">
        <v>0</v>
      </c>
      <c r="C10">
        <v>0</v>
      </c>
      <c r="D10">
        <f t="shared" si="0"/>
        <v>0</v>
      </c>
      <c r="E10" t="s">
        <v>105</v>
      </c>
      <c r="F10" s="2" t="s">
        <v>105</v>
      </c>
      <c r="G10" s="2" t="s">
        <v>3145</v>
      </c>
      <c r="H10" s="2" t="s">
        <v>3146</v>
      </c>
      <c r="I10" s="2" t="s">
        <v>3147</v>
      </c>
      <c r="J10" s="8" t="s">
        <v>3148</v>
      </c>
      <c r="K10" s="8" t="s">
        <v>3149</v>
      </c>
      <c r="L10" s="8" t="s">
        <v>3150</v>
      </c>
      <c r="M10" s="2" t="s">
        <v>3151</v>
      </c>
    </row>
    <row r="11" spans="1:13">
      <c r="A11">
        <v>0</v>
      </c>
      <c r="B11">
        <v>0</v>
      </c>
      <c r="C11">
        <v>0</v>
      </c>
      <c r="D11">
        <f t="shared" si="0"/>
        <v>0</v>
      </c>
      <c r="E11" t="s">
        <v>110</v>
      </c>
      <c r="F11" s="2" t="s">
        <v>110</v>
      </c>
      <c r="G11" s="2" t="s">
        <v>3175</v>
      </c>
      <c r="H11" s="2" t="s">
        <v>3176</v>
      </c>
      <c r="I11" s="2" t="s">
        <v>3177</v>
      </c>
      <c r="J11" s="8" t="s">
        <v>3178</v>
      </c>
      <c r="K11" s="8" t="s">
        <v>3179</v>
      </c>
      <c r="L11" s="8" t="s">
        <v>3180</v>
      </c>
      <c r="M11" s="2" t="s">
        <v>3181</v>
      </c>
    </row>
    <row r="12" spans="1:13">
      <c r="A12">
        <v>0</v>
      </c>
      <c r="B12">
        <v>0</v>
      </c>
      <c r="C12">
        <v>0</v>
      </c>
      <c r="D12">
        <f t="shared" si="0"/>
        <v>0</v>
      </c>
      <c r="E12" t="s">
        <v>119</v>
      </c>
      <c r="F12" s="2" t="s">
        <v>119</v>
      </c>
      <c r="G12" s="2" t="s">
        <v>3236</v>
      </c>
      <c r="H12" s="2" t="s">
        <v>3237</v>
      </c>
      <c r="I12" s="2" t="s">
        <v>3238</v>
      </c>
      <c r="J12" s="8" t="s">
        <v>3239</v>
      </c>
      <c r="K12" s="8" t="s">
        <v>3240</v>
      </c>
      <c r="L12" s="8" t="s">
        <v>3241</v>
      </c>
      <c r="M12" s="2" t="s">
        <v>3242</v>
      </c>
    </row>
    <row r="13" spans="1:13">
      <c r="A13">
        <v>0</v>
      </c>
      <c r="B13">
        <v>0</v>
      </c>
      <c r="C13">
        <v>0</v>
      </c>
      <c r="D13">
        <f t="shared" si="0"/>
        <v>0</v>
      </c>
      <c r="E13" t="s">
        <v>123</v>
      </c>
      <c r="F13" s="2" t="s">
        <v>123</v>
      </c>
      <c r="G13" s="2" t="s">
        <v>3262</v>
      </c>
      <c r="H13" s="2" t="s">
        <v>3263</v>
      </c>
      <c r="I13" s="2" t="s">
        <v>3264</v>
      </c>
      <c r="J13" s="8" t="s">
        <v>3265</v>
      </c>
      <c r="K13" s="8" t="s">
        <v>3266</v>
      </c>
      <c r="L13" s="8" t="s">
        <v>3267</v>
      </c>
      <c r="M13" s="2" t="s">
        <v>3268</v>
      </c>
    </row>
    <row r="14" spans="1:13">
      <c r="A14">
        <v>0</v>
      </c>
      <c r="B14">
        <v>8337600</v>
      </c>
      <c r="C14">
        <v>7926800</v>
      </c>
      <c r="D14">
        <f t="shared" si="0"/>
        <v>7926800</v>
      </c>
      <c r="E14" t="s">
        <v>143</v>
      </c>
      <c r="F14" s="2" t="s">
        <v>143</v>
      </c>
      <c r="G14" s="2" t="s">
        <v>3394</v>
      </c>
      <c r="H14" s="2" t="s">
        <v>3395</v>
      </c>
      <c r="I14" s="2" t="s">
        <v>3396</v>
      </c>
      <c r="J14" s="8" t="s">
        <v>3397</v>
      </c>
      <c r="K14" s="8" t="s">
        <v>3398</v>
      </c>
      <c r="L14" s="8" t="s">
        <v>3399</v>
      </c>
      <c r="M14" s="2" t="s">
        <v>3400</v>
      </c>
    </row>
    <row r="15" spans="1:13">
      <c r="A15">
        <v>0</v>
      </c>
      <c r="B15">
        <v>0</v>
      </c>
      <c r="C15">
        <v>0</v>
      </c>
      <c r="D15">
        <f t="shared" si="0"/>
        <v>0</v>
      </c>
      <c r="E15" t="s">
        <v>144</v>
      </c>
      <c r="F15" s="2" t="s">
        <v>144</v>
      </c>
      <c r="G15" s="2" t="s">
        <v>3401</v>
      </c>
      <c r="H15" s="2" t="s">
        <v>3402</v>
      </c>
      <c r="I15" s="2" t="s">
        <v>3403</v>
      </c>
      <c r="J15" s="8" t="s">
        <v>2775</v>
      </c>
      <c r="K15" s="8" t="s">
        <v>3404</v>
      </c>
      <c r="L15" s="8" t="s">
        <v>3405</v>
      </c>
      <c r="M15" s="2" t="s">
        <v>3406</v>
      </c>
    </row>
    <row r="16" spans="1:13">
      <c r="A16">
        <v>0</v>
      </c>
      <c r="B16">
        <v>0</v>
      </c>
      <c r="C16">
        <v>0</v>
      </c>
      <c r="D16">
        <f t="shared" si="0"/>
        <v>0</v>
      </c>
      <c r="E16" t="s">
        <v>153</v>
      </c>
      <c r="F16" s="2" t="s">
        <v>153</v>
      </c>
      <c r="G16" s="2" t="s">
        <v>3460</v>
      </c>
      <c r="H16" s="2" t="s">
        <v>3461</v>
      </c>
      <c r="I16" s="8" t="s">
        <v>3462</v>
      </c>
      <c r="J16" s="8" t="s">
        <v>3463</v>
      </c>
      <c r="K16" s="8" t="s">
        <v>3464</v>
      </c>
      <c r="L16" s="8" t="s">
        <v>3465</v>
      </c>
      <c r="M16" s="2" t="s">
        <v>3466</v>
      </c>
    </row>
    <row r="17" spans="1:13">
      <c r="A17">
        <v>0</v>
      </c>
      <c r="B17">
        <v>0</v>
      </c>
      <c r="C17">
        <v>0</v>
      </c>
      <c r="D17">
        <f t="shared" si="0"/>
        <v>0</v>
      </c>
      <c r="E17" t="s">
        <v>165</v>
      </c>
      <c r="F17" s="2" t="s">
        <v>165</v>
      </c>
      <c r="G17" s="2" t="s">
        <v>3533</v>
      </c>
      <c r="H17" s="2" t="s">
        <v>3534</v>
      </c>
      <c r="I17" s="2" t="s">
        <v>3535</v>
      </c>
      <c r="J17" s="8" t="s">
        <v>2775</v>
      </c>
      <c r="K17" s="8" t="s">
        <v>3536</v>
      </c>
      <c r="L17" s="8" t="s">
        <v>3537</v>
      </c>
      <c r="M17" s="2" t="s">
        <v>3538</v>
      </c>
    </row>
    <row r="18" spans="1:13">
      <c r="A18">
        <v>0</v>
      </c>
      <c r="B18">
        <v>0</v>
      </c>
      <c r="C18">
        <v>0</v>
      </c>
      <c r="D18">
        <f t="shared" si="0"/>
        <v>0</v>
      </c>
      <c r="E18" t="s">
        <v>170</v>
      </c>
      <c r="F18" s="2" t="s">
        <v>170</v>
      </c>
      <c r="G18" s="2" t="s">
        <v>3562</v>
      </c>
      <c r="H18" s="2" t="s">
        <v>3563</v>
      </c>
      <c r="I18" s="2" t="s">
        <v>3564</v>
      </c>
      <c r="J18" s="8" t="s">
        <v>3565</v>
      </c>
      <c r="K18" s="8" t="s">
        <v>3566</v>
      </c>
      <c r="L18" s="8" t="s">
        <v>3567</v>
      </c>
      <c r="M18" s="2" t="s">
        <v>3568</v>
      </c>
    </row>
    <row r="19" spans="1:13">
      <c r="A19">
        <v>0</v>
      </c>
      <c r="B19">
        <v>0</v>
      </c>
      <c r="C19">
        <v>0</v>
      </c>
      <c r="D19">
        <f t="shared" si="0"/>
        <v>0</v>
      </c>
      <c r="E19" t="s">
        <v>174</v>
      </c>
      <c r="F19" s="2" t="s">
        <v>174</v>
      </c>
      <c r="G19" s="2" t="s">
        <v>3594</v>
      </c>
      <c r="H19" s="2" t="s">
        <v>3595</v>
      </c>
      <c r="I19" s="2" t="s">
        <v>3596</v>
      </c>
      <c r="J19" s="8" t="s">
        <v>3597</v>
      </c>
      <c r="K19" s="8" t="s">
        <v>3598</v>
      </c>
      <c r="L19" s="8" t="s">
        <v>3599</v>
      </c>
      <c r="M19" s="2" t="s">
        <v>3600</v>
      </c>
    </row>
    <row r="20" spans="1:13">
      <c r="A20">
        <v>0</v>
      </c>
      <c r="B20">
        <v>0</v>
      </c>
      <c r="C20">
        <v>0</v>
      </c>
      <c r="D20">
        <f t="shared" si="0"/>
        <v>0</v>
      </c>
      <c r="E20" t="s">
        <v>181</v>
      </c>
      <c r="F20" s="2" t="s">
        <v>181</v>
      </c>
      <c r="G20" s="2" t="s">
        <v>3643</v>
      </c>
      <c r="H20" s="2" t="s">
        <v>3644</v>
      </c>
      <c r="I20" s="8" t="s">
        <v>3645</v>
      </c>
      <c r="J20" s="8" t="s">
        <v>3646</v>
      </c>
      <c r="K20" s="8" t="s">
        <v>3647</v>
      </c>
      <c r="L20" s="8" t="s">
        <v>3648</v>
      </c>
      <c r="M20" s="8" t="s">
        <v>3649</v>
      </c>
    </row>
    <row r="21" spans="1:13">
      <c r="A21">
        <v>0</v>
      </c>
      <c r="B21">
        <v>0</v>
      </c>
      <c r="C21">
        <v>0</v>
      </c>
      <c r="D21">
        <f t="shared" si="0"/>
        <v>0</v>
      </c>
      <c r="E21" t="s">
        <v>194</v>
      </c>
      <c r="F21" s="2" t="s">
        <v>194</v>
      </c>
      <c r="G21" s="2" t="s">
        <v>3722</v>
      </c>
      <c r="H21" s="2" t="s">
        <v>3723</v>
      </c>
      <c r="I21" s="2" t="s">
        <v>3724</v>
      </c>
      <c r="J21" s="8" t="s">
        <v>3725</v>
      </c>
      <c r="K21" s="8" t="s">
        <v>3726</v>
      </c>
      <c r="L21" s="8" t="s">
        <v>3727</v>
      </c>
      <c r="M21" s="2" t="s">
        <v>3728</v>
      </c>
    </row>
    <row r="22" spans="1:13">
      <c r="A22">
        <v>0</v>
      </c>
      <c r="B22">
        <v>0</v>
      </c>
      <c r="C22">
        <v>0</v>
      </c>
      <c r="D22">
        <f t="shared" si="0"/>
        <v>0</v>
      </c>
      <c r="E22" t="s">
        <v>198</v>
      </c>
      <c r="F22" s="2" t="s">
        <v>198</v>
      </c>
      <c r="G22" s="2" t="s">
        <v>3745</v>
      </c>
      <c r="H22" s="2" t="s">
        <v>3746</v>
      </c>
      <c r="I22" s="8" t="s">
        <v>3747</v>
      </c>
      <c r="J22" s="8" t="s">
        <v>3748</v>
      </c>
      <c r="K22" s="8" t="s">
        <v>3749</v>
      </c>
      <c r="L22" s="8" t="s">
        <v>3750</v>
      </c>
      <c r="M22" s="2" t="s">
        <v>3751</v>
      </c>
    </row>
    <row r="23" spans="1:13">
      <c r="A23">
        <v>0</v>
      </c>
      <c r="B23">
        <v>0</v>
      </c>
      <c r="C23">
        <v>0</v>
      </c>
      <c r="D23">
        <f t="shared" si="0"/>
        <v>0</v>
      </c>
      <c r="E23" t="s">
        <v>204</v>
      </c>
      <c r="F23" s="2" t="s">
        <v>204</v>
      </c>
      <c r="G23" s="2" t="s">
        <v>3779</v>
      </c>
      <c r="H23" s="2" t="s">
        <v>3780</v>
      </c>
      <c r="I23" s="2" t="s">
        <v>3781</v>
      </c>
      <c r="J23" s="8" t="s">
        <v>3782</v>
      </c>
      <c r="K23" s="8" t="s">
        <v>3783</v>
      </c>
      <c r="L23" s="8" t="s">
        <v>3784</v>
      </c>
      <c r="M23" s="2" t="s">
        <v>3785</v>
      </c>
    </row>
    <row r="24" spans="1:13">
      <c r="A24">
        <v>103640000</v>
      </c>
      <c r="B24">
        <v>90329000</v>
      </c>
      <c r="C24">
        <v>99908000</v>
      </c>
      <c r="D24">
        <f t="shared" si="0"/>
        <v>99908000</v>
      </c>
      <c r="E24" t="s">
        <v>213</v>
      </c>
      <c r="F24" s="2" t="s">
        <v>213</v>
      </c>
      <c r="G24" s="2" t="s">
        <v>3833</v>
      </c>
      <c r="H24" s="2" t="s">
        <v>3834</v>
      </c>
      <c r="I24" s="2" t="s">
        <v>3835</v>
      </c>
      <c r="J24" s="8" t="s">
        <v>3836</v>
      </c>
      <c r="K24" s="8" t="s">
        <v>3726</v>
      </c>
      <c r="L24" s="8" t="s">
        <v>3837</v>
      </c>
      <c r="M24" s="2" t="s">
        <v>3838</v>
      </c>
    </row>
    <row r="25" spans="1:13">
      <c r="A25">
        <v>10110000</v>
      </c>
      <c r="B25">
        <v>10480000</v>
      </c>
      <c r="C25">
        <v>10454000</v>
      </c>
      <c r="D25">
        <f t="shared" si="0"/>
        <v>10454000</v>
      </c>
      <c r="E25" t="s">
        <v>236</v>
      </c>
      <c r="F25" s="2" t="s">
        <v>236</v>
      </c>
      <c r="G25" s="2" t="s">
        <v>3977</v>
      </c>
      <c r="H25" s="2" t="s">
        <v>3978</v>
      </c>
      <c r="I25" s="8" t="s">
        <v>3979</v>
      </c>
      <c r="J25" s="8" t="s">
        <v>3980</v>
      </c>
      <c r="K25" s="8" t="s">
        <v>3981</v>
      </c>
      <c r="L25" s="8" t="s">
        <v>3982</v>
      </c>
      <c r="M25" s="2" t="s">
        <v>3983</v>
      </c>
    </row>
    <row r="26" spans="1:13">
      <c r="A26">
        <v>0</v>
      </c>
      <c r="B26">
        <v>0</v>
      </c>
      <c r="C26">
        <v>0</v>
      </c>
      <c r="D26">
        <f t="shared" si="0"/>
        <v>0</v>
      </c>
      <c r="E26" t="s">
        <v>238</v>
      </c>
      <c r="F26" s="2" t="s">
        <v>238</v>
      </c>
      <c r="G26" s="2" t="s">
        <v>3991</v>
      </c>
      <c r="H26" s="2" t="s">
        <v>3992</v>
      </c>
      <c r="I26" s="8" t="s">
        <v>3993</v>
      </c>
      <c r="J26" s="8" t="s">
        <v>3994</v>
      </c>
      <c r="K26" s="8" t="s">
        <v>3995</v>
      </c>
      <c r="L26" s="8" t="s">
        <v>3996</v>
      </c>
      <c r="M26" s="2" t="s">
        <v>3997</v>
      </c>
    </row>
    <row r="27" spans="1:13">
      <c r="A27">
        <v>0</v>
      </c>
      <c r="B27">
        <v>0</v>
      </c>
      <c r="C27">
        <v>0</v>
      </c>
      <c r="D27">
        <f t="shared" si="0"/>
        <v>0</v>
      </c>
      <c r="E27" t="s">
        <v>241</v>
      </c>
      <c r="F27" s="2" t="s">
        <v>241</v>
      </c>
      <c r="G27" s="2" t="s">
        <v>4008</v>
      </c>
      <c r="H27" s="2" t="s">
        <v>4009</v>
      </c>
      <c r="I27" s="2" t="s">
        <v>4010</v>
      </c>
      <c r="J27" s="8" t="s">
        <v>4011</v>
      </c>
      <c r="K27" s="8" t="s">
        <v>4012</v>
      </c>
      <c r="L27" s="8" t="s">
        <v>4013</v>
      </c>
      <c r="M27" s="2" t="s">
        <v>4014</v>
      </c>
    </row>
    <row r="28" spans="1:13">
      <c r="A28">
        <v>0</v>
      </c>
      <c r="B28">
        <v>0</v>
      </c>
      <c r="C28">
        <v>0</v>
      </c>
      <c r="D28">
        <f t="shared" si="0"/>
        <v>0</v>
      </c>
      <c r="E28" t="s">
        <v>253</v>
      </c>
      <c r="F28" s="2" t="s">
        <v>253</v>
      </c>
      <c r="G28" s="2" t="s">
        <v>4083</v>
      </c>
      <c r="H28" s="2" t="s">
        <v>4084</v>
      </c>
      <c r="I28" s="2" t="s">
        <v>4085</v>
      </c>
      <c r="J28" s="8" t="s">
        <v>4086</v>
      </c>
      <c r="K28" s="8" t="s">
        <v>4087</v>
      </c>
      <c r="L28" s="8" t="s">
        <v>4088</v>
      </c>
      <c r="M28" s="2" t="s">
        <v>4089</v>
      </c>
    </row>
    <row r="29" spans="1:13">
      <c r="A29">
        <v>14193000</v>
      </c>
      <c r="B29">
        <v>19888000</v>
      </c>
      <c r="C29">
        <v>19536000</v>
      </c>
      <c r="D29">
        <f t="shared" si="0"/>
        <v>19536000</v>
      </c>
      <c r="E29" t="s">
        <v>257</v>
      </c>
      <c r="F29" s="2" t="s">
        <v>257</v>
      </c>
      <c r="G29" s="2" t="s">
        <v>4113</v>
      </c>
      <c r="H29" s="2" t="s">
        <v>4114</v>
      </c>
      <c r="I29" s="2" t="s">
        <v>4115</v>
      </c>
      <c r="J29" s="8" t="s">
        <v>2775</v>
      </c>
      <c r="K29" s="8" t="s">
        <v>4116</v>
      </c>
      <c r="L29" s="8" t="s">
        <v>4117</v>
      </c>
      <c r="M29" s="2" t="s">
        <v>4118</v>
      </c>
    </row>
    <row r="30" spans="1:13">
      <c r="A30">
        <v>0</v>
      </c>
      <c r="B30">
        <v>0</v>
      </c>
      <c r="C30">
        <v>0</v>
      </c>
      <c r="D30">
        <f t="shared" si="0"/>
        <v>0</v>
      </c>
      <c r="E30" t="s">
        <v>265</v>
      </c>
      <c r="F30" s="2" t="s">
        <v>265</v>
      </c>
      <c r="G30" s="2" t="s">
        <v>4156</v>
      </c>
      <c r="H30" s="2" t="s">
        <v>4157</v>
      </c>
      <c r="I30" s="2" t="s">
        <v>4158</v>
      </c>
      <c r="J30" s="8" t="s">
        <v>4159</v>
      </c>
      <c r="K30" s="8" t="s">
        <v>4160</v>
      </c>
      <c r="L30" s="8" t="s">
        <v>4161</v>
      </c>
      <c r="M30" s="2" t="s">
        <v>4162</v>
      </c>
    </row>
    <row r="31" spans="1:13">
      <c r="A31">
        <v>25574000</v>
      </c>
      <c r="B31">
        <v>23532000</v>
      </c>
      <c r="C31">
        <v>24480000</v>
      </c>
      <c r="D31">
        <f t="shared" si="0"/>
        <v>24480000</v>
      </c>
      <c r="E31" t="s">
        <v>278</v>
      </c>
      <c r="F31" s="2" t="s">
        <v>278</v>
      </c>
      <c r="G31" s="2" t="s">
        <v>4235</v>
      </c>
      <c r="H31" s="2" t="s">
        <v>4236</v>
      </c>
      <c r="I31" s="2" t="s">
        <v>4237</v>
      </c>
      <c r="J31" s="8" t="s">
        <v>4238</v>
      </c>
      <c r="K31" s="8" t="s">
        <v>4239</v>
      </c>
      <c r="L31" s="8" t="s">
        <v>4240</v>
      </c>
      <c r="M31" s="2" t="s">
        <v>4241</v>
      </c>
    </row>
    <row r="32" spans="1:13">
      <c r="A32">
        <v>0</v>
      </c>
      <c r="B32">
        <v>0</v>
      </c>
      <c r="C32">
        <v>0</v>
      </c>
      <c r="D32">
        <f t="shared" si="0"/>
        <v>0</v>
      </c>
      <c r="E32" t="s">
        <v>296</v>
      </c>
      <c r="F32" s="2" t="s">
        <v>296</v>
      </c>
      <c r="G32" s="2" t="s">
        <v>4341</v>
      </c>
      <c r="H32" s="2" t="s">
        <v>4342</v>
      </c>
      <c r="I32" s="8" t="s">
        <v>4343</v>
      </c>
      <c r="J32" s="8" t="s">
        <v>4344</v>
      </c>
      <c r="K32" s="8" t="s">
        <v>4345</v>
      </c>
      <c r="L32" s="8" t="s">
        <v>4346</v>
      </c>
      <c r="M32" s="2" t="s">
        <v>4347</v>
      </c>
    </row>
    <row r="33" spans="1:13">
      <c r="A33">
        <v>0</v>
      </c>
      <c r="B33">
        <v>0</v>
      </c>
      <c r="C33">
        <v>0</v>
      </c>
      <c r="D33">
        <f t="shared" si="0"/>
        <v>0</v>
      </c>
      <c r="E33" t="s">
        <v>300</v>
      </c>
      <c r="F33" s="2" t="s">
        <v>300</v>
      </c>
      <c r="G33" s="2" t="s">
        <v>4365</v>
      </c>
      <c r="H33" s="2" t="s">
        <v>4366</v>
      </c>
      <c r="I33" s="8" t="s">
        <v>4367</v>
      </c>
      <c r="J33" s="8" t="s">
        <v>4368</v>
      </c>
      <c r="K33" s="8" t="s">
        <v>4369</v>
      </c>
      <c r="L33" s="8" t="s">
        <v>4370</v>
      </c>
      <c r="M33" s="2" t="s">
        <v>4371</v>
      </c>
    </row>
    <row r="34" spans="1:13">
      <c r="A34">
        <v>0</v>
      </c>
      <c r="B34">
        <v>0</v>
      </c>
      <c r="C34">
        <v>0</v>
      </c>
      <c r="D34">
        <f t="shared" si="0"/>
        <v>0</v>
      </c>
      <c r="E34" t="s">
        <v>315</v>
      </c>
      <c r="F34" s="2" t="s">
        <v>315</v>
      </c>
      <c r="G34" s="2" t="s">
        <v>4467</v>
      </c>
      <c r="H34" s="2" t="s">
        <v>4468</v>
      </c>
      <c r="I34" s="8" t="s">
        <v>4469</v>
      </c>
      <c r="J34" s="8" t="s">
        <v>4470</v>
      </c>
      <c r="K34" s="8" t="s">
        <v>4471</v>
      </c>
      <c r="L34" s="8" t="s">
        <v>4472</v>
      </c>
      <c r="M34" s="2" t="s">
        <v>4473</v>
      </c>
    </row>
    <row r="35" spans="1:13">
      <c r="A35">
        <v>0</v>
      </c>
      <c r="B35">
        <v>0</v>
      </c>
      <c r="C35">
        <v>0</v>
      </c>
      <c r="D35">
        <f t="shared" si="0"/>
        <v>0</v>
      </c>
      <c r="E35" t="s">
        <v>317</v>
      </c>
      <c r="F35" s="2" t="s">
        <v>317</v>
      </c>
      <c r="G35" s="2" t="s">
        <v>4480</v>
      </c>
      <c r="H35" s="2" t="s">
        <v>4481</v>
      </c>
      <c r="I35" s="8" t="s">
        <v>4482</v>
      </c>
      <c r="J35" s="8" t="s">
        <v>4483</v>
      </c>
      <c r="K35" s="8" t="s">
        <v>4484</v>
      </c>
      <c r="L35" s="8" t="s">
        <v>4485</v>
      </c>
      <c r="M35" s="2" t="s">
        <v>4486</v>
      </c>
    </row>
    <row r="36" spans="1:13">
      <c r="A36">
        <v>57525000</v>
      </c>
      <c r="B36">
        <v>54276000</v>
      </c>
      <c r="C36">
        <v>56106000</v>
      </c>
      <c r="D36">
        <f t="shared" si="0"/>
        <v>56106000</v>
      </c>
      <c r="E36" t="s">
        <v>330</v>
      </c>
      <c r="F36" s="2" t="s">
        <v>330</v>
      </c>
      <c r="G36" s="2" t="s">
        <v>4561</v>
      </c>
      <c r="H36" s="2" t="s">
        <v>4562</v>
      </c>
      <c r="I36" s="8" t="s">
        <v>4563</v>
      </c>
      <c r="J36" s="8" t="s">
        <v>4564</v>
      </c>
      <c r="K36" s="8" t="s">
        <v>4565</v>
      </c>
      <c r="L36" s="8" t="s">
        <v>4566</v>
      </c>
      <c r="M36" s="8" t="s">
        <v>4567</v>
      </c>
    </row>
    <row r="37" spans="1:13">
      <c r="A37">
        <v>0</v>
      </c>
      <c r="B37">
        <v>0</v>
      </c>
      <c r="C37">
        <v>0</v>
      </c>
      <c r="D37">
        <f t="shared" si="0"/>
        <v>0</v>
      </c>
      <c r="E37" t="s">
        <v>362</v>
      </c>
      <c r="F37" s="2" t="s">
        <v>362</v>
      </c>
      <c r="G37" s="2" t="s">
        <v>4757</v>
      </c>
      <c r="H37" s="2" t="s">
        <v>4758</v>
      </c>
      <c r="I37" s="2" t="s">
        <v>4759</v>
      </c>
      <c r="J37" s="8" t="s">
        <v>4760</v>
      </c>
      <c r="K37" s="8" t="s">
        <v>4761</v>
      </c>
      <c r="L37" s="8" t="s">
        <v>4762</v>
      </c>
      <c r="M37" s="2" t="s">
        <v>4763</v>
      </c>
    </row>
    <row r="38" spans="1:13">
      <c r="A38">
        <v>0</v>
      </c>
      <c r="B38">
        <v>0</v>
      </c>
      <c r="C38">
        <v>0</v>
      </c>
      <c r="D38">
        <f t="shared" si="0"/>
        <v>0</v>
      </c>
      <c r="E38" t="s">
        <v>363</v>
      </c>
      <c r="F38" s="2" t="s">
        <v>363</v>
      </c>
      <c r="G38" s="2" t="s">
        <v>4764</v>
      </c>
      <c r="H38" s="2" t="s">
        <v>4765</v>
      </c>
      <c r="I38" s="8" t="s">
        <v>4766</v>
      </c>
      <c r="J38" s="8" t="s">
        <v>4767</v>
      </c>
      <c r="K38" s="8" t="s">
        <v>4768</v>
      </c>
      <c r="L38" s="8" t="s">
        <v>4769</v>
      </c>
      <c r="M38" s="2" t="s">
        <v>4770</v>
      </c>
    </row>
    <row r="39" spans="1:13">
      <c r="A39">
        <v>13831000</v>
      </c>
      <c r="B39">
        <v>11586000</v>
      </c>
      <c r="C39">
        <v>14037000</v>
      </c>
      <c r="D39">
        <f t="shared" si="0"/>
        <v>13831000</v>
      </c>
      <c r="E39" t="s">
        <v>367</v>
      </c>
      <c r="F39" s="2" t="s">
        <v>367</v>
      </c>
      <c r="G39" s="2" t="s">
        <v>4786</v>
      </c>
      <c r="H39" s="2" t="s">
        <v>4787</v>
      </c>
      <c r="I39" s="8" t="s">
        <v>4788</v>
      </c>
      <c r="J39" s="8" t="s">
        <v>4789</v>
      </c>
      <c r="K39" s="8" t="s">
        <v>4790</v>
      </c>
      <c r="L39" s="8" t="s">
        <v>4791</v>
      </c>
      <c r="M39" s="2" t="s">
        <v>4792</v>
      </c>
    </row>
    <row r="40" spans="1:13">
      <c r="A40">
        <v>0</v>
      </c>
      <c r="B40">
        <v>0</v>
      </c>
      <c r="C40">
        <v>0</v>
      </c>
      <c r="D40">
        <f t="shared" si="0"/>
        <v>0</v>
      </c>
      <c r="E40" t="s">
        <v>397</v>
      </c>
      <c r="F40" s="2" t="s">
        <v>397</v>
      </c>
      <c r="G40" s="2" t="s">
        <v>4978</v>
      </c>
      <c r="H40" s="2" t="s">
        <v>4979</v>
      </c>
      <c r="I40" s="8" t="s">
        <v>4980</v>
      </c>
      <c r="J40" s="8" t="s">
        <v>4981</v>
      </c>
      <c r="K40" s="8" t="s">
        <v>4982</v>
      </c>
      <c r="L40" s="8" t="s">
        <v>4983</v>
      </c>
      <c r="M40" s="2" t="s">
        <v>4984</v>
      </c>
    </row>
    <row r="41" spans="1:13">
      <c r="A41">
        <v>11032000</v>
      </c>
      <c r="B41">
        <v>13020000</v>
      </c>
      <c r="C41">
        <v>12931000</v>
      </c>
      <c r="D41">
        <f t="shared" si="0"/>
        <v>12931000</v>
      </c>
      <c r="E41" t="s">
        <v>399</v>
      </c>
      <c r="F41" s="2" t="s">
        <v>399</v>
      </c>
      <c r="G41" s="2" t="s">
        <v>4992</v>
      </c>
      <c r="H41" s="2" t="s">
        <v>4993</v>
      </c>
      <c r="I41" s="2" t="s">
        <v>4994</v>
      </c>
      <c r="J41" s="8" t="s">
        <v>4995</v>
      </c>
      <c r="K41" s="8" t="s">
        <v>4996</v>
      </c>
      <c r="L41" s="8" t="s">
        <v>4997</v>
      </c>
      <c r="M41" s="2" t="s">
        <v>4998</v>
      </c>
    </row>
    <row r="42" spans="1:13">
      <c r="A42">
        <v>0</v>
      </c>
      <c r="B42">
        <v>0</v>
      </c>
      <c r="C42">
        <v>0</v>
      </c>
      <c r="D42">
        <f t="shared" si="0"/>
        <v>0</v>
      </c>
      <c r="E42" t="s">
        <v>410</v>
      </c>
      <c r="F42" s="2" t="s">
        <v>410</v>
      </c>
      <c r="G42" s="2" t="s">
        <v>5062</v>
      </c>
      <c r="H42" s="2" t="s">
        <v>5063</v>
      </c>
      <c r="I42" s="2" t="s">
        <v>3835</v>
      </c>
      <c r="J42" s="8" t="s">
        <v>5064</v>
      </c>
      <c r="K42" s="8" t="s">
        <v>5065</v>
      </c>
      <c r="L42" s="8" t="s">
        <v>5066</v>
      </c>
      <c r="M42" s="2" t="s">
        <v>5067</v>
      </c>
    </row>
    <row r="43" spans="1:13">
      <c r="A43">
        <v>0</v>
      </c>
      <c r="B43">
        <v>0</v>
      </c>
      <c r="C43">
        <v>0</v>
      </c>
      <c r="D43">
        <f t="shared" si="0"/>
        <v>0</v>
      </c>
      <c r="E43" t="s">
        <v>456</v>
      </c>
      <c r="F43" s="2" t="s">
        <v>456</v>
      </c>
      <c r="G43" s="2" t="s">
        <v>5340</v>
      </c>
      <c r="H43" s="2" t="s">
        <v>5341</v>
      </c>
      <c r="I43" s="2" t="s">
        <v>5342</v>
      </c>
      <c r="J43" s="8" t="s">
        <v>5343</v>
      </c>
      <c r="K43" s="8" t="s">
        <v>5344</v>
      </c>
      <c r="L43" s="8" t="s">
        <v>5345</v>
      </c>
      <c r="M43" s="2" t="s">
        <v>5346</v>
      </c>
    </row>
    <row r="44" spans="1:13">
      <c r="A44">
        <v>18870000</v>
      </c>
      <c r="B44">
        <v>14331000</v>
      </c>
      <c r="C44">
        <v>14698000</v>
      </c>
      <c r="D44">
        <f t="shared" si="0"/>
        <v>14698000</v>
      </c>
      <c r="E44" t="s">
        <v>470</v>
      </c>
      <c r="F44" s="2" t="s">
        <v>470</v>
      </c>
      <c r="G44" s="2" t="s">
        <v>5429</v>
      </c>
      <c r="H44" s="2" t="s">
        <v>5430</v>
      </c>
      <c r="I44" s="8" t="s">
        <v>5431</v>
      </c>
      <c r="J44" s="8" t="s">
        <v>5432</v>
      </c>
      <c r="K44" s="8" t="s">
        <v>4790</v>
      </c>
      <c r="L44" s="8" t="s">
        <v>5433</v>
      </c>
      <c r="M44" s="2" t="s">
        <v>5434</v>
      </c>
    </row>
    <row r="45" spans="1:13">
      <c r="A45">
        <v>6764500</v>
      </c>
      <c r="B45">
        <v>6557800</v>
      </c>
      <c r="C45">
        <v>6270600</v>
      </c>
      <c r="D45">
        <f t="shared" si="0"/>
        <v>6557800</v>
      </c>
      <c r="E45" t="s">
        <v>475</v>
      </c>
      <c r="F45" s="2" t="s">
        <v>475</v>
      </c>
      <c r="G45" s="2" t="s">
        <v>5451</v>
      </c>
      <c r="H45" s="2" t="s">
        <v>5452</v>
      </c>
      <c r="I45" s="2" t="s">
        <v>5453</v>
      </c>
      <c r="J45" s="8" t="s">
        <v>5454</v>
      </c>
      <c r="K45" s="8" t="s">
        <v>5455</v>
      </c>
      <c r="L45" s="8" t="s">
        <v>5456</v>
      </c>
      <c r="M45" s="2" t="s">
        <v>5457</v>
      </c>
    </row>
    <row r="46" spans="1:13">
      <c r="A46">
        <v>0</v>
      </c>
      <c r="B46">
        <v>0</v>
      </c>
      <c r="C46">
        <v>0</v>
      </c>
      <c r="D46">
        <f t="shared" si="0"/>
        <v>0</v>
      </c>
      <c r="E46" t="s">
        <v>476</v>
      </c>
      <c r="F46" s="2" t="s">
        <v>476</v>
      </c>
      <c r="G46" s="2" t="s">
        <v>5458</v>
      </c>
      <c r="H46" s="2" t="s">
        <v>5459</v>
      </c>
      <c r="I46" s="8" t="s">
        <v>5460</v>
      </c>
      <c r="J46" s="8" t="s">
        <v>5461</v>
      </c>
      <c r="K46" s="8" t="s">
        <v>3749</v>
      </c>
      <c r="L46" s="8" t="s">
        <v>5462</v>
      </c>
      <c r="M46" s="2" t="s">
        <v>5463</v>
      </c>
    </row>
    <row r="47" spans="1:13">
      <c r="A47">
        <v>14355000</v>
      </c>
      <c r="B47">
        <v>14935000</v>
      </c>
      <c r="C47">
        <v>12986000</v>
      </c>
      <c r="D47">
        <f t="shared" si="0"/>
        <v>14355000</v>
      </c>
      <c r="E47" t="s">
        <v>486</v>
      </c>
      <c r="F47" s="2" t="s">
        <v>486</v>
      </c>
      <c r="G47" s="2" t="s">
        <v>5514</v>
      </c>
      <c r="H47" s="2" t="s">
        <v>5515</v>
      </c>
      <c r="I47" s="2" t="s">
        <v>5516</v>
      </c>
      <c r="J47" s="8" t="s">
        <v>5517</v>
      </c>
      <c r="K47" s="8" t="s">
        <v>5518</v>
      </c>
      <c r="L47" s="8" t="s">
        <v>5519</v>
      </c>
      <c r="M47" s="2" t="s">
        <v>5520</v>
      </c>
    </row>
    <row r="48" spans="1:13">
      <c r="A48">
        <v>6683900</v>
      </c>
      <c r="B48">
        <v>0</v>
      </c>
      <c r="C48">
        <v>6414700</v>
      </c>
      <c r="D48">
        <f t="shared" si="0"/>
        <v>6414700</v>
      </c>
      <c r="E48" t="s">
        <v>488</v>
      </c>
      <c r="F48" s="2" t="s">
        <v>488</v>
      </c>
      <c r="G48" s="2" t="s">
        <v>5527</v>
      </c>
      <c r="H48" s="2" t="s">
        <v>5528</v>
      </c>
      <c r="I48" s="2" t="s">
        <v>5529</v>
      </c>
      <c r="J48" s="8" t="s">
        <v>5530</v>
      </c>
      <c r="K48" s="8" t="s">
        <v>5531</v>
      </c>
      <c r="L48" s="8" t="s">
        <v>5532</v>
      </c>
      <c r="M48" s="2" t="s">
        <v>5533</v>
      </c>
    </row>
    <row r="49" spans="1:13">
      <c r="A49">
        <v>0</v>
      </c>
      <c r="B49">
        <v>0</v>
      </c>
      <c r="C49">
        <v>0</v>
      </c>
      <c r="D49">
        <f t="shared" si="0"/>
        <v>0</v>
      </c>
      <c r="E49" t="s">
        <v>495</v>
      </c>
      <c r="F49" s="2" t="s">
        <v>495</v>
      </c>
      <c r="G49" s="2" t="s">
        <v>5571</v>
      </c>
      <c r="H49" s="2" t="s">
        <v>5572</v>
      </c>
      <c r="I49" s="2" t="s">
        <v>5573</v>
      </c>
      <c r="J49" s="8" t="s">
        <v>2775</v>
      </c>
      <c r="K49" s="8" t="s">
        <v>4790</v>
      </c>
      <c r="L49" s="8" t="s">
        <v>5574</v>
      </c>
      <c r="M49" s="2" t="s">
        <v>5575</v>
      </c>
    </row>
    <row r="50" spans="1:13">
      <c r="A50">
        <v>0</v>
      </c>
      <c r="B50">
        <v>0</v>
      </c>
      <c r="C50">
        <v>0</v>
      </c>
      <c r="D50">
        <f t="shared" si="0"/>
        <v>0</v>
      </c>
      <c r="E50" t="s">
        <v>505</v>
      </c>
      <c r="F50" s="2" t="s">
        <v>505</v>
      </c>
      <c r="G50" s="2" t="s">
        <v>5631</v>
      </c>
      <c r="H50" s="2" t="s">
        <v>5632</v>
      </c>
      <c r="I50" s="2" t="s">
        <v>5633</v>
      </c>
      <c r="J50" s="8" t="s">
        <v>5634</v>
      </c>
      <c r="K50" s="8" t="s">
        <v>5635</v>
      </c>
      <c r="L50" s="8" t="s">
        <v>5636</v>
      </c>
      <c r="M50" s="2" t="s">
        <v>5637</v>
      </c>
    </row>
    <row r="51" spans="1:13">
      <c r="A51">
        <v>0</v>
      </c>
      <c r="B51">
        <v>0</v>
      </c>
      <c r="C51">
        <v>0</v>
      </c>
      <c r="D51">
        <f t="shared" si="0"/>
        <v>0</v>
      </c>
      <c r="E51" t="s">
        <v>508</v>
      </c>
      <c r="F51" s="2" t="s">
        <v>508</v>
      </c>
      <c r="G51" s="2" t="s">
        <v>5652</v>
      </c>
      <c r="H51" s="2" t="s">
        <v>5653</v>
      </c>
      <c r="I51" s="2" t="s">
        <v>5654</v>
      </c>
      <c r="J51" s="8" t="s">
        <v>5655</v>
      </c>
      <c r="K51" s="8" t="s">
        <v>5656</v>
      </c>
      <c r="L51" s="8" t="s">
        <v>5657</v>
      </c>
      <c r="M51" s="2" t="s">
        <v>5658</v>
      </c>
    </row>
    <row r="52" spans="1:13">
      <c r="A52">
        <v>7574000</v>
      </c>
      <c r="B52">
        <v>8640200</v>
      </c>
      <c r="C52">
        <v>8711800</v>
      </c>
      <c r="D52">
        <f t="shared" si="0"/>
        <v>8640200</v>
      </c>
      <c r="E52" t="s">
        <v>542</v>
      </c>
      <c r="F52" s="2" t="s">
        <v>542</v>
      </c>
      <c r="G52" s="2" t="s">
        <v>5858</v>
      </c>
      <c r="H52" s="2" t="s">
        <v>5859</v>
      </c>
      <c r="I52" s="8" t="s">
        <v>5860</v>
      </c>
      <c r="J52" s="8" t="s">
        <v>5861</v>
      </c>
      <c r="K52" s="8" t="s">
        <v>5862</v>
      </c>
      <c r="L52" s="8" t="s">
        <v>5863</v>
      </c>
      <c r="M52" s="2" t="s">
        <v>5864</v>
      </c>
    </row>
    <row r="53" spans="1:13">
      <c r="A53">
        <v>0</v>
      </c>
      <c r="B53">
        <v>0</v>
      </c>
      <c r="C53">
        <v>0</v>
      </c>
      <c r="D53">
        <f t="shared" si="0"/>
        <v>0</v>
      </c>
      <c r="E53" t="s">
        <v>543</v>
      </c>
      <c r="F53" s="2" t="s">
        <v>543</v>
      </c>
      <c r="G53" s="2" t="s">
        <v>5865</v>
      </c>
      <c r="H53" s="2" t="s">
        <v>5866</v>
      </c>
      <c r="I53" s="2" t="s">
        <v>5867</v>
      </c>
      <c r="J53" s="8" t="s">
        <v>5868</v>
      </c>
      <c r="K53" s="8" t="s">
        <v>3726</v>
      </c>
      <c r="L53" s="8" t="s">
        <v>5869</v>
      </c>
      <c r="M53" s="2" t="s">
        <v>5870</v>
      </c>
    </row>
    <row r="54" spans="1:13">
      <c r="A54">
        <v>6095600</v>
      </c>
      <c r="B54">
        <v>5045900</v>
      </c>
      <c r="C54">
        <v>5348300</v>
      </c>
      <c r="D54">
        <f t="shared" si="0"/>
        <v>5348300</v>
      </c>
      <c r="E54" t="s">
        <v>552</v>
      </c>
      <c r="F54" s="2" t="s">
        <v>552</v>
      </c>
      <c r="G54" s="2" t="s">
        <v>5929</v>
      </c>
      <c r="H54" s="2" t="s">
        <v>5930</v>
      </c>
      <c r="I54" s="2" t="s">
        <v>5931</v>
      </c>
      <c r="J54" s="8" t="s">
        <v>5932</v>
      </c>
      <c r="K54" s="8" t="s">
        <v>3007</v>
      </c>
      <c r="L54" s="8" t="s">
        <v>5933</v>
      </c>
      <c r="M54" s="2" t="s">
        <v>5934</v>
      </c>
    </row>
    <row r="55" spans="1:13">
      <c r="A55">
        <v>0</v>
      </c>
      <c r="B55">
        <v>0</v>
      </c>
      <c r="C55">
        <v>0</v>
      </c>
      <c r="D55">
        <f t="shared" si="0"/>
        <v>0</v>
      </c>
      <c r="E55" t="s">
        <v>563</v>
      </c>
      <c r="F55" s="2" t="s">
        <v>563</v>
      </c>
      <c r="G55" s="2" t="s">
        <v>6005</v>
      </c>
      <c r="H55" s="2" t="s">
        <v>6006</v>
      </c>
      <c r="I55" s="8" t="s">
        <v>6007</v>
      </c>
      <c r="J55" s="8" t="s">
        <v>6008</v>
      </c>
      <c r="K55" s="8" t="s">
        <v>3749</v>
      </c>
      <c r="L55" s="8" t="s">
        <v>6009</v>
      </c>
      <c r="M55" s="2" t="s">
        <v>6010</v>
      </c>
    </row>
    <row r="56" spans="1:13">
      <c r="A56">
        <v>5902500</v>
      </c>
      <c r="B56">
        <v>6258100</v>
      </c>
      <c r="C56">
        <v>5476500</v>
      </c>
      <c r="D56">
        <f t="shared" si="0"/>
        <v>5902500</v>
      </c>
      <c r="E56" t="s">
        <v>564</v>
      </c>
      <c r="F56" s="2" t="s">
        <v>564</v>
      </c>
      <c r="G56" s="2" t="s">
        <v>6011</v>
      </c>
      <c r="H56" s="2" t="s">
        <v>564</v>
      </c>
      <c r="I56" s="2" t="s">
        <v>2519</v>
      </c>
      <c r="J56" s="8" t="s">
        <v>3358</v>
      </c>
      <c r="K56" s="8" t="s">
        <v>6012</v>
      </c>
      <c r="L56" s="8" t="s">
        <v>3358</v>
      </c>
      <c r="M56" s="2" t="s">
        <v>6013</v>
      </c>
    </row>
    <row r="57" spans="1:13">
      <c r="A57">
        <v>11485000</v>
      </c>
      <c r="B57">
        <v>9763200</v>
      </c>
      <c r="C57">
        <v>9636600</v>
      </c>
      <c r="D57">
        <f t="shared" si="0"/>
        <v>9763200</v>
      </c>
      <c r="E57" t="s">
        <v>585</v>
      </c>
      <c r="F57" s="2" t="s">
        <v>585</v>
      </c>
      <c r="G57" s="2" t="s">
        <v>6143</v>
      </c>
      <c r="H57" s="2" t="s">
        <v>6144</v>
      </c>
      <c r="I57" s="2" t="s">
        <v>6145</v>
      </c>
      <c r="J57" s="8" t="s">
        <v>6146</v>
      </c>
      <c r="K57" s="8" t="s">
        <v>6147</v>
      </c>
      <c r="L57" s="8" t="s">
        <v>6148</v>
      </c>
      <c r="M57" s="2" t="s">
        <v>6149</v>
      </c>
    </row>
    <row r="58" spans="1:13">
      <c r="A58">
        <v>4221400</v>
      </c>
      <c r="B58">
        <v>3154200</v>
      </c>
      <c r="C58">
        <v>0</v>
      </c>
      <c r="D58">
        <f t="shared" si="0"/>
        <v>3154200</v>
      </c>
      <c r="E58" t="s">
        <v>596</v>
      </c>
      <c r="F58" s="2" t="s">
        <v>596</v>
      </c>
      <c r="G58" s="2" t="s">
        <v>6212</v>
      </c>
      <c r="H58" s="2" t="s">
        <v>6213</v>
      </c>
      <c r="I58" s="2" t="s">
        <v>6214</v>
      </c>
      <c r="J58" s="8" t="s">
        <v>6215</v>
      </c>
      <c r="K58" s="8" t="s">
        <v>6216</v>
      </c>
      <c r="L58" s="8" t="s">
        <v>6217</v>
      </c>
      <c r="M58" s="8" t="s">
        <v>6218</v>
      </c>
    </row>
    <row r="59" spans="1:13">
      <c r="A59">
        <v>11335000</v>
      </c>
      <c r="B59">
        <v>9663000</v>
      </c>
      <c r="C59">
        <v>9533700</v>
      </c>
      <c r="D59">
        <f t="shared" si="0"/>
        <v>9663000</v>
      </c>
      <c r="E59" t="s">
        <v>599</v>
      </c>
      <c r="F59" s="2" t="s">
        <v>599</v>
      </c>
      <c r="G59" s="2" t="s">
        <v>6232</v>
      </c>
      <c r="H59" s="2" t="s">
        <v>6233</v>
      </c>
      <c r="I59" s="2" t="s">
        <v>6234</v>
      </c>
      <c r="J59" s="8" t="s">
        <v>6235</v>
      </c>
      <c r="K59" s="8" t="s">
        <v>6236</v>
      </c>
      <c r="L59" s="8" t="s">
        <v>6237</v>
      </c>
      <c r="M59" s="2" t="s">
        <v>6238</v>
      </c>
    </row>
    <row r="60" spans="1:13">
      <c r="A60">
        <v>6754400</v>
      </c>
      <c r="B60">
        <v>5187600</v>
      </c>
      <c r="C60">
        <v>6287600</v>
      </c>
      <c r="D60">
        <f t="shared" si="0"/>
        <v>6287600</v>
      </c>
      <c r="E60" t="s">
        <v>623</v>
      </c>
      <c r="F60" s="2" t="s">
        <v>623</v>
      </c>
      <c r="G60" s="2" t="s">
        <v>6379</v>
      </c>
      <c r="H60" s="2" t="s">
        <v>6380</v>
      </c>
      <c r="I60" s="2" t="s">
        <v>6381</v>
      </c>
      <c r="J60" s="8" t="s">
        <v>6382</v>
      </c>
      <c r="K60" s="8" t="s">
        <v>6383</v>
      </c>
      <c r="L60" s="8" t="s">
        <v>6384</v>
      </c>
      <c r="M60" s="2" t="s">
        <v>6385</v>
      </c>
    </row>
    <row r="61" spans="1:13">
      <c r="A61">
        <v>0</v>
      </c>
      <c r="B61">
        <v>0</v>
      </c>
      <c r="C61">
        <v>0</v>
      </c>
      <c r="D61">
        <f t="shared" si="0"/>
        <v>0</v>
      </c>
      <c r="E61" t="s">
        <v>630</v>
      </c>
      <c r="F61" s="2" t="s">
        <v>630</v>
      </c>
      <c r="G61" s="2" t="s">
        <v>6424</v>
      </c>
      <c r="H61" s="2" t="s">
        <v>6425</v>
      </c>
      <c r="I61" s="2" t="s">
        <v>6426</v>
      </c>
      <c r="J61" s="8" t="s">
        <v>6427</v>
      </c>
      <c r="K61" s="8" t="s">
        <v>6428</v>
      </c>
      <c r="L61" s="8" t="s">
        <v>6429</v>
      </c>
      <c r="M61" s="2" t="s">
        <v>6430</v>
      </c>
    </row>
    <row r="62" spans="1:13">
      <c r="A62">
        <v>47182000</v>
      </c>
      <c r="B62">
        <v>45247000</v>
      </c>
      <c r="C62">
        <v>35623000</v>
      </c>
      <c r="D62">
        <f t="shared" si="0"/>
        <v>45247000</v>
      </c>
      <c r="E62" t="s">
        <v>634</v>
      </c>
      <c r="F62" s="2" t="s">
        <v>634</v>
      </c>
      <c r="G62" s="2" t="s">
        <v>6449</v>
      </c>
      <c r="H62" s="2" t="s">
        <v>6450</v>
      </c>
      <c r="I62" s="2" t="s">
        <v>6451</v>
      </c>
      <c r="J62" s="8" t="s">
        <v>2775</v>
      </c>
      <c r="K62" s="8" t="s">
        <v>6452</v>
      </c>
      <c r="L62" s="8" t="s">
        <v>6453</v>
      </c>
      <c r="M62" s="2" t="s">
        <v>6454</v>
      </c>
    </row>
    <row r="63" spans="1:13">
      <c r="A63">
        <v>0</v>
      </c>
      <c r="B63">
        <v>0</v>
      </c>
      <c r="C63">
        <v>0</v>
      </c>
      <c r="D63">
        <f t="shared" si="0"/>
        <v>0</v>
      </c>
      <c r="E63" t="s">
        <v>670</v>
      </c>
      <c r="F63" s="2" t="s">
        <v>670</v>
      </c>
      <c r="G63" s="2" t="s">
        <v>6657</v>
      </c>
      <c r="H63" s="2" t="s">
        <v>6658</v>
      </c>
      <c r="I63" s="8" t="s">
        <v>6659</v>
      </c>
      <c r="J63" s="8" t="s">
        <v>6660</v>
      </c>
      <c r="K63" s="8" t="s">
        <v>6661</v>
      </c>
      <c r="L63" s="8" t="s">
        <v>6662</v>
      </c>
      <c r="M63" s="2" t="s">
        <v>6663</v>
      </c>
    </row>
    <row r="64" spans="1:13">
      <c r="A64">
        <v>0</v>
      </c>
      <c r="B64">
        <v>0</v>
      </c>
      <c r="C64">
        <v>0</v>
      </c>
      <c r="D64">
        <f t="shared" si="0"/>
        <v>0</v>
      </c>
      <c r="E64" t="s">
        <v>696</v>
      </c>
      <c r="F64" s="2" t="s">
        <v>696</v>
      </c>
      <c r="G64" s="2" t="s">
        <v>6831</v>
      </c>
      <c r="H64" s="2" t="s">
        <v>6832</v>
      </c>
      <c r="I64" s="2" t="s">
        <v>6833</v>
      </c>
      <c r="J64" s="8" t="s">
        <v>6834</v>
      </c>
      <c r="K64" s="8" t="s">
        <v>6835</v>
      </c>
      <c r="L64" s="8" t="s">
        <v>6836</v>
      </c>
      <c r="M64" s="2" t="s">
        <v>6837</v>
      </c>
    </row>
    <row r="65" spans="1:13">
      <c r="A65">
        <v>0</v>
      </c>
      <c r="B65">
        <v>0</v>
      </c>
      <c r="C65">
        <v>0</v>
      </c>
      <c r="D65">
        <f t="shared" si="0"/>
        <v>0</v>
      </c>
      <c r="E65" t="s">
        <v>711</v>
      </c>
      <c r="F65" s="2" t="s">
        <v>711</v>
      </c>
      <c r="G65" s="2" t="s">
        <v>6923</v>
      </c>
      <c r="H65" s="2" t="s">
        <v>6924</v>
      </c>
      <c r="I65" s="8" t="s">
        <v>6925</v>
      </c>
      <c r="J65" s="8" t="s">
        <v>6926</v>
      </c>
      <c r="K65" s="8" t="s">
        <v>6927</v>
      </c>
      <c r="L65" s="8" t="s">
        <v>6928</v>
      </c>
      <c r="M65" s="2" t="s">
        <v>6929</v>
      </c>
    </row>
    <row r="66" spans="1:13">
      <c r="A66">
        <v>0</v>
      </c>
      <c r="B66">
        <v>0</v>
      </c>
      <c r="C66">
        <v>0</v>
      </c>
      <c r="D66">
        <f t="shared" ref="D66:D129" si="1">MEDIAN(A66:C66)</f>
        <v>0</v>
      </c>
      <c r="E66" t="s">
        <v>714</v>
      </c>
      <c r="F66" s="2" t="s">
        <v>714</v>
      </c>
      <c r="G66" s="2" t="s">
        <v>6943</v>
      </c>
      <c r="H66" s="2" t="s">
        <v>6944</v>
      </c>
      <c r="I66" s="2" t="s">
        <v>4970</v>
      </c>
      <c r="J66" s="8" t="s">
        <v>6945</v>
      </c>
      <c r="K66" s="8" t="s">
        <v>6946</v>
      </c>
      <c r="L66" s="8" t="s">
        <v>6947</v>
      </c>
      <c r="M66" s="2" t="s">
        <v>6948</v>
      </c>
    </row>
    <row r="67" spans="1:13">
      <c r="A67">
        <v>0</v>
      </c>
      <c r="B67">
        <v>0</v>
      </c>
      <c r="C67">
        <v>0</v>
      </c>
      <c r="D67">
        <f t="shared" si="1"/>
        <v>0</v>
      </c>
      <c r="E67" t="s">
        <v>717</v>
      </c>
      <c r="F67" s="2" t="s">
        <v>717</v>
      </c>
      <c r="G67" s="2" t="s">
        <v>6961</v>
      </c>
      <c r="H67" s="2" t="s">
        <v>6962</v>
      </c>
      <c r="I67" s="8" t="s">
        <v>3571</v>
      </c>
      <c r="J67" s="8" t="s">
        <v>6963</v>
      </c>
      <c r="K67" s="8" t="s">
        <v>6964</v>
      </c>
      <c r="L67" s="8" t="s">
        <v>6965</v>
      </c>
      <c r="M67" s="2" t="s">
        <v>6966</v>
      </c>
    </row>
    <row r="68" spans="1:13">
      <c r="A68">
        <v>13111000</v>
      </c>
      <c r="B68">
        <v>11147000</v>
      </c>
      <c r="C68">
        <v>11740000</v>
      </c>
      <c r="D68">
        <f t="shared" si="1"/>
        <v>11740000</v>
      </c>
      <c r="E68" t="s">
        <v>730</v>
      </c>
      <c r="F68" s="2" t="s">
        <v>730</v>
      </c>
      <c r="G68" s="2" t="s">
        <v>7056</v>
      </c>
      <c r="H68" s="2" t="s">
        <v>7057</v>
      </c>
      <c r="I68" s="2" t="s">
        <v>5388</v>
      </c>
      <c r="J68" s="8" t="s">
        <v>2775</v>
      </c>
      <c r="K68" s="8" t="s">
        <v>7058</v>
      </c>
      <c r="L68" s="8" t="s">
        <v>7059</v>
      </c>
      <c r="M68" s="2" t="s">
        <v>7060</v>
      </c>
    </row>
    <row r="69" spans="1:13">
      <c r="A69">
        <v>0</v>
      </c>
      <c r="B69">
        <v>0</v>
      </c>
      <c r="C69">
        <v>0</v>
      </c>
      <c r="D69">
        <f t="shared" si="1"/>
        <v>0</v>
      </c>
      <c r="E69" t="s">
        <v>731</v>
      </c>
      <c r="F69" s="2" t="s">
        <v>731</v>
      </c>
      <c r="G69" s="2" t="s">
        <v>7061</v>
      </c>
      <c r="H69" s="2" t="s">
        <v>7062</v>
      </c>
      <c r="I69" s="2" t="s">
        <v>7063</v>
      </c>
      <c r="J69" s="8" t="s">
        <v>2775</v>
      </c>
      <c r="K69" s="8" t="s">
        <v>7064</v>
      </c>
      <c r="L69" s="8" t="s">
        <v>7065</v>
      </c>
      <c r="M69" s="2" t="s">
        <v>7066</v>
      </c>
    </row>
    <row r="70" spans="1:13">
      <c r="A70">
        <v>64698000</v>
      </c>
      <c r="B70">
        <v>55691000</v>
      </c>
      <c r="C70">
        <v>60275000</v>
      </c>
      <c r="D70">
        <f t="shared" si="1"/>
        <v>60275000</v>
      </c>
      <c r="E70" t="s">
        <v>740</v>
      </c>
      <c r="F70" s="2" t="s">
        <v>740</v>
      </c>
      <c r="G70" s="2" t="s">
        <v>7111</v>
      </c>
      <c r="H70" s="2" t="s">
        <v>7112</v>
      </c>
      <c r="I70" s="2" t="s">
        <v>6451</v>
      </c>
      <c r="J70" s="8" t="s">
        <v>2775</v>
      </c>
      <c r="K70" s="8" t="s">
        <v>7113</v>
      </c>
      <c r="L70" s="8" t="s">
        <v>7114</v>
      </c>
      <c r="M70" s="2" t="s">
        <v>7115</v>
      </c>
    </row>
    <row r="71" spans="1:13">
      <c r="A71">
        <v>12148000</v>
      </c>
      <c r="B71">
        <v>17950000</v>
      </c>
      <c r="C71">
        <v>17053000</v>
      </c>
      <c r="D71">
        <f t="shared" si="1"/>
        <v>17053000</v>
      </c>
      <c r="E71" t="s">
        <v>743</v>
      </c>
      <c r="F71" s="2" t="s">
        <v>743</v>
      </c>
      <c r="G71" s="2" t="s">
        <v>7135</v>
      </c>
      <c r="H71" s="2" t="s">
        <v>7136</v>
      </c>
      <c r="I71" s="2" t="s">
        <v>6451</v>
      </c>
      <c r="J71" s="8" t="s">
        <v>2775</v>
      </c>
      <c r="K71" s="8" t="s">
        <v>7137</v>
      </c>
      <c r="L71" s="8" t="s">
        <v>7138</v>
      </c>
      <c r="M71" s="2" t="s">
        <v>7139</v>
      </c>
    </row>
    <row r="72" spans="1:13">
      <c r="A72">
        <v>6289100</v>
      </c>
      <c r="B72">
        <v>2144900</v>
      </c>
      <c r="C72">
        <v>4923300</v>
      </c>
      <c r="D72">
        <f t="shared" si="1"/>
        <v>4923300</v>
      </c>
      <c r="E72" t="s">
        <v>749</v>
      </c>
      <c r="F72" s="2" t="s">
        <v>749</v>
      </c>
      <c r="G72" s="2" t="s">
        <v>7166</v>
      </c>
      <c r="H72" s="2" t="s">
        <v>7167</v>
      </c>
      <c r="I72" s="2" t="s">
        <v>7168</v>
      </c>
      <c r="J72" s="8" t="s">
        <v>7169</v>
      </c>
      <c r="K72" s="8" t="s">
        <v>7170</v>
      </c>
      <c r="L72" s="8" t="s">
        <v>7171</v>
      </c>
      <c r="M72" s="2" t="s">
        <v>7172</v>
      </c>
    </row>
    <row r="73" spans="1:13">
      <c r="A73">
        <v>0</v>
      </c>
      <c r="B73">
        <v>0</v>
      </c>
      <c r="C73">
        <v>0</v>
      </c>
      <c r="D73">
        <f t="shared" si="1"/>
        <v>0</v>
      </c>
      <c r="E73" t="s">
        <v>754</v>
      </c>
      <c r="F73" s="2" t="s">
        <v>754</v>
      </c>
      <c r="G73" s="2" t="s">
        <v>7193</v>
      </c>
      <c r="H73" s="2" t="s">
        <v>7194</v>
      </c>
      <c r="I73" s="2" t="s">
        <v>7195</v>
      </c>
      <c r="J73" s="8" t="s">
        <v>6235</v>
      </c>
      <c r="K73" s="8" t="s">
        <v>7196</v>
      </c>
      <c r="L73" s="8" t="s">
        <v>7197</v>
      </c>
      <c r="M73" s="2" t="s">
        <v>7198</v>
      </c>
    </row>
    <row r="74" spans="1:13">
      <c r="A74">
        <v>0</v>
      </c>
      <c r="B74">
        <v>0</v>
      </c>
      <c r="C74">
        <v>0</v>
      </c>
      <c r="D74">
        <f t="shared" si="1"/>
        <v>0</v>
      </c>
      <c r="E74" t="s">
        <v>757</v>
      </c>
      <c r="F74" s="2" t="s">
        <v>757</v>
      </c>
      <c r="G74" s="2" t="s">
        <v>7209</v>
      </c>
      <c r="H74" s="2" t="s">
        <v>7210</v>
      </c>
      <c r="I74" s="8" t="s">
        <v>7211</v>
      </c>
      <c r="J74" s="8" t="s">
        <v>7212</v>
      </c>
      <c r="K74" s="8" t="s">
        <v>7213</v>
      </c>
      <c r="L74" s="8" t="s">
        <v>7214</v>
      </c>
      <c r="M74" s="2" t="s">
        <v>7215</v>
      </c>
    </row>
    <row r="75" spans="1:13">
      <c r="A75">
        <v>48214000</v>
      </c>
      <c r="B75">
        <v>52942000</v>
      </c>
      <c r="C75">
        <v>50994000</v>
      </c>
      <c r="D75">
        <f t="shared" si="1"/>
        <v>50994000</v>
      </c>
      <c r="E75" t="s">
        <v>758</v>
      </c>
      <c r="F75" s="2" t="s">
        <v>758</v>
      </c>
      <c r="G75" s="2" t="s">
        <v>7216</v>
      </c>
      <c r="H75" s="2" t="s">
        <v>7217</v>
      </c>
      <c r="I75" s="2" t="s">
        <v>7218</v>
      </c>
      <c r="J75" s="8" t="s">
        <v>2775</v>
      </c>
      <c r="K75" s="8" t="s">
        <v>7219</v>
      </c>
      <c r="L75" s="8" t="s">
        <v>7220</v>
      </c>
      <c r="M75" s="2" t="s">
        <v>7221</v>
      </c>
    </row>
    <row r="76" spans="1:13">
      <c r="A76">
        <v>7306500</v>
      </c>
      <c r="B76">
        <v>6904100</v>
      </c>
      <c r="C76">
        <v>6786700</v>
      </c>
      <c r="D76">
        <f t="shared" si="1"/>
        <v>6904100</v>
      </c>
      <c r="E76" t="s">
        <v>765</v>
      </c>
      <c r="F76" s="2" t="s">
        <v>765</v>
      </c>
      <c r="G76" s="2" t="s">
        <v>7253</v>
      </c>
      <c r="H76" s="2" t="s">
        <v>7254</v>
      </c>
      <c r="I76" s="2" t="s">
        <v>3006</v>
      </c>
      <c r="J76" s="8" t="s">
        <v>2775</v>
      </c>
      <c r="K76" s="8" t="s">
        <v>7255</v>
      </c>
      <c r="L76" s="8" t="s">
        <v>7256</v>
      </c>
      <c r="M76" s="2" t="s">
        <v>7257</v>
      </c>
    </row>
    <row r="77" spans="1:13">
      <c r="A77">
        <v>27918000</v>
      </c>
      <c r="B77">
        <v>26625000</v>
      </c>
      <c r="C77">
        <v>25127000</v>
      </c>
      <c r="D77">
        <f t="shared" si="1"/>
        <v>26625000</v>
      </c>
      <c r="E77" t="s">
        <v>772</v>
      </c>
      <c r="F77" s="2" t="s">
        <v>772</v>
      </c>
      <c r="G77" s="2" t="s">
        <v>7300</v>
      </c>
      <c r="H77" s="2" t="s">
        <v>7301</v>
      </c>
      <c r="I77" s="2" t="s">
        <v>7302</v>
      </c>
      <c r="J77" s="8" t="s">
        <v>7303</v>
      </c>
      <c r="K77" s="8" t="s">
        <v>7304</v>
      </c>
      <c r="L77" s="8" t="s">
        <v>7305</v>
      </c>
      <c r="M77" s="2" t="s">
        <v>7306</v>
      </c>
    </row>
    <row r="78" spans="1:13">
      <c r="A78">
        <v>0</v>
      </c>
      <c r="B78">
        <v>0</v>
      </c>
      <c r="C78">
        <v>0</v>
      </c>
      <c r="D78">
        <f t="shared" si="1"/>
        <v>0</v>
      </c>
      <c r="E78" t="s">
        <v>796</v>
      </c>
      <c r="F78" s="2" t="s">
        <v>796</v>
      </c>
      <c r="G78" s="2" t="s">
        <v>7441</v>
      </c>
      <c r="H78" s="2" t="s">
        <v>7442</v>
      </c>
      <c r="I78" s="2" t="s">
        <v>7443</v>
      </c>
      <c r="J78" s="8" t="s">
        <v>7444</v>
      </c>
      <c r="K78" s="8" t="s">
        <v>7445</v>
      </c>
      <c r="L78" s="8" t="s">
        <v>7446</v>
      </c>
      <c r="M78" s="2" t="s">
        <v>7447</v>
      </c>
    </row>
    <row r="79" spans="1:13">
      <c r="A79">
        <v>0</v>
      </c>
      <c r="B79">
        <v>0</v>
      </c>
      <c r="C79">
        <v>0</v>
      </c>
      <c r="D79">
        <f t="shared" si="1"/>
        <v>0</v>
      </c>
      <c r="E79" t="s">
        <v>803</v>
      </c>
      <c r="F79" s="2" t="s">
        <v>803</v>
      </c>
      <c r="G79" s="2" t="s">
        <v>7486</v>
      </c>
      <c r="H79" s="2" t="s">
        <v>7487</v>
      </c>
      <c r="I79" s="8" t="s">
        <v>7488</v>
      </c>
      <c r="J79" s="8" t="s">
        <v>7489</v>
      </c>
      <c r="K79" s="8" t="s">
        <v>7490</v>
      </c>
      <c r="L79" s="8" t="s">
        <v>7491</v>
      </c>
      <c r="M79" s="2" t="s">
        <v>7492</v>
      </c>
    </row>
    <row r="80" spans="1:13">
      <c r="A80">
        <v>0</v>
      </c>
      <c r="B80">
        <v>0</v>
      </c>
      <c r="C80">
        <v>0</v>
      </c>
      <c r="D80">
        <f t="shared" si="1"/>
        <v>0</v>
      </c>
      <c r="E80" t="s">
        <v>824</v>
      </c>
      <c r="F80" s="2" t="s">
        <v>824</v>
      </c>
      <c r="G80" s="2" t="s">
        <v>7613</v>
      </c>
      <c r="H80" s="2" t="s">
        <v>7614</v>
      </c>
      <c r="I80" s="8" t="s">
        <v>7615</v>
      </c>
      <c r="J80" s="8" t="s">
        <v>7616</v>
      </c>
      <c r="K80" s="8" t="s">
        <v>7617</v>
      </c>
      <c r="L80" s="8" t="s">
        <v>7618</v>
      </c>
      <c r="M80" s="2" t="s">
        <v>7619</v>
      </c>
    </row>
    <row r="81" spans="1:13">
      <c r="A81">
        <v>0</v>
      </c>
      <c r="B81">
        <v>0</v>
      </c>
      <c r="C81">
        <v>0</v>
      </c>
      <c r="D81">
        <f t="shared" si="1"/>
        <v>0</v>
      </c>
      <c r="E81" t="s">
        <v>833</v>
      </c>
      <c r="F81" s="2" t="s">
        <v>833</v>
      </c>
      <c r="G81" s="2" t="s">
        <v>7672</v>
      </c>
      <c r="H81" s="2" t="s">
        <v>7673</v>
      </c>
      <c r="I81" s="8" t="s">
        <v>7674</v>
      </c>
      <c r="J81" s="2" t="s">
        <v>7675</v>
      </c>
      <c r="K81" s="8" t="s">
        <v>7676</v>
      </c>
      <c r="L81" s="8" t="s">
        <v>7677</v>
      </c>
      <c r="M81" s="2" t="s">
        <v>7678</v>
      </c>
    </row>
    <row r="82" spans="1:13">
      <c r="A82">
        <v>5434800</v>
      </c>
      <c r="B82">
        <v>5910000</v>
      </c>
      <c r="C82">
        <v>6084500</v>
      </c>
      <c r="D82">
        <f t="shared" si="1"/>
        <v>5910000</v>
      </c>
      <c r="E82" t="s">
        <v>2395</v>
      </c>
      <c r="F82" s="2" t="s">
        <v>2395</v>
      </c>
      <c r="G82" s="2" t="s">
        <v>7686</v>
      </c>
      <c r="H82" s="2" t="s">
        <v>7687</v>
      </c>
      <c r="I82" s="2" t="s">
        <v>7688</v>
      </c>
      <c r="J82" s="8" t="s">
        <v>7689</v>
      </c>
      <c r="K82" s="8" t="s">
        <v>7690</v>
      </c>
      <c r="L82" s="8" t="s">
        <v>7691</v>
      </c>
      <c r="M82" s="2" t="s">
        <v>7692</v>
      </c>
    </row>
    <row r="83" spans="1:13">
      <c r="A83">
        <v>2661400</v>
      </c>
      <c r="B83">
        <v>0</v>
      </c>
      <c r="C83">
        <v>0</v>
      </c>
      <c r="D83">
        <f t="shared" si="1"/>
        <v>0</v>
      </c>
      <c r="E83" t="s">
        <v>858</v>
      </c>
      <c r="F83" s="2" t="s">
        <v>858</v>
      </c>
      <c r="G83" s="2" t="s">
        <v>7848</v>
      </c>
      <c r="H83" s="2" t="s">
        <v>7849</v>
      </c>
      <c r="I83" s="2" t="s">
        <v>7850</v>
      </c>
      <c r="J83" s="8" t="s">
        <v>7851</v>
      </c>
      <c r="K83" s="8" t="s">
        <v>7852</v>
      </c>
      <c r="L83" s="8" t="s">
        <v>7853</v>
      </c>
      <c r="M83" s="2" t="s">
        <v>7854</v>
      </c>
    </row>
    <row r="84" spans="1:13">
      <c r="A84">
        <v>0</v>
      </c>
      <c r="B84">
        <v>0</v>
      </c>
      <c r="C84">
        <v>0</v>
      </c>
      <c r="D84">
        <f t="shared" si="1"/>
        <v>0</v>
      </c>
      <c r="E84" t="s">
        <v>2399</v>
      </c>
      <c r="F84" s="2" t="s">
        <v>2399</v>
      </c>
      <c r="G84" s="2" t="s">
        <v>7855</v>
      </c>
      <c r="H84" s="2" t="s">
        <v>7856</v>
      </c>
      <c r="I84" s="2" t="s">
        <v>7857</v>
      </c>
      <c r="J84" s="8" t="s">
        <v>3239</v>
      </c>
      <c r="K84" s="8" t="s">
        <v>4790</v>
      </c>
      <c r="L84" s="8" t="s">
        <v>7858</v>
      </c>
      <c r="M84" s="2" t="s">
        <v>7859</v>
      </c>
    </row>
    <row r="85" spans="1:13">
      <c r="A85">
        <v>15777000</v>
      </c>
      <c r="B85">
        <v>18041000</v>
      </c>
      <c r="C85">
        <v>15938000</v>
      </c>
      <c r="D85">
        <f t="shared" si="1"/>
        <v>15938000</v>
      </c>
      <c r="E85" t="s">
        <v>863</v>
      </c>
      <c r="F85" s="2" t="s">
        <v>863</v>
      </c>
      <c r="G85" s="2" t="s">
        <v>7883</v>
      </c>
      <c r="H85" s="2" t="s">
        <v>7884</v>
      </c>
      <c r="I85" s="2" t="s">
        <v>6451</v>
      </c>
      <c r="J85" s="8" t="s">
        <v>7885</v>
      </c>
      <c r="K85" s="8" t="s">
        <v>7886</v>
      </c>
      <c r="L85" s="8" t="s">
        <v>7887</v>
      </c>
      <c r="M85" s="2" t="s">
        <v>7888</v>
      </c>
    </row>
    <row r="86" spans="1:13">
      <c r="A86">
        <v>0</v>
      </c>
      <c r="B86">
        <v>0</v>
      </c>
      <c r="C86">
        <v>0</v>
      </c>
      <c r="D86">
        <f t="shared" si="1"/>
        <v>0</v>
      </c>
      <c r="E86" t="s">
        <v>875</v>
      </c>
      <c r="F86" s="2" t="s">
        <v>875</v>
      </c>
      <c r="G86" s="2" t="s">
        <v>7958</v>
      </c>
      <c r="H86" s="2" t="s">
        <v>7959</v>
      </c>
      <c r="I86" s="2" t="s">
        <v>2519</v>
      </c>
      <c r="J86" s="8" t="s">
        <v>2775</v>
      </c>
      <c r="K86" s="8" t="s">
        <v>3007</v>
      </c>
      <c r="L86" s="8" t="s">
        <v>2775</v>
      </c>
      <c r="M86" s="2" t="s">
        <v>7960</v>
      </c>
    </row>
    <row r="87" spans="1:13">
      <c r="A87">
        <v>44241000</v>
      </c>
      <c r="B87">
        <v>50053000</v>
      </c>
      <c r="C87">
        <v>39125000</v>
      </c>
      <c r="D87">
        <f t="shared" si="1"/>
        <v>44241000</v>
      </c>
      <c r="E87" t="s">
        <v>904</v>
      </c>
      <c r="F87" s="2" t="s">
        <v>904</v>
      </c>
      <c r="G87" s="2" t="s">
        <v>8139</v>
      </c>
      <c r="H87" s="2" t="s">
        <v>8140</v>
      </c>
      <c r="I87" s="2" t="s">
        <v>8141</v>
      </c>
      <c r="J87" s="8" t="s">
        <v>8142</v>
      </c>
      <c r="K87" s="8" t="s">
        <v>8143</v>
      </c>
      <c r="L87" s="8" t="s">
        <v>8144</v>
      </c>
      <c r="M87" s="2" t="s">
        <v>8145</v>
      </c>
    </row>
    <row r="88" spans="1:13">
      <c r="A88">
        <v>0</v>
      </c>
      <c r="B88">
        <v>0</v>
      </c>
      <c r="C88">
        <v>0</v>
      </c>
      <c r="D88">
        <f t="shared" si="1"/>
        <v>0</v>
      </c>
      <c r="E88" t="s">
        <v>911</v>
      </c>
      <c r="F88" s="2" t="s">
        <v>911</v>
      </c>
      <c r="G88" s="2" t="s">
        <v>8181</v>
      </c>
      <c r="H88" s="2" t="s">
        <v>8182</v>
      </c>
      <c r="I88" s="8" t="s">
        <v>8183</v>
      </c>
      <c r="J88" s="8" t="s">
        <v>8184</v>
      </c>
      <c r="K88" s="8" t="s">
        <v>8185</v>
      </c>
      <c r="L88" s="8" t="s">
        <v>8186</v>
      </c>
      <c r="M88" s="2" t="s">
        <v>8187</v>
      </c>
    </row>
    <row r="89" spans="1:13">
      <c r="A89">
        <v>5137000</v>
      </c>
      <c r="B89">
        <v>7837500</v>
      </c>
      <c r="C89">
        <v>4228500</v>
      </c>
      <c r="D89">
        <f t="shared" si="1"/>
        <v>5137000</v>
      </c>
      <c r="E89" t="s">
        <v>914</v>
      </c>
      <c r="F89" s="2" t="s">
        <v>914</v>
      </c>
      <c r="G89" s="2" t="s">
        <v>8199</v>
      </c>
      <c r="H89" s="2" t="s">
        <v>8200</v>
      </c>
      <c r="I89" s="2" t="s">
        <v>6451</v>
      </c>
      <c r="J89" s="8" t="s">
        <v>8201</v>
      </c>
      <c r="K89" s="8" t="s">
        <v>8202</v>
      </c>
      <c r="L89" s="8" t="s">
        <v>8203</v>
      </c>
      <c r="M89" s="2" t="s">
        <v>8204</v>
      </c>
    </row>
    <row r="90" spans="1:13">
      <c r="A90">
        <v>0</v>
      </c>
      <c r="B90">
        <v>0</v>
      </c>
      <c r="C90">
        <v>0</v>
      </c>
      <c r="D90">
        <f t="shared" si="1"/>
        <v>0</v>
      </c>
      <c r="E90" t="s">
        <v>924</v>
      </c>
      <c r="F90" s="2" t="s">
        <v>924</v>
      </c>
      <c r="G90" s="2" t="s">
        <v>8259</v>
      </c>
      <c r="H90" s="2" t="s">
        <v>8260</v>
      </c>
      <c r="I90" s="2" t="s">
        <v>8261</v>
      </c>
      <c r="J90" s="8" t="s">
        <v>2775</v>
      </c>
      <c r="K90" s="8" t="s">
        <v>2586</v>
      </c>
      <c r="L90" s="8" t="s">
        <v>8262</v>
      </c>
      <c r="M90" s="2" t="s">
        <v>8263</v>
      </c>
    </row>
    <row r="91" spans="1:13">
      <c r="A91">
        <v>0</v>
      </c>
      <c r="B91">
        <v>0</v>
      </c>
      <c r="C91">
        <v>0</v>
      </c>
      <c r="D91">
        <f t="shared" si="1"/>
        <v>0</v>
      </c>
      <c r="E91" t="s">
        <v>930</v>
      </c>
      <c r="F91" s="2" t="s">
        <v>930</v>
      </c>
      <c r="G91" s="2" t="s">
        <v>8293</v>
      </c>
      <c r="H91" s="2" t="s">
        <v>8294</v>
      </c>
      <c r="I91" s="2" t="s">
        <v>8295</v>
      </c>
      <c r="J91" s="8" t="s">
        <v>3358</v>
      </c>
      <c r="K91" s="8" t="s">
        <v>8296</v>
      </c>
      <c r="L91" s="8" t="s">
        <v>8297</v>
      </c>
      <c r="M91" s="2" t="s">
        <v>8298</v>
      </c>
    </row>
    <row r="92" spans="1:13">
      <c r="A92">
        <v>0</v>
      </c>
      <c r="B92">
        <v>0</v>
      </c>
      <c r="C92">
        <v>0</v>
      </c>
      <c r="D92">
        <f t="shared" si="1"/>
        <v>0</v>
      </c>
      <c r="E92" t="s">
        <v>936</v>
      </c>
      <c r="F92" s="2" t="s">
        <v>936</v>
      </c>
      <c r="G92" s="2" t="s">
        <v>8324</v>
      </c>
      <c r="H92" s="2" t="s">
        <v>8325</v>
      </c>
      <c r="I92" s="2" t="s">
        <v>8326</v>
      </c>
      <c r="J92" s="8" t="s">
        <v>8142</v>
      </c>
      <c r="K92" s="8" t="s">
        <v>8327</v>
      </c>
      <c r="L92" s="8" t="s">
        <v>8328</v>
      </c>
      <c r="M92" s="2" t="s">
        <v>8329</v>
      </c>
    </row>
    <row r="93" spans="1:13">
      <c r="A93">
        <v>0</v>
      </c>
      <c r="B93">
        <v>0</v>
      </c>
      <c r="C93">
        <v>0</v>
      </c>
      <c r="D93">
        <f t="shared" si="1"/>
        <v>0</v>
      </c>
      <c r="E93" t="s">
        <v>952</v>
      </c>
      <c r="F93" s="2" t="s">
        <v>952</v>
      </c>
      <c r="G93" s="2" t="s">
        <v>8418</v>
      </c>
      <c r="H93" s="2" t="s">
        <v>8419</v>
      </c>
      <c r="I93" s="2" t="s">
        <v>8420</v>
      </c>
      <c r="J93" s="8" t="s">
        <v>8421</v>
      </c>
      <c r="K93" s="8" t="s">
        <v>8422</v>
      </c>
      <c r="L93" s="8" t="s">
        <v>8423</v>
      </c>
      <c r="M93" s="2" t="s">
        <v>8424</v>
      </c>
    </row>
    <row r="94" spans="1:13">
      <c r="A94">
        <v>0</v>
      </c>
      <c r="B94">
        <v>0</v>
      </c>
      <c r="C94">
        <v>8536000</v>
      </c>
      <c r="D94">
        <f t="shared" si="1"/>
        <v>0</v>
      </c>
      <c r="E94" t="s">
        <v>963</v>
      </c>
      <c r="F94" s="2" t="s">
        <v>963</v>
      </c>
      <c r="G94" s="2" t="s">
        <v>8479</v>
      </c>
      <c r="H94" s="2" t="s">
        <v>8480</v>
      </c>
      <c r="I94" s="8" t="s">
        <v>8481</v>
      </c>
      <c r="J94" s="8" t="s">
        <v>8482</v>
      </c>
      <c r="K94" s="8" t="s">
        <v>8483</v>
      </c>
      <c r="L94" s="8" t="s">
        <v>8484</v>
      </c>
      <c r="M94" s="2" t="s">
        <v>8485</v>
      </c>
    </row>
    <row r="95" spans="1:13">
      <c r="A95">
        <v>13404000</v>
      </c>
      <c r="B95">
        <v>14195000</v>
      </c>
      <c r="C95">
        <v>13103000</v>
      </c>
      <c r="D95">
        <f t="shared" si="1"/>
        <v>13404000</v>
      </c>
      <c r="E95" t="s">
        <v>966</v>
      </c>
      <c r="F95" s="2" t="s">
        <v>966</v>
      </c>
      <c r="G95" s="2" t="s">
        <v>8495</v>
      </c>
      <c r="H95" s="2" t="s">
        <v>8496</v>
      </c>
      <c r="I95" s="2" t="s">
        <v>8497</v>
      </c>
      <c r="J95" s="8" t="s">
        <v>8498</v>
      </c>
      <c r="K95" s="8" t="s">
        <v>8499</v>
      </c>
      <c r="L95" s="8" t="s">
        <v>8500</v>
      </c>
      <c r="M95" s="2" t="s">
        <v>8501</v>
      </c>
    </row>
    <row r="96" spans="1:13">
      <c r="A96">
        <v>3475300</v>
      </c>
      <c r="B96">
        <v>2268500</v>
      </c>
      <c r="C96">
        <v>2598800</v>
      </c>
      <c r="D96">
        <f t="shared" si="1"/>
        <v>2598800</v>
      </c>
      <c r="E96" t="s">
        <v>984</v>
      </c>
      <c r="F96" s="2" t="s">
        <v>984</v>
      </c>
      <c r="G96" s="2" t="s">
        <v>8592</v>
      </c>
      <c r="H96" s="2" t="s">
        <v>8593</v>
      </c>
      <c r="I96" s="2" t="s">
        <v>6451</v>
      </c>
      <c r="J96" s="8" t="s">
        <v>2775</v>
      </c>
      <c r="K96" s="8" t="s">
        <v>8594</v>
      </c>
      <c r="L96" s="8" t="s">
        <v>8595</v>
      </c>
      <c r="M96" s="2" t="s">
        <v>8596</v>
      </c>
    </row>
    <row r="97" spans="1:13">
      <c r="A97">
        <v>0</v>
      </c>
      <c r="B97">
        <v>0</v>
      </c>
      <c r="C97">
        <v>0</v>
      </c>
      <c r="D97">
        <f t="shared" si="1"/>
        <v>0</v>
      </c>
      <c r="E97" t="s">
        <v>1000</v>
      </c>
      <c r="F97" s="2" t="s">
        <v>1000</v>
      </c>
      <c r="G97" s="2" t="s">
        <v>8682</v>
      </c>
      <c r="H97" s="2" t="s">
        <v>8683</v>
      </c>
      <c r="I97" s="2" t="s">
        <v>6451</v>
      </c>
      <c r="J97" s="8" t="s">
        <v>8684</v>
      </c>
      <c r="K97" s="8" t="s">
        <v>8685</v>
      </c>
      <c r="L97" s="8" t="s">
        <v>8686</v>
      </c>
      <c r="M97" s="2" t="s">
        <v>8687</v>
      </c>
    </row>
    <row r="98" spans="1:13">
      <c r="A98">
        <v>0</v>
      </c>
      <c r="B98">
        <v>0</v>
      </c>
      <c r="C98">
        <v>0</v>
      </c>
      <c r="D98">
        <f t="shared" si="1"/>
        <v>0</v>
      </c>
      <c r="E98" t="s">
        <v>1012</v>
      </c>
      <c r="F98" s="2" t="s">
        <v>1012</v>
      </c>
      <c r="G98" s="2" t="s">
        <v>8757</v>
      </c>
      <c r="H98" s="2" t="s">
        <v>8758</v>
      </c>
      <c r="I98" s="2" t="s">
        <v>8759</v>
      </c>
      <c r="J98" s="8" t="s">
        <v>8760</v>
      </c>
      <c r="K98" s="8" t="s">
        <v>8761</v>
      </c>
      <c r="L98" s="8" t="s">
        <v>8762</v>
      </c>
      <c r="M98" s="2" t="s">
        <v>8763</v>
      </c>
    </row>
    <row r="99" spans="1:13">
      <c r="A99">
        <v>0</v>
      </c>
      <c r="B99">
        <v>0</v>
      </c>
      <c r="C99">
        <v>0</v>
      </c>
      <c r="D99">
        <f t="shared" si="1"/>
        <v>0</v>
      </c>
      <c r="E99" t="s">
        <v>1013</v>
      </c>
      <c r="F99" s="2" t="s">
        <v>1013</v>
      </c>
      <c r="G99" s="2" t="s">
        <v>8764</v>
      </c>
      <c r="H99" s="2" t="s">
        <v>8765</v>
      </c>
      <c r="I99" s="2" t="s">
        <v>8766</v>
      </c>
      <c r="J99" s="8" t="s">
        <v>8767</v>
      </c>
      <c r="K99" s="8" t="s">
        <v>8768</v>
      </c>
      <c r="L99" s="8" t="s">
        <v>8769</v>
      </c>
      <c r="M99" s="2" t="s">
        <v>8770</v>
      </c>
    </row>
    <row r="100" spans="1:13">
      <c r="A100">
        <v>0</v>
      </c>
      <c r="B100">
        <v>0</v>
      </c>
      <c r="C100">
        <v>0</v>
      </c>
      <c r="D100">
        <f t="shared" si="1"/>
        <v>0</v>
      </c>
      <c r="E100" t="s">
        <v>1017</v>
      </c>
      <c r="F100" s="2" t="s">
        <v>1017</v>
      </c>
      <c r="G100" s="2" t="s">
        <v>8789</v>
      </c>
      <c r="H100" s="2" t="s">
        <v>8790</v>
      </c>
      <c r="I100" s="8" t="s">
        <v>8791</v>
      </c>
      <c r="J100" s="8" t="s">
        <v>8792</v>
      </c>
      <c r="K100" s="8" t="s">
        <v>5656</v>
      </c>
      <c r="L100" s="8" t="s">
        <v>8793</v>
      </c>
      <c r="M100" s="8" t="s">
        <v>8794</v>
      </c>
    </row>
    <row r="101" spans="1:13">
      <c r="A101">
        <v>0</v>
      </c>
      <c r="B101">
        <v>0</v>
      </c>
      <c r="C101">
        <v>0</v>
      </c>
      <c r="D101">
        <f t="shared" si="1"/>
        <v>0</v>
      </c>
      <c r="E101" t="s">
        <v>1026</v>
      </c>
      <c r="F101" s="2" t="s">
        <v>1026</v>
      </c>
      <c r="G101" s="2" t="s">
        <v>8841</v>
      </c>
      <c r="H101" s="2" t="s">
        <v>8842</v>
      </c>
      <c r="I101" s="2" t="s">
        <v>8843</v>
      </c>
      <c r="J101" s="8" t="s">
        <v>8844</v>
      </c>
      <c r="K101" s="8" t="s">
        <v>8845</v>
      </c>
      <c r="L101" s="8" t="s">
        <v>8846</v>
      </c>
      <c r="M101" s="2" t="s">
        <v>8847</v>
      </c>
    </row>
    <row r="102" spans="1:13">
      <c r="A102">
        <v>7793900</v>
      </c>
      <c r="B102">
        <v>9626800</v>
      </c>
      <c r="C102">
        <v>8614300</v>
      </c>
      <c r="D102">
        <f t="shared" si="1"/>
        <v>8614300</v>
      </c>
      <c r="E102" t="s">
        <v>1045</v>
      </c>
      <c r="F102" s="2" t="s">
        <v>1045</v>
      </c>
      <c r="G102" s="2" t="s">
        <v>8951</v>
      </c>
      <c r="H102" s="2" t="s">
        <v>8952</v>
      </c>
      <c r="I102" s="2" t="s">
        <v>8953</v>
      </c>
      <c r="J102" s="8" t="s">
        <v>8954</v>
      </c>
      <c r="K102" s="8" t="s">
        <v>8955</v>
      </c>
      <c r="L102" s="8" t="s">
        <v>8956</v>
      </c>
      <c r="M102" s="2" t="s">
        <v>8957</v>
      </c>
    </row>
    <row r="103" spans="1:13">
      <c r="A103">
        <v>0</v>
      </c>
      <c r="B103">
        <v>0</v>
      </c>
      <c r="C103">
        <v>0</v>
      </c>
      <c r="D103">
        <f t="shared" si="1"/>
        <v>0</v>
      </c>
      <c r="E103" t="s">
        <v>1050</v>
      </c>
      <c r="F103" s="2" t="s">
        <v>1050</v>
      </c>
      <c r="G103" s="2" t="s">
        <v>8985</v>
      </c>
      <c r="H103" s="2" t="s">
        <v>8986</v>
      </c>
      <c r="I103" s="2" t="s">
        <v>4970</v>
      </c>
      <c r="J103" s="8" t="s">
        <v>8987</v>
      </c>
      <c r="K103" s="8" t="s">
        <v>8988</v>
      </c>
      <c r="L103" s="8" t="s">
        <v>8989</v>
      </c>
      <c r="M103" s="2" t="s">
        <v>8990</v>
      </c>
    </row>
    <row r="104" spans="1:13">
      <c r="A104">
        <v>5754000</v>
      </c>
      <c r="B104">
        <v>0</v>
      </c>
      <c r="C104">
        <v>0</v>
      </c>
      <c r="D104">
        <f t="shared" si="1"/>
        <v>0</v>
      </c>
      <c r="E104" t="s">
        <v>1064</v>
      </c>
      <c r="F104" s="2" t="s">
        <v>1064</v>
      </c>
      <c r="G104" s="2" t="s">
        <v>9079</v>
      </c>
      <c r="H104" s="2" t="s">
        <v>9080</v>
      </c>
      <c r="I104" s="2" t="s">
        <v>5931</v>
      </c>
      <c r="J104" s="8" t="s">
        <v>5655</v>
      </c>
      <c r="K104" s="8" t="s">
        <v>9081</v>
      </c>
      <c r="L104" s="8" t="s">
        <v>9082</v>
      </c>
      <c r="M104" s="2" t="s">
        <v>9083</v>
      </c>
    </row>
    <row r="105" spans="1:13">
      <c r="A105">
        <v>0</v>
      </c>
      <c r="B105">
        <v>4932600</v>
      </c>
      <c r="C105">
        <v>4235500</v>
      </c>
      <c r="D105">
        <f t="shared" si="1"/>
        <v>4235500</v>
      </c>
      <c r="E105" t="s">
        <v>1065</v>
      </c>
      <c r="F105" s="2" t="s">
        <v>1065</v>
      </c>
      <c r="G105" s="2" t="s">
        <v>9084</v>
      </c>
      <c r="H105" s="2" t="s">
        <v>9085</v>
      </c>
      <c r="I105" s="2" t="s">
        <v>9086</v>
      </c>
      <c r="J105" s="8" t="s">
        <v>9087</v>
      </c>
      <c r="K105" s="8" t="s">
        <v>9088</v>
      </c>
      <c r="L105" s="8" t="s">
        <v>9089</v>
      </c>
      <c r="M105" s="2" t="s">
        <v>9090</v>
      </c>
    </row>
    <row r="106" spans="1:13">
      <c r="A106">
        <v>0</v>
      </c>
      <c r="B106">
        <v>0</v>
      </c>
      <c r="C106">
        <v>0</v>
      </c>
      <c r="D106">
        <f t="shared" si="1"/>
        <v>0</v>
      </c>
      <c r="E106" t="s">
        <v>1075</v>
      </c>
      <c r="F106" s="2" t="s">
        <v>1075</v>
      </c>
      <c r="G106" s="2" t="s">
        <v>9145</v>
      </c>
      <c r="H106" s="2" t="s">
        <v>9146</v>
      </c>
      <c r="I106" s="2" t="s">
        <v>9147</v>
      </c>
      <c r="J106" s="8" t="s">
        <v>2775</v>
      </c>
      <c r="K106" s="8" t="s">
        <v>9148</v>
      </c>
      <c r="L106" s="8" t="s">
        <v>9149</v>
      </c>
      <c r="M106" s="2" t="s">
        <v>9150</v>
      </c>
    </row>
    <row r="107" spans="1:13">
      <c r="A107">
        <v>0</v>
      </c>
      <c r="B107">
        <v>0</v>
      </c>
      <c r="C107">
        <v>0</v>
      </c>
      <c r="D107">
        <f t="shared" si="1"/>
        <v>0</v>
      </c>
      <c r="E107" t="s">
        <v>1080</v>
      </c>
      <c r="F107" s="2" t="s">
        <v>1080</v>
      </c>
      <c r="G107" s="2" t="s">
        <v>9174</v>
      </c>
      <c r="H107" s="2" t="s">
        <v>9175</v>
      </c>
      <c r="I107" s="2" t="s">
        <v>9176</v>
      </c>
      <c r="J107" s="8" t="s">
        <v>9177</v>
      </c>
      <c r="K107" s="8" t="s">
        <v>9178</v>
      </c>
      <c r="L107" s="8" t="s">
        <v>9179</v>
      </c>
      <c r="M107" s="2" t="s">
        <v>9180</v>
      </c>
    </row>
    <row r="108" spans="1:13">
      <c r="A108">
        <v>0</v>
      </c>
      <c r="B108">
        <v>0</v>
      </c>
      <c r="C108">
        <v>0</v>
      </c>
      <c r="D108">
        <f t="shared" si="1"/>
        <v>0</v>
      </c>
      <c r="E108" t="s">
        <v>1086</v>
      </c>
      <c r="F108" s="2" t="s">
        <v>1086</v>
      </c>
      <c r="G108" s="2" t="s">
        <v>9209</v>
      </c>
      <c r="H108" s="2" t="s">
        <v>9210</v>
      </c>
      <c r="I108" s="2" t="s">
        <v>9211</v>
      </c>
      <c r="J108" s="8" t="s">
        <v>9212</v>
      </c>
      <c r="K108" s="8" t="s">
        <v>9213</v>
      </c>
      <c r="L108" s="8" t="s">
        <v>9214</v>
      </c>
      <c r="M108" s="2" t="s">
        <v>9215</v>
      </c>
    </row>
    <row r="109" spans="1:13">
      <c r="A109">
        <v>0</v>
      </c>
      <c r="B109">
        <v>0</v>
      </c>
      <c r="C109">
        <v>0</v>
      </c>
      <c r="D109">
        <f t="shared" si="1"/>
        <v>0</v>
      </c>
      <c r="E109" t="s">
        <v>1108</v>
      </c>
      <c r="F109" s="2" t="s">
        <v>1108</v>
      </c>
      <c r="G109" s="2" t="s">
        <v>9340</v>
      </c>
      <c r="H109" s="2" t="s">
        <v>9341</v>
      </c>
      <c r="I109" s="8" t="s">
        <v>9342</v>
      </c>
      <c r="J109" s="8" t="s">
        <v>5530</v>
      </c>
      <c r="K109" s="8" t="s">
        <v>4790</v>
      </c>
      <c r="L109" s="8" t="s">
        <v>9343</v>
      </c>
      <c r="M109" s="2" t="s">
        <v>9344</v>
      </c>
    </row>
    <row r="110" spans="1:13">
      <c r="A110">
        <v>5411200</v>
      </c>
      <c r="B110">
        <v>4732000</v>
      </c>
      <c r="C110">
        <v>4986000</v>
      </c>
      <c r="D110">
        <f t="shared" si="1"/>
        <v>4986000</v>
      </c>
      <c r="E110" t="s">
        <v>1116</v>
      </c>
      <c r="F110" s="2" t="s">
        <v>1116</v>
      </c>
      <c r="G110" s="2" t="s">
        <v>9383</v>
      </c>
      <c r="H110" s="2" t="s">
        <v>9384</v>
      </c>
      <c r="I110" s="8" t="s">
        <v>9385</v>
      </c>
      <c r="J110" s="8" t="s">
        <v>9386</v>
      </c>
      <c r="K110" s="8" t="s">
        <v>9387</v>
      </c>
      <c r="L110" s="8" t="s">
        <v>9388</v>
      </c>
      <c r="M110" s="2" t="s">
        <v>9389</v>
      </c>
    </row>
    <row r="111" spans="1:13">
      <c r="A111">
        <v>11228000</v>
      </c>
      <c r="B111">
        <v>15129000</v>
      </c>
      <c r="C111">
        <v>13043000</v>
      </c>
      <c r="D111">
        <f t="shared" si="1"/>
        <v>13043000</v>
      </c>
      <c r="E111" t="s">
        <v>1119</v>
      </c>
      <c r="F111" s="2" t="s">
        <v>1119</v>
      </c>
      <c r="G111" s="2" t="s">
        <v>9404</v>
      </c>
      <c r="H111" s="2" t="s">
        <v>9405</v>
      </c>
      <c r="I111" s="2" t="s">
        <v>9406</v>
      </c>
      <c r="J111" s="8" t="s">
        <v>9407</v>
      </c>
      <c r="K111" s="8" t="s">
        <v>9408</v>
      </c>
      <c r="L111" s="8" t="s">
        <v>9409</v>
      </c>
      <c r="M111" s="2" t="s">
        <v>9410</v>
      </c>
    </row>
    <row r="112" spans="1:13">
      <c r="A112">
        <v>0</v>
      </c>
      <c r="B112">
        <v>0</v>
      </c>
      <c r="C112">
        <v>0</v>
      </c>
      <c r="D112">
        <f t="shared" si="1"/>
        <v>0</v>
      </c>
      <c r="E112" t="s">
        <v>1141</v>
      </c>
      <c r="F112" s="2" t="s">
        <v>1141</v>
      </c>
      <c r="G112" s="2" t="s">
        <v>9527</v>
      </c>
      <c r="H112" s="2" t="s">
        <v>9528</v>
      </c>
      <c r="I112" s="2" t="s">
        <v>9529</v>
      </c>
      <c r="J112" s="8" t="s">
        <v>9530</v>
      </c>
      <c r="K112" s="8" t="s">
        <v>9531</v>
      </c>
      <c r="L112" s="8" t="s">
        <v>9532</v>
      </c>
      <c r="M112" s="2" t="s">
        <v>9533</v>
      </c>
    </row>
    <row r="113" spans="1:13">
      <c r="A113">
        <v>9892800</v>
      </c>
      <c r="B113">
        <v>10826000</v>
      </c>
      <c r="C113">
        <v>11337000</v>
      </c>
      <c r="D113">
        <f t="shared" si="1"/>
        <v>10826000</v>
      </c>
      <c r="E113" t="s">
        <v>1144</v>
      </c>
      <c r="F113" s="2" t="s">
        <v>1144</v>
      </c>
      <c r="G113" s="2" t="s">
        <v>9549</v>
      </c>
      <c r="H113" s="2" t="s">
        <v>9550</v>
      </c>
      <c r="I113" s="2" t="s">
        <v>6145</v>
      </c>
      <c r="J113" s="8" t="s">
        <v>7169</v>
      </c>
      <c r="K113" s="8" t="s">
        <v>9551</v>
      </c>
      <c r="L113" s="8" t="s">
        <v>9552</v>
      </c>
      <c r="M113" s="2" t="s">
        <v>9553</v>
      </c>
    </row>
    <row r="114" spans="1:13">
      <c r="A114">
        <v>0</v>
      </c>
      <c r="B114">
        <v>0</v>
      </c>
      <c r="C114">
        <v>4439400</v>
      </c>
      <c r="D114">
        <f t="shared" si="1"/>
        <v>0</v>
      </c>
      <c r="E114" t="s">
        <v>1149</v>
      </c>
      <c r="F114" s="2" t="s">
        <v>1149</v>
      </c>
      <c r="G114" s="2" t="s">
        <v>9576</v>
      </c>
      <c r="H114" s="2" t="s">
        <v>9577</v>
      </c>
      <c r="I114" s="2" t="s">
        <v>9578</v>
      </c>
      <c r="J114" s="8" t="s">
        <v>9579</v>
      </c>
      <c r="K114" s="8" t="s">
        <v>9580</v>
      </c>
      <c r="L114" s="8" t="s">
        <v>9581</v>
      </c>
      <c r="M114" s="2" t="s">
        <v>9582</v>
      </c>
    </row>
    <row r="115" spans="1:13">
      <c r="A115">
        <v>0</v>
      </c>
      <c r="B115">
        <v>0</v>
      </c>
      <c r="C115">
        <v>0</v>
      </c>
      <c r="D115">
        <f t="shared" si="1"/>
        <v>0</v>
      </c>
      <c r="E115" t="s">
        <v>1158</v>
      </c>
      <c r="F115" s="2" t="s">
        <v>1158</v>
      </c>
      <c r="G115" s="2" t="s">
        <v>9624</v>
      </c>
      <c r="H115" s="2" t="s">
        <v>9625</v>
      </c>
      <c r="I115" s="8" t="s">
        <v>9626</v>
      </c>
      <c r="J115" s="8" t="s">
        <v>9627</v>
      </c>
      <c r="K115" s="8" t="s">
        <v>9628</v>
      </c>
      <c r="L115" s="8" t="s">
        <v>9629</v>
      </c>
      <c r="M115" s="8" t="s">
        <v>9630</v>
      </c>
    </row>
    <row r="116" spans="1:13">
      <c r="A116">
        <v>0</v>
      </c>
      <c r="B116">
        <v>0</v>
      </c>
      <c r="C116">
        <v>0</v>
      </c>
      <c r="D116">
        <f t="shared" si="1"/>
        <v>0</v>
      </c>
      <c r="E116" t="s">
        <v>1171</v>
      </c>
      <c r="F116" s="2" t="s">
        <v>1171</v>
      </c>
      <c r="G116" s="2" t="s">
        <v>9709</v>
      </c>
      <c r="H116" s="2" t="s">
        <v>9710</v>
      </c>
      <c r="I116" s="2" t="s">
        <v>5573</v>
      </c>
      <c r="J116" s="8" t="s">
        <v>9711</v>
      </c>
      <c r="K116" s="8" t="s">
        <v>9712</v>
      </c>
      <c r="L116" s="8" t="s">
        <v>9713</v>
      </c>
      <c r="M116" s="2" t="s">
        <v>9714</v>
      </c>
    </row>
    <row r="117" spans="1:13">
      <c r="A117">
        <v>0</v>
      </c>
      <c r="B117">
        <v>0</v>
      </c>
      <c r="C117">
        <v>0</v>
      </c>
      <c r="D117">
        <f t="shared" si="1"/>
        <v>0</v>
      </c>
      <c r="E117" t="s">
        <v>1179</v>
      </c>
      <c r="F117" s="2" t="s">
        <v>1179</v>
      </c>
      <c r="G117" s="2" t="s">
        <v>9754</v>
      </c>
      <c r="H117" s="2" t="s">
        <v>9755</v>
      </c>
      <c r="I117" s="8" t="s">
        <v>9756</v>
      </c>
      <c r="J117" s="8" t="s">
        <v>9757</v>
      </c>
      <c r="K117" s="8" t="s">
        <v>9758</v>
      </c>
      <c r="L117" s="8" t="s">
        <v>9759</v>
      </c>
      <c r="M117" s="2" t="s">
        <v>9760</v>
      </c>
    </row>
    <row r="118" spans="1:13">
      <c r="A118">
        <v>0</v>
      </c>
      <c r="B118">
        <v>0</v>
      </c>
      <c r="C118">
        <v>0</v>
      </c>
      <c r="D118">
        <f t="shared" si="1"/>
        <v>0</v>
      </c>
      <c r="E118" t="s">
        <v>1182</v>
      </c>
      <c r="F118" s="2" t="s">
        <v>1182</v>
      </c>
      <c r="G118" s="2" t="s">
        <v>9774</v>
      </c>
      <c r="H118" s="2" t="s">
        <v>9775</v>
      </c>
      <c r="I118" s="2" t="s">
        <v>9776</v>
      </c>
      <c r="J118" s="8" t="s">
        <v>9777</v>
      </c>
      <c r="K118" s="8" t="s">
        <v>9778</v>
      </c>
      <c r="L118" s="8" t="s">
        <v>9779</v>
      </c>
      <c r="M118" s="2" t="s">
        <v>9780</v>
      </c>
    </row>
    <row r="119" spans="1:13">
      <c r="A119">
        <v>7974200</v>
      </c>
      <c r="B119">
        <v>8749700</v>
      </c>
      <c r="C119">
        <v>8454500</v>
      </c>
      <c r="D119">
        <f t="shared" si="1"/>
        <v>8454500</v>
      </c>
      <c r="E119" t="s">
        <v>1190</v>
      </c>
      <c r="F119" s="2" t="s">
        <v>1190</v>
      </c>
      <c r="G119" s="2" t="s">
        <v>9822</v>
      </c>
      <c r="H119" s="2" t="s">
        <v>9823</v>
      </c>
      <c r="I119" s="2" t="s">
        <v>9824</v>
      </c>
      <c r="J119" s="8" t="s">
        <v>9825</v>
      </c>
      <c r="K119" s="8" t="s">
        <v>9826</v>
      </c>
      <c r="L119" s="8" t="s">
        <v>9827</v>
      </c>
      <c r="M119" s="2" t="s">
        <v>9828</v>
      </c>
    </row>
    <row r="120" spans="1:13">
      <c r="A120">
        <v>0</v>
      </c>
      <c r="B120">
        <v>0</v>
      </c>
      <c r="C120">
        <v>0</v>
      </c>
      <c r="D120">
        <f t="shared" si="1"/>
        <v>0</v>
      </c>
      <c r="E120" t="s">
        <v>1220</v>
      </c>
      <c r="F120" s="2" t="s">
        <v>1220</v>
      </c>
      <c r="G120" s="2" t="s">
        <v>10000</v>
      </c>
      <c r="H120" s="2" t="s">
        <v>10001</v>
      </c>
      <c r="I120" s="8" t="s">
        <v>10002</v>
      </c>
      <c r="J120" s="8" t="s">
        <v>7851</v>
      </c>
      <c r="K120" s="8" t="s">
        <v>10003</v>
      </c>
      <c r="L120" s="8" t="s">
        <v>10004</v>
      </c>
      <c r="M120" s="2" t="s">
        <v>10005</v>
      </c>
    </row>
    <row r="121" spans="1:13">
      <c r="A121">
        <v>0</v>
      </c>
      <c r="B121">
        <v>0</v>
      </c>
      <c r="C121">
        <v>0</v>
      </c>
      <c r="D121">
        <f t="shared" si="1"/>
        <v>0</v>
      </c>
      <c r="E121" t="s">
        <v>1221</v>
      </c>
      <c r="F121" s="2" t="s">
        <v>1221</v>
      </c>
      <c r="G121" s="2" t="s">
        <v>10006</v>
      </c>
      <c r="H121" s="2" t="s">
        <v>10007</v>
      </c>
      <c r="I121" s="2" t="s">
        <v>10008</v>
      </c>
      <c r="J121" s="8" t="s">
        <v>2775</v>
      </c>
      <c r="K121" s="8" t="s">
        <v>10009</v>
      </c>
      <c r="L121" s="8" t="s">
        <v>10010</v>
      </c>
      <c r="M121" s="2" t="s">
        <v>10011</v>
      </c>
    </row>
    <row r="122" spans="1:13">
      <c r="A122">
        <v>0</v>
      </c>
      <c r="B122">
        <v>0</v>
      </c>
      <c r="C122">
        <v>0</v>
      </c>
      <c r="D122">
        <f t="shared" si="1"/>
        <v>0</v>
      </c>
      <c r="E122" t="s">
        <v>1242</v>
      </c>
      <c r="F122" s="2" t="s">
        <v>1242</v>
      </c>
      <c r="G122" s="2" t="s">
        <v>10123</v>
      </c>
      <c r="H122" s="2" t="s">
        <v>10124</v>
      </c>
      <c r="I122" s="8" t="s">
        <v>10125</v>
      </c>
      <c r="J122" s="8" t="s">
        <v>10126</v>
      </c>
      <c r="K122" s="8" t="s">
        <v>10127</v>
      </c>
      <c r="L122" s="8" t="s">
        <v>10128</v>
      </c>
      <c r="M122" s="2" t="s">
        <v>10129</v>
      </c>
    </row>
    <row r="123" spans="1:13">
      <c r="A123">
        <v>17605000</v>
      </c>
      <c r="B123">
        <v>26911000</v>
      </c>
      <c r="C123">
        <v>23212000</v>
      </c>
      <c r="D123">
        <f t="shared" si="1"/>
        <v>23212000</v>
      </c>
      <c r="E123" t="s">
        <v>1259</v>
      </c>
      <c r="F123" s="2" t="s">
        <v>1259</v>
      </c>
      <c r="G123" s="2" t="s">
        <v>10237</v>
      </c>
      <c r="H123" s="2" t="s">
        <v>10238</v>
      </c>
      <c r="I123" s="2" t="s">
        <v>8141</v>
      </c>
      <c r="J123" s="8" t="s">
        <v>10239</v>
      </c>
      <c r="K123" s="8" t="s">
        <v>10240</v>
      </c>
      <c r="L123" s="8" t="s">
        <v>10241</v>
      </c>
      <c r="M123" s="2" t="s">
        <v>10242</v>
      </c>
    </row>
    <row r="124" spans="1:13">
      <c r="A124">
        <v>0</v>
      </c>
      <c r="B124">
        <v>0</v>
      </c>
      <c r="C124">
        <v>0</v>
      </c>
      <c r="D124">
        <f t="shared" si="1"/>
        <v>0</v>
      </c>
      <c r="E124" t="s">
        <v>1267</v>
      </c>
      <c r="F124" s="2" t="s">
        <v>1267</v>
      </c>
      <c r="G124" s="2" t="s">
        <v>10281</v>
      </c>
      <c r="H124" s="2" t="s">
        <v>10282</v>
      </c>
      <c r="I124" s="8" t="s">
        <v>3993</v>
      </c>
      <c r="J124" s="8" t="s">
        <v>10283</v>
      </c>
      <c r="K124" s="8" t="s">
        <v>10284</v>
      </c>
      <c r="L124" s="8" t="s">
        <v>10285</v>
      </c>
      <c r="M124" s="2" t="s">
        <v>10286</v>
      </c>
    </row>
    <row r="125" spans="1:13">
      <c r="A125">
        <v>0</v>
      </c>
      <c r="B125">
        <v>0</v>
      </c>
      <c r="C125">
        <v>0</v>
      </c>
      <c r="D125">
        <f t="shared" si="1"/>
        <v>0</v>
      </c>
      <c r="E125" t="s">
        <v>1278</v>
      </c>
      <c r="F125" s="2" t="s">
        <v>1278</v>
      </c>
      <c r="G125" s="2" t="s">
        <v>10348</v>
      </c>
      <c r="H125" s="2" t="s">
        <v>10349</v>
      </c>
      <c r="I125" s="2" t="s">
        <v>10350</v>
      </c>
      <c r="J125" s="8" t="s">
        <v>10351</v>
      </c>
      <c r="K125" s="8" t="s">
        <v>10352</v>
      </c>
      <c r="L125" s="8" t="s">
        <v>10353</v>
      </c>
      <c r="M125" s="2" t="s">
        <v>10354</v>
      </c>
    </row>
    <row r="126" spans="1:13">
      <c r="A126">
        <v>0</v>
      </c>
      <c r="B126">
        <v>0</v>
      </c>
      <c r="C126">
        <v>0</v>
      </c>
      <c r="D126">
        <f t="shared" si="1"/>
        <v>0</v>
      </c>
      <c r="E126" t="s">
        <v>1279</v>
      </c>
      <c r="F126" s="2" t="s">
        <v>1279</v>
      </c>
      <c r="G126" s="2" t="s">
        <v>10355</v>
      </c>
      <c r="H126" s="2" t="s">
        <v>10356</v>
      </c>
      <c r="I126" s="2" t="s">
        <v>10357</v>
      </c>
      <c r="J126" s="8" t="s">
        <v>2775</v>
      </c>
      <c r="K126" s="8" t="s">
        <v>4790</v>
      </c>
      <c r="L126" s="8" t="s">
        <v>10358</v>
      </c>
      <c r="M126" s="2" t="s">
        <v>10359</v>
      </c>
    </row>
    <row r="127" spans="1:13">
      <c r="A127">
        <v>0</v>
      </c>
      <c r="B127">
        <v>0</v>
      </c>
      <c r="C127">
        <v>0</v>
      </c>
      <c r="D127">
        <f t="shared" si="1"/>
        <v>0</v>
      </c>
      <c r="E127" t="s">
        <v>1291</v>
      </c>
      <c r="F127" s="2" t="s">
        <v>1291</v>
      </c>
      <c r="G127" s="2" t="s">
        <v>10424</v>
      </c>
      <c r="H127" s="2" t="s">
        <v>10425</v>
      </c>
      <c r="I127" s="8" t="s">
        <v>10426</v>
      </c>
      <c r="J127" s="8" t="s">
        <v>10427</v>
      </c>
      <c r="K127" s="8" t="s">
        <v>2586</v>
      </c>
      <c r="L127" s="8" t="s">
        <v>10428</v>
      </c>
      <c r="M127" s="2" t="s">
        <v>10429</v>
      </c>
    </row>
    <row r="128" spans="1:13">
      <c r="A128">
        <v>0</v>
      </c>
      <c r="B128">
        <v>0</v>
      </c>
      <c r="C128">
        <v>0</v>
      </c>
      <c r="D128">
        <f t="shared" si="1"/>
        <v>0</v>
      </c>
      <c r="E128" t="s">
        <v>1298</v>
      </c>
      <c r="F128" s="2" t="s">
        <v>1298</v>
      </c>
      <c r="G128" s="2" t="s">
        <v>10464</v>
      </c>
      <c r="H128" s="2" t="s">
        <v>10465</v>
      </c>
      <c r="I128" s="2" t="s">
        <v>8497</v>
      </c>
      <c r="J128" s="8" t="s">
        <v>10466</v>
      </c>
      <c r="K128" s="8" t="s">
        <v>10467</v>
      </c>
      <c r="L128" s="8" t="s">
        <v>10468</v>
      </c>
      <c r="M128" s="2" t="s">
        <v>10469</v>
      </c>
    </row>
    <row r="129" spans="1:13">
      <c r="A129">
        <v>0</v>
      </c>
      <c r="B129">
        <v>0</v>
      </c>
      <c r="C129">
        <v>0</v>
      </c>
      <c r="D129">
        <f t="shared" si="1"/>
        <v>0</v>
      </c>
      <c r="E129" t="s">
        <v>1323</v>
      </c>
      <c r="F129" s="2" t="s">
        <v>1323</v>
      </c>
      <c r="G129" s="2" t="s">
        <v>10606</v>
      </c>
      <c r="H129" s="2" t="s">
        <v>10607</v>
      </c>
      <c r="I129" s="8" t="s">
        <v>10608</v>
      </c>
      <c r="J129" s="8" t="s">
        <v>2775</v>
      </c>
      <c r="K129" s="8" t="s">
        <v>10609</v>
      </c>
      <c r="L129" s="8" t="s">
        <v>10610</v>
      </c>
      <c r="M129" s="8" t="s">
        <v>10611</v>
      </c>
    </row>
    <row r="130" spans="1:13">
      <c r="A130">
        <v>0</v>
      </c>
      <c r="B130">
        <v>0</v>
      </c>
      <c r="C130">
        <v>0</v>
      </c>
      <c r="D130">
        <f t="shared" ref="D130:D193" si="2">MEDIAN(A130:C130)</f>
        <v>0</v>
      </c>
      <c r="E130" t="s">
        <v>1334</v>
      </c>
      <c r="F130" s="2" t="s">
        <v>1334</v>
      </c>
      <c r="G130" s="2" t="s">
        <v>10667</v>
      </c>
      <c r="H130" s="2" t="s">
        <v>10668</v>
      </c>
      <c r="I130" s="2" t="s">
        <v>10669</v>
      </c>
      <c r="J130" s="8" t="s">
        <v>10670</v>
      </c>
      <c r="K130" s="8" t="s">
        <v>10671</v>
      </c>
      <c r="L130" s="8" t="s">
        <v>10672</v>
      </c>
      <c r="M130" s="2" t="s">
        <v>10673</v>
      </c>
    </row>
    <row r="131" spans="1:13">
      <c r="A131">
        <v>0</v>
      </c>
      <c r="B131">
        <v>0</v>
      </c>
      <c r="C131">
        <v>0</v>
      </c>
      <c r="D131">
        <f t="shared" si="2"/>
        <v>0</v>
      </c>
      <c r="E131" t="s">
        <v>1336</v>
      </c>
      <c r="F131" s="2" t="s">
        <v>1336</v>
      </c>
      <c r="G131" s="2" t="s">
        <v>10677</v>
      </c>
      <c r="H131" s="2" t="s">
        <v>10678</v>
      </c>
      <c r="I131" s="2" t="s">
        <v>10679</v>
      </c>
      <c r="J131" s="8" t="s">
        <v>10680</v>
      </c>
      <c r="K131" s="8" t="s">
        <v>10681</v>
      </c>
      <c r="L131" s="8" t="s">
        <v>10682</v>
      </c>
      <c r="M131" s="2" t="s">
        <v>10683</v>
      </c>
    </row>
    <row r="132" spans="1:13">
      <c r="A132">
        <v>28531000</v>
      </c>
      <c r="B132">
        <v>25542000</v>
      </c>
      <c r="C132">
        <v>25050000</v>
      </c>
      <c r="D132">
        <f t="shared" si="2"/>
        <v>25542000</v>
      </c>
      <c r="E132" t="s">
        <v>1354</v>
      </c>
      <c r="F132" s="2" t="s">
        <v>1354</v>
      </c>
      <c r="G132" s="2" t="s">
        <v>10779</v>
      </c>
      <c r="H132" s="2" t="s">
        <v>10780</v>
      </c>
      <c r="I132" s="2" t="s">
        <v>10781</v>
      </c>
      <c r="J132" s="2" t="s">
        <v>10782</v>
      </c>
      <c r="K132" s="8" t="s">
        <v>10783</v>
      </c>
      <c r="L132" s="2" t="s">
        <v>10784</v>
      </c>
      <c r="M132" s="2" t="s">
        <v>10785</v>
      </c>
    </row>
    <row r="133" spans="1:13">
      <c r="A133">
        <v>0</v>
      </c>
      <c r="B133">
        <v>0</v>
      </c>
      <c r="C133">
        <v>0</v>
      </c>
      <c r="D133">
        <f t="shared" si="2"/>
        <v>0</v>
      </c>
      <c r="E133" t="s">
        <v>1361</v>
      </c>
      <c r="F133" s="2" t="s">
        <v>1361</v>
      </c>
      <c r="G133" s="2" t="s">
        <v>10830</v>
      </c>
      <c r="H133" s="2" t="s">
        <v>10831</v>
      </c>
      <c r="I133" s="2" t="s">
        <v>5516</v>
      </c>
      <c r="J133" s="8" t="s">
        <v>10832</v>
      </c>
      <c r="K133" s="8" t="s">
        <v>10833</v>
      </c>
      <c r="L133" s="8" t="s">
        <v>10834</v>
      </c>
      <c r="M133" s="2" t="s">
        <v>10835</v>
      </c>
    </row>
    <row r="134" spans="1:13">
      <c r="A134">
        <v>0</v>
      </c>
      <c r="B134">
        <v>0</v>
      </c>
      <c r="C134">
        <v>0</v>
      </c>
      <c r="D134">
        <f t="shared" si="2"/>
        <v>0</v>
      </c>
      <c r="E134" t="s">
        <v>1364</v>
      </c>
      <c r="F134" s="2" t="s">
        <v>1364</v>
      </c>
      <c r="G134" s="2" t="s">
        <v>10850</v>
      </c>
      <c r="H134" s="2" t="s">
        <v>10851</v>
      </c>
      <c r="I134" s="2" t="s">
        <v>10852</v>
      </c>
      <c r="J134" s="8" t="s">
        <v>10853</v>
      </c>
      <c r="K134" s="8" t="s">
        <v>10854</v>
      </c>
      <c r="L134" s="8" t="s">
        <v>10855</v>
      </c>
      <c r="M134" s="2" t="s">
        <v>10856</v>
      </c>
    </row>
    <row r="135" spans="1:13">
      <c r="A135">
        <v>23618000</v>
      </c>
      <c r="B135">
        <v>23765000</v>
      </c>
      <c r="C135">
        <v>22118000</v>
      </c>
      <c r="D135">
        <f t="shared" si="2"/>
        <v>23618000</v>
      </c>
      <c r="E135" t="s">
        <v>1389</v>
      </c>
      <c r="F135" s="2" t="s">
        <v>1389</v>
      </c>
      <c r="G135" s="2" t="s">
        <v>10994</v>
      </c>
      <c r="H135" s="2" t="s">
        <v>10995</v>
      </c>
      <c r="I135" s="2" t="s">
        <v>10996</v>
      </c>
      <c r="J135" s="8" t="s">
        <v>10997</v>
      </c>
      <c r="K135" s="8" t="s">
        <v>10998</v>
      </c>
      <c r="L135" s="8" t="s">
        <v>10999</v>
      </c>
      <c r="M135" s="2" t="s">
        <v>11000</v>
      </c>
    </row>
    <row r="136" spans="1:13">
      <c r="A136">
        <v>0</v>
      </c>
      <c r="B136">
        <v>0</v>
      </c>
      <c r="C136">
        <v>0</v>
      </c>
      <c r="D136">
        <f t="shared" si="2"/>
        <v>0</v>
      </c>
      <c r="E136" t="s">
        <v>1404</v>
      </c>
      <c r="F136" s="2" t="s">
        <v>1404</v>
      </c>
      <c r="G136" s="2" t="s">
        <v>11079</v>
      </c>
      <c r="H136" s="2" t="s">
        <v>11080</v>
      </c>
      <c r="I136" s="2" t="s">
        <v>7525</v>
      </c>
      <c r="J136" s="8" t="s">
        <v>11081</v>
      </c>
      <c r="K136" s="8" t="s">
        <v>11082</v>
      </c>
      <c r="L136" s="8" t="s">
        <v>11083</v>
      </c>
      <c r="M136" s="2" t="s">
        <v>11084</v>
      </c>
    </row>
    <row r="137" spans="1:13">
      <c r="A137">
        <v>10042000</v>
      </c>
      <c r="B137">
        <v>11052000</v>
      </c>
      <c r="C137">
        <v>10948000</v>
      </c>
      <c r="D137">
        <f t="shared" si="2"/>
        <v>10948000</v>
      </c>
      <c r="E137" t="s">
        <v>1413</v>
      </c>
      <c r="F137" s="2" t="s">
        <v>1413</v>
      </c>
      <c r="G137" s="2" t="s">
        <v>11129</v>
      </c>
      <c r="H137" s="2" t="s">
        <v>11130</v>
      </c>
      <c r="I137" s="2" t="s">
        <v>11131</v>
      </c>
      <c r="J137" s="8" t="s">
        <v>11132</v>
      </c>
      <c r="K137" s="8" t="s">
        <v>11133</v>
      </c>
      <c r="L137" s="8" t="s">
        <v>11134</v>
      </c>
      <c r="M137" s="2" t="s">
        <v>11135</v>
      </c>
    </row>
    <row r="138" spans="1:13">
      <c r="A138">
        <v>0</v>
      </c>
      <c r="B138">
        <v>0</v>
      </c>
      <c r="C138">
        <v>0</v>
      </c>
      <c r="D138">
        <f t="shared" si="2"/>
        <v>0</v>
      </c>
      <c r="E138" t="s">
        <v>1414</v>
      </c>
      <c r="F138" s="2" t="s">
        <v>1414</v>
      </c>
      <c r="G138" s="2" t="s">
        <v>11136</v>
      </c>
      <c r="H138" s="2" t="s">
        <v>11137</v>
      </c>
      <c r="I138" s="8" t="s">
        <v>11138</v>
      </c>
      <c r="J138" s="8" t="s">
        <v>11139</v>
      </c>
      <c r="K138" s="8" t="s">
        <v>3749</v>
      </c>
      <c r="L138" s="8" t="s">
        <v>11140</v>
      </c>
      <c r="M138" s="2" t="s">
        <v>11141</v>
      </c>
    </row>
    <row r="139" spans="1:13">
      <c r="A139">
        <v>0</v>
      </c>
      <c r="B139">
        <v>0</v>
      </c>
      <c r="C139">
        <v>0</v>
      </c>
      <c r="D139">
        <f t="shared" si="2"/>
        <v>0</v>
      </c>
      <c r="E139" t="s">
        <v>1420</v>
      </c>
      <c r="F139" s="2" t="s">
        <v>1420</v>
      </c>
      <c r="G139" s="2" t="s">
        <v>11174</v>
      </c>
      <c r="H139" s="2" t="s">
        <v>11175</v>
      </c>
      <c r="I139" s="2" t="s">
        <v>11176</v>
      </c>
      <c r="J139" s="2" t="s">
        <v>11177</v>
      </c>
      <c r="K139" s="8" t="s">
        <v>11178</v>
      </c>
      <c r="L139" s="2" t="s">
        <v>11179</v>
      </c>
      <c r="M139" s="2" t="s">
        <v>11180</v>
      </c>
    </row>
    <row r="140" spans="1:13">
      <c r="A140">
        <v>0</v>
      </c>
      <c r="B140">
        <v>0</v>
      </c>
      <c r="C140">
        <v>3983200</v>
      </c>
      <c r="D140">
        <f t="shared" si="2"/>
        <v>0</v>
      </c>
      <c r="E140" t="s">
        <v>1434</v>
      </c>
      <c r="F140" s="2" t="s">
        <v>1434</v>
      </c>
      <c r="G140" s="2" t="s">
        <v>11257</v>
      </c>
      <c r="H140" s="2" t="s">
        <v>11258</v>
      </c>
      <c r="I140" s="8" t="s">
        <v>11259</v>
      </c>
      <c r="J140" s="8" t="s">
        <v>11260</v>
      </c>
      <c r="K140" s="8" t="s">
        <v>11261</v>
      </c>
      <c r="L140" s="8" t="s">
        <v>11262</v>
      </c>
      <c r="M140" s="2" t="s">
        <v>11263</v>
      </c>
    </row>
    <row r="141" spans="1:13">
      <c r="A141">
        <v>0</v>
      </c>
      <c r="B141">
        <v>0</v>
      </c>
      <c r="C141">
        <v>0</v>
      </c>
      <c r="D141">
        <f t="shared" si="2"/>
        <v>0</v>
      </c>
      <c r="E141" t="s">
        <v>1438</v>
      </c>
      <c r="F141" s="2" t="s">
        <v>1438</v>
      </c>
      <c r="G141" s="2" t="s">
        <v>11283</v>
      </c>
      <c r="H141" s="2" t="s">
        <v>11284</v>
      </c>
      <c r="I141" s="2" t="s">
        <v>11285</v>
      </c>
      <c r="J141" s="8" t="s">
        <v>2775</v>
      </c>
      <c r="K141" s="8" t="s">
        <v>3007</v>
      </c>
      <c r="L141" s="8" t="s">
        <v>11286</v>
      </c>
      <c r="M141" s="2" t="s">
        <v>11287</v>
      </c>
    </row>
    <row r="142" spans="1:13">
      <c r="A142">
        <v>5329100</v>
      </c>
      <c r="B142">
        <v>0</v>
      </c>
      <c r="C142">
        <v>0</v>
      </c>
      <c r="D142">
        <f t="shared" si="2"/>
        <v>0</v>
      </c>
      <c r="E142" t="s">
        <v>1465</v>
      </c>
      <c r="F142" s="2" t="s">
        <v>1465</v>
      </c>
      <c r="G142" s="2" t="s">
        <v>11442</v>
      </c>
      <c r="H142" s="2" t="s">
        <v>11443</v>
      </c>
      <c r="I142" s="2" t="s">
        <v>2519</v>
      </c>
      <c r="J142" s="8" t="s">
        <v>2775</v>
      </c>
      <c r="K142" s="8" t="s">
        <v>4790</v>
      </c>
      <c r="L142" s="8" t="s">
        <v>2775</v>
      </c>
      <c r="M142" s="2" t="s">
        <v>11444</v>
      </c>
    </row>
    <row r="143" spans="1:13">
      <c r="A143">
        <v>11262000</v>
      </c>
      <c r="B143">
        <v>0</v>
      </c>
      <c r="C143">
        <v>0</v>
      </c>
      <c r="D143">
        <f t="shared" si="2"/>
        <v>0</v>
      </c>
      <c r="E143" t="s">
        <v>1467</v>
      </c>
      <c r="F143" s="2" t="s">
        <v>1467</v>
      </c>
      <c r="G143" s="2" t="s">
        <v>11451</v>
      </c>
      <c r="H143" s="2" t="s">
        <v>11452</v>
      </c>
      <c r="I143" s="2" t="s">
        <v>11453</v>
      </c>
      <c r="J143" s="8" t="s">
        <v>11454</v>
      </c>
      <c r="K143" s="8" t="s">
        <v>11455</v>
      </c>
      <c r="L143" s="8" t="s">
        <v>11456</v>
      </c>
      <c r="M143" s="2" t="s">
        <v>11457</v>
      </c>
    </row>
    <row r="144" spans="1:13">
      <c r="A144">
        <v>0</v>
      </c>
      <c r="B144">
        <v>0</v>
      </c>
      <c r="C144">
        <v>0</v>
      </c>
      <c r="D144">
        <f t="shared" si="2"/>
        <v>0</v>
      </c>
      <c r="E144" t="s">
        <v>1472</v>
      </c>
      <c r="F144" s="2" t="s">
        <v>1472</v>
      </c>
      <c r="G144" s="2" t="s">
        <v>11476</v>
      </c>
      <c r="H144" s="2" t="s">
        <v>11477</v>
      </c>
      <c r="I144" s="2" t="s">
        <v>9529</v>
      </c>
      <c r="J144" s="8" t="s">
        <v>9530</v>
      </c>
      <c r="K144" s="8" t="s">
        <v>11478</v>
      </c>
      <c r="L144" s="8" t="s">
        <v>11479</v>
      </c>
      <c r="M144" s="2" t="s">
        <v>11480</v>
      </c>
    </row>
    <row r="145" spans="1:13">
      <c r="A145">
        <v>0</v>
      </c>
      <c r="B145">
        <v>0</v>
      </c>
      <c r="C145">
        <v>0</v>
      </c>
      <c r="D145">
        <f t="shared" si="2"/>
        <v>0</v>
      </c>
      <c r="E145" t="s">
        <v>1476</v>
      </c>
      <c r="F145" s="2" t="s">
        <v>1476</v>
      </c>
      <c r="G145" s="2" t="s">
        <v>11498</v>
      </c>
      <c r="H145" s="2" t="s">
        <v>11499</v>
      </c>
      <c r="I145" s="2" t="s">
        <v>4970</v>
      </c>
      <c r="J145" s="8" t="s">
        <v>11500</v>
      </c>
      <c r="K145" s="8" t="s">
        <v>11501</v>
      </c>
      <c r="L145" s="8" t="s">
        <v>11502</v>
      </c>
      <c r="M145" s="2" t="s">
        <v>11503</v>
      </c>
    </row>
    <row r="146" spans="1:13">
      <c r="A146">
        <v>0</v>
      </c>
      <c r="B146">
        <v>0</v>
      </c>
      <c r="C146">
        <v>0</v>
      </c>
      <c r="D146">
        <f t="shared" si="2"/>
        <v>0</v>
      </c>
      <c r="E146" t="s">
        <v>1481</v>
      </c>
      <c r="F146" s="2" t="s">
        <v>1481</v>
      </c>
      <c r="G146" s="2" t="s">
        <v>11531</v>
      </c>
      <c r="H146" s="2" t="s">
        <v>11532</v>
      </c>
      <c r="I146" s="2" t="s">
        <v>5931</v>
      </c>
      <c r="J146" s="8" t="s">
        <v>5655</v>
      </c>
      <c r="K146" s="8" t="s">
        <v>3726</v>
      </c>
      <c r="L146" s="8" t="s">
        <v>9082</v>
      </c>
      <c r="M146" s="2" t="s">
        <v>11533</v>
      </c>
    </row>
    <row r="147" spans="1:13">
      <c r="A147">
        <v>12423000</v>
      </c>
      <c r="B147">
        <v>8835300</v>
      </c>
      <c r="C147">
        <v>8008900</v>
      </c>
      <c r="D147">
        <f t="shared" si="2"/>
        <v>8835300</v>
      </c>
      <c r="E147" t="s">
        <v>1489</v>
      </c>
      <c r="F147" s="2" t="s">
        <v>1489</v>
      </c>
      <c r="G147" s="2" t="s">
        <v>11573</v>
      </c>
      <c r="H147" s="2" t="s">
        <v>11574</v>
      </c>
      <c r="I147" s="2" t="s">
        <v>6451</v>
      </c>
      <c r="J147" s="8" t="s">
        <v>11575</v>
      </c>
      <c r="K147" s="8" t="s">
        <v>11576</v>
      </c>
      <c r="L147" s="8" t="s">
        <v>11577</v>
      </c>
      <c r="M147" s="2" t="s">
        <v>11578</v>
      </c>
    </row>
    <row r="148" spans="1:13">
      <c r="A148">
        <v>0</v>
      </c>
      <c r="B148">
        <v>0</v>
      </c>
      <c r="C148">
        <v>0</v>
      </c>
      <c r="D148">
        <f t="shared" si="2"/>
        <v>0</v>
      </c>
      <c r="E148" t="s">
        <v>1521</v>
      </c>
      <c r="F148" s="2" t="s">
        <v>1521</v>
      </c>
      <c r="G148" s="2" t="s">
        <v>11765</v>
      </c>
      <c r="H148" s="2" t="s">
        <v>11766</v>
      </c>
      <c r="I148" s="2" t="s">
        <v>11767</v>
      </c>
      <c r="J148" s="8" t="s">
        <v>11768</v>
      </c>
      <c r="K148" s="8" t="s">
        <v>11769</v>
      </c>
      <c r="L148" s="8" t="s">
        <v>11770</v>
      </c>
      <c r="M148" s="2" t="s">
        <v>11771</v>
      </c>
    </row>
    <row r="149" spans="1:13">
      <c r="A149">
        <v>0</v>
      </c>
      <c r="B149">
        <v>0</v>
      </c>
      <c r="C149">
        <v>0</v>
      </c>
      <c r="D149">
        <f t="shared" si="2"/>
        <v>0</v>
      </c>
      <c r="E149" t="s">
        <v>1522</v>
      </c>
      <c r="F149" s="2" t="s">
        <v>1522</v>
      </c>
      <c r="G149" s="2" t="s">
        <v>11772</v>
      </c>
      <c r="H149" s="2" t="s">
        <v>11773</v>
      </c>
      <c r="I149" s="2" t="s">
        <v>11774</v>
      </c>
      <c r="J149" s="8" t="s">
        <v>11775</v>
      </c>
      <c r="K149" s="8" t="s">
        <v>3783</v>
      </c>
      <c r="L149" s="8" t="s">
        <v>11776</v>
      </c>
      <c r="M149" s="2" t="s">
        <v>11777</v>
      </c>
    </row>
    <row r="150" spans="1:13">
      <c r="A150">
        <v>8490100</v>
      </c>
      <c r="B150">
        <v>8117100</v>
      </c>
      <c r="C150">
        <v>7570900</v>
      </c>
      <c r="D150">
        <f t="shared" si="2"/>
        <v>8117100</v>
      </c>
      <c r="E150" t="s">
        <v>1523</v>
      </c>
      <c r="F150" s="2" t="s">
        <v>1523</v>
      </c>
      <c r="G150" s="2" t="s">
        <v>11778</v>
      </c>
      <c r="H150" s="2" t="s">
        <v>11779</v>
      </c>
      <c r="I150" s="8" t="s">
        <v>11780</v>
      </c>
      <c r="J150" s="8" t="s">
        <v>11781</v>
      </c>
      <c r="K150" s="8" t="s">
        <v>11782</v>
      </c>
      <c r="L150" s="8" t="s">
        <v>11783</v>
      </c>
      <c r="M150" s="2" t="s">
        <v>11784</v>
      </c>
    </row>
    <row r="151" spans="1:13">
      <c r="A151">
        <v>0</v>
      </c>
      <c r="B151">
        <v>0</v>
      </c>
      <c r="C151">
        <v>0</v>
      </c>
      <c r="D151">
        <f t="shared" si="2"/>
        <v>0</v>
      </c>
      <c r="E151" t="s">
        <v>1544</v>
      </c>
      <c r="F151" s="2" t="s">
        <v>1544</v>
      </c>
      <c r="G151" s="2" t="s">
        <v>11908</v>
      </c>
      <c r="H151" s="2" t="s">
        <v>11909</v>
      </c>
      <c r="I151" s="8" t="s">
        <v>11910</v>
      </c>
      <c r="J151" s="8" t="s">
        <v>11911</v>
      </c>
      <c r="K151" s="8" t="s">
        <v>11912</v>
      </c>
      <c r="L151" s="8" t="s">
        <v>11913</v>
      </c>
      <c r="M151" s="2" t="s">
        <v>11914</v>
      </c>
    </row>
    <row r="152" spans="1:13">
      <c r="A152">
        <v>0</v>
      </c>
      <c r="B152">
        <v>0</v>
      </c>
      <c r="C152">
        <v>0</v>
      </c>
      <c r="D152">
        <f t="shared" si="2"/>
        <v>0</v>
      </c>
      <c r="E152" t="s">
        <v>1577</v>
      </c>
      <c r="F152" s="2" t="s">
        <v>1577</v>
      </c>
      <c r="G152" s="2" t="s">
        <v>12107</v>
      </c>
      <c r="H152" s="2" t="s">
        <v>12108</v>
      </c>
      <c r="I152" s="2" t="s">
        <v>12109</v>
      </c>
      <c r="J152" s="8" t="s">
        <v>2775</v>
      </c>
      <c r="K152" s="8" t="s">
        <v>12110</v>
      </c>
      <c r="L152" s="8" t="s">
        <v>12111</v>
      </c>
      <c r="M152" s="2" t="s">
        <v>12112</v>
      </c>
    </row>
    <row r="153" spans="1:13">
      <c r="A153">
        <v>48921000</v>
      </c>
      <c r="B153">
        <v>56931000</v>
      </c>
      <c r="C153">
        <v>49563000</v>
      </c>
      <c r="D153">
        <f t="shared" si="2"/>
        <v>49563000</v>
      </c>
      <c r="E153" t="s">
        <v>1579</v>
      </c>
      <c r="F153" s="2" t="s">
        <v>1579</v>
      </c>
      <c r="G153" s="2" t="s">
        <v>12120</v>
      </c>
      <c r="H153" s="2" t="s">
        <v>12121</v>
      </c>
      <c r="I153" s="2" t="s">
        <v>12122</v>
      </c>
      <c r="J153" s="8" t="s">
        <v>12123</v>
      </c>
      <c r="K153" s="8" t="s">
        <v>3726</v>
      </c>
      <c r="L153" s="8" t="s">
        <v>12124</v>
      </c>
      <c r="M153" s="2" t="s">
        <v>12125</v>
      </c>
    </row>
    <row r="154" spans="1:13">
      <c r="A154">
        <v>0</v>
      </c>
      <c r="B154">
        <v>0</v>
      </c>
      <c r="C154">
        <v>0</v>
      </c>
      <c r="D154">
        <f t="shared" si="2"/>
        <v>0</v>
      </c>
      <c r="E154" t="s">
        <v>1594</v>
      </c>
      <c r="F154" s="2" t="s">
        <v>1594</v>
      </c>
      <c r="G154" s="2" t="s">
        <v>12209</v>
      </c>
      <c r="H154" s="2" t="s">
        <v>12210</v>
      </c>
      <c r="I154" s="2" t="s">
        <v>12211</v>
      </c>
      <c r="J154" s="8" t="s">
        <v>12212</v>
      </c>
      <c r="K154" s="8" t="s">
        <v>12213</v>
      </c>
      <c r="L154" s="8" t="s">
        <v>12214</v>
      </c>
      <c r="M154" s="2" t="s">
        <v>12215</v>
      </c>
    </row>
    <row r="155" spans="1:13">
      <c r="A155">
        <v>0</v>
      </c>
      <c r="B155">
        <v>0</v>
      </c>
      <c r="C155">
        <v>0</v>
      </c>
      <c r="D155">
        <f t="shared" si="2"/>
        <v>0</v>
      </c>
      <c r="E155" t="s">
        <v>1611</v>
      </c>
      <c r="F155" s="2" t="s">
        <v>1611</v>
      </c>
      <c r="G155" s="2" t="s">
        <v>12307</v>
      </c>
      <c r="H155" s="2" t="s">
        <v>12308</v>
      </c>
      <c r="I155" s="8" t="s">
        <v>12309</v>
      </c>
      <c r="J155" s="8" t="s">
        <v>12310</v>
      </c>
      <c r="K155" s="8" t="s">
        <v>12311</v>
      </c>
      <c r="L155" s="8" t="s">
        <v>12312</v>
      </c>
      <c r="M155" s="2" t="s">
        <v>12313</v>
      </c>
    </row>
    <row r="156" spans="1:13">
      <c r="A156">
        <v>0</v>
      </c>
      <c r="B156">
        <v>0</v>
      </c>
      <c r="C156">
        <v>0</v>
      </c>
      <c r="D156">
        <f t="shared" si="2"/>
        <v>0</v>
      </c>
      <c r="E156" t="s">
        <v>1616</v>
      </c>
      <c r="F156" s="2" t="s">
        <v>1616</v>
      </c>
      <c r="G156" s="2" t="s">
        <v>12337</v>
      </c>
      <c r="H156" s="2" t="s">
        <v>12338</v>
      </c>
      <c r="I156" s="2" t="s">
        <v>12339</v>
      </c>
      <c r="J156" s="8" t="s">
        <v>12340</v>
      </c>
      <c r="K156" s="8" t="s">
        <v>12341</v>
      </c>
      <c r="L156" s="8" t="s">
        <v>12342</v>
      </c>
      <c r="M156" s="2" t="s">
        <v>12343</v>
      </c>
    </row>
    <row r="157" spans="1:13">
      <c r="A157">
        <v>0</v>
      </c>
      <c r="B157">
        <v>0</v>
      </c>
      <c r="C157">
        <v>0</v>
      </c>
      <c r="D157">
        <f t="shared" si="2"/>
        <v>0</v>
      </c>
      <c r="E157" t="s">
        <v>1619</v>
      </c>
      <c r="F157" s="2" t="s">
        <v>1619</v>
      </c>
      <c r="G157" s="2" t="s">
        <v>12354</v>
      </c>
      <c r="H157" s="2" t="s">
        <v>12355</v>
      </c>
      <c r="I157" s="2" t="s">
        <v>2519</v>
      </c>
      <c r="J157" s="8" t="s">
        <v>12356</v>
      </c>
      <c r="K157" s="8" t="s">
        <v>12357</v>
      </c>
      <c r="L157" s="8" t="s">
        <v>12356</v>
      </c>
      <c r="M157" s="2" t="s">
        <v>12358</v>
      </c>
    </row>
    <row r="158" spans="1:13">
      <c r="A158">
        <v>0</v>
      </c>
      <c r="B158">
        <v>0</v>
      </c>
      <c r="C158">
        <v>0</v>
      </c>
      <c r="D158">
        <f t="shared" si="2"/>
        <v>0</v>
      </c>
      <c r="E158" t="s">
        <v>1621</v>
      </c>
      <c r="F158" s="2" t="s">
        <v>1621</v>
      </c>
      <c r="G158" s="2" t="s">
        <v>12365</v>
      </c>
      <c r="H158" s="2" t="s">
        <v>12366</v>
      </c>
      <c r="I158" s="2" t="s">
        <v>12367</v>
      </c>
      <c r="J158" s="8" t="s">
        <v>5655</v>
      </c>
      <c r="K158" s="8" t="s">
        <v>3007</v>
      </c>
      <c r="L158" s="8" t="s">
        <v>12368</v>
      </c>
      <c r="M158" s="2" t="s">
        <v>12369</v>
      </c>
    </row>
    <row r="159" spans="1:13">
      <c r="A159">
        <v>0</v>
      </c>
      <c r="B159">
        <v>0</v>
      </c>
      <c r="C159">
        <v>0</v>
      </c>
      <c r="D159">
        <f t="shared" si="2"/>
        <v>0</v>
      </c>
      <c r="E159" t="s">
        <v>1627</v>
      </c>
      <c r="F159" s="2" t="s">
        <v>1627</v>
      </c>
      <c r="G159" s="2" t="s">
        <v>12400</v>
      </c>
      <c r="H159" s="2" t="s">
        <v>12401</v>
      </c>
      <c r="I159" s="8" t="s">
        <v>12402</v>
      </c>
      <c r="J159" s="8" t="s">
        <v>12403</v>
      </c>
      <c r="K159" s="8" t="s">
        <v>12404</v>
      </c>
      <c r="L159" s="8" t="s">
        <v>12405</v>
      </c>
      <c r="M159" s="8" t="s">
        <v>12406</v>
      </c>
    </row>
    <row r="160" spans="1:13">
      <c r="A160">
        <v>3359200</v>
      </c>
      <c r="B160">
        <v>0</v>
      </c>
      <c r="C160">
        <v>0</v>
      </c>
      <c r="D160">
        <f t="shared" si="2"/>
        <v>0</v>
      </c>
      <c r="E160" t="s">
        <v>1628</v>
      </c>
      <c r="F160" s="2" t="s">
        <v>1628</v>
      </c>
      <c r="G160" s="2" t="s">
        <v>12407</v>
      </c>
      <c r="H160" s="2" t="s">
        <v>12408</v>
      </c>
      <c r="I160" s="2" t="s">
        <v>12409</v>
      </c>
      <c r="J160" s="8" t="s">
        <v>12410</v>
      </c>
      <c r="K160" s="8" t="s">
        <v>3007</v>
      </c>
      <c r="L160" s="8" t="s">
        <v>12411</v>
      </c>
      <c r="M160" s="2" t="s">
        <v>12412</v>
      </c>
    </row>
    <row r="161" spans="1:13">
      <c r="A161">
        <v>0</v>
      </c>
      <c r="B161">
        <v>0</v>
      </c>
      <c r="C161">
        <v>0</v>
      </c>
      <c r="D161">
        <f t="shared" si="2"/>
        <v>0</v>
      </c>
      <c r="E161" t="s">
        <v>1634</v>
      </c>
      <c r="F161" s="2" t="s">
        <v>1634</v>
      </c>
      <c r="G161" s="2" t="s">
        <v>12443</v>
      </c>
      <c r="H161" s="2" t="s">
        <v>12444</v>
      </c>
      <c r="I161" s="2" t="s">
        <v>12445</v>
      </c>
      <c r="J161" s="8" t="s">
        <v>12446</v>
      </c>
      <c r="K161" s="8" t="s">
        <v>12447</v>
      </c>
      <c r="L161" s="8" t="s">
        <v>12448</v>
      </c>
      <c r="M161" s="2" t="s">
        <v>12449</v>
      </c>
    </row>
    <row r="162" spans="1:13">
      <c r="A162">
        <v>17862000</v>
      </c>
      <c r="B162">
        <v>21349000</v>
      </c>
      <c r="C162">
        <v>20074000</v>
      </c>
      <c r="D162">
        <f t="shared" si="2"/>
        <v>20074000</v>
      </c>
      <c r="E162" t="s">
        <v>1639</v>
      </c>
      <c r="F162" s="2" t="s">
        <v>1639</v>
      </c>
      <c r="G162" s="2" t="s">
        <v>12476</v>
      </c>
      <c r="H162" s="2" t="s">
        <v>12477</v>
      </c>
      <c r="I162" s="2" t="s">
        <v>12478</v>
      </c>
      <c r="J162" s="8" t="s">
        <v>12479</v>
      </c>
      <c r="K162" s="8" t="s">
        <v>3404</v>
      </c>
      <c r="L162" s="8" t="s">
        <v>12480</v>
      </c>
      <c r="M162" s="2" t="s">
        <v>12481</v>
      </c>
    </row>
    <row r="163" spans="1:13">
      <c r="A163">
        <v>0</v>
      </c>
      <c r="B163">
        <v>0</v>
      </c>
      <c r="C163">
        <v>0</v>
      </c>
      <c r="D163">
        <f t="shared" si="2"/>
        <v>0</v>
      </c>
      <c r="E163" t="s">
        <v>1644</v>
      </c>
      <c r="F163" s="2" t="s">
        <v>1644</v>
      </c>
      <c r="G163" s="2" t="s">
        <v>12508</v>
      </c>
      <c r="H163" s="2" t="s">
        <v>12509</v>
      </c>
      <c r="I163" s="2" t="s">
        <v>12510</v>
      </c>
      <c r="J163" s="8" t="s">
        <v>9530</v>
      </c>
      <c r="K163" s="8" t="s">
        <v>10009</v>
      </c>
      <c r="L163" s="8" t="s">
        <v>12511</v>
      </c>
      <c r="M163" s="2" t="s">
        <v>12512</v>
      </c>
    </row>
    <row r="164" spans="1:13">
      <c r="A164">
        <v>0</v>
      </c>
      <c r="B164">
        <v>0</v>
      </c>
      <c r="C164">
        <v>0</v>
      </c>
      <c r="D164">
        <f t="shared" si="2"/>
        <v>0</v>
      </c>
      <c r="E164" t="s">
        <v>1646</v>
      </c>
      <c r="F164" s="2" t="s">
        <v>1646</v>
      </c>
      <c r="G164" s="2" t="s">
        <v>12517</v>
      </c>
      <c r="H164" s="2" t="s">
        <v>12518</v>
      </c>
      <c r="I164" s="2" t="s">
        <v>12519</v>
      </c>
      <c r="J164" s="8" t="s">
        <v>8201</v>
      </c>
      <c r="K164" s="8" t="s">
        <v>12520</v>
      </c>
      <c r="L164" s="8" t="s">
        <v>12521</v>
      </c>
      <c r="M164" s="2" t="s">
        <v>12522</v>
      </c>
    </row>
    <row r="165" spans="1:13">
      <c r="A165">
        <v>0</v>
      </c>
      <c r="B165">
        <v>0</v>
      </c>
      <c r="C165">
        <v>0</v>
      </c>
      <c r="D165">
        <f t="shared" si="2"/>
        <v>0</v>
      </c>
      <c r="E165" t="s">
        <v>1651</v>
      </c>
      <c r="F165" s="2" t="s">
        <v>1651</v>
      </c>
      <c r="G165" s="2" t="s">
        <v>12544</v>
      </c>
      <c r="H165" s="2" t="s">
        <v>12545</v>
      </c>
      <c r="I165" s="8" t="s">
        <v>2644</v>
      </c>
      <c r="J165" s="8" t="s">
        <v>12546</v>
      </c>
      <c r="K165" s="8" t="s">
        <v>12547</v>
      </c>
      <c r="L165" s="8" t="s">
        <v>12548</v>
      </c>
      <c r="M165" s="2" t="s">
        <v>12549</v>
      </c>
    </row>
    <row r="166" spans="1:13">
      <c r="A166">
        <v>29505000</v>
      </c>
      <c r="B166">
        <v>31943000</v>
      </c>
      <c r="C166">
        <v>30702000</v>
      </c>
      <c r="D166">
        <f t="shared" si="2"/>
        <v>30702000</v>
      </c>
      <c r="E166" t="s">
        <v>1656</v>
      </c>
      <c r="F166" s="2" t="s">
        <v>1656</v>
      </c>
      <c r="G166" s="2" t="s">
        <v>12573</v>
      </c>
      <c r="H166" s="2" t="s">
        <v>12574</v>
      </c>
      <c r="I166" s="8" t="s">
        <v>12575</v>
      </c>
      <c r="J166" s="8" t="s">
        <v>12576</v>
      </c>
      <c r="K166" s="8" t="s">
        <v>12577</v>
      </c>
      <c r="L166" s="8" t="s">
        <v>12578</v>
      </c>
      <c r="M166" s="2" t="s">
        <v>12579</v>
      </c>
    </row>
    <row r="167" spans="1:13">
      <c r="A167">
        <v>22061000</v>
      </c>
      <c r="B167">
        <v>24982000</v>
      </c>
      <c r="C167">
        <v>23900000</v>
      </c>
      <c r="D167">
        <f t="shared" si="2"/>
        <v>23900000</v>
      </c>
      <c r="E167" t="s">
        <v>1659</v>
      </c>
      <c r="F167" s="2" t="s">
        <v>1659</v>
      </c>
      <c r="G167" s="2" t="s">
        <v>12590</v>
      </c>
      <c r="H167" s="2" t="s">
        <v>12591</v>
      </c>
      <c r="I167" s="2" t="s">
        <v>12339</v>
      </c>
      <c r="J167" s="8" t="s">
        <v>12592</v>
      </c>
      <c r="K167" s="8" t="s">
        <v>12341</v>
      </c>
      <c r="L167" s="8" t="s">
        <v>12593</v>
      </c>
      <c r="M167" s="2" t="s">
        <v>12594</v>
      </c>
    </row>
    <row r="168" spans="1:13">
      <c r="A168">
        <v>0</v>
      </c>
      <c r="B168">
        <v>0</v>
      </c>
      <c r="C168">
        <v>0</v>
      </c>
      <c r="D168">
        <f t="shared" si="2"/>
        <v>0</v>
      </c>
      <c r="E168" t="s">
        <v>1673</v>
      </c>
      <c r="F168" s="2" t="s">
        <v>1673</v>
      </c>
      <c r="G168" s="2" t="s">
        <v>12665</v>
      </c>
      <c r="H168" s="2" t="s">
        <v>12666</v>
      </c>
      <c r="I168" s="2" t="s">
        <v>12667</v>
      </c>
      <c r="J168" s="8" t="s">
        <v>12668</v>
      </c>
      <c r="K168" s="8" t="s">
        <v>12669</v>
      </c>
      <c r="L168" s="8" t="s">
        <v>12670</v>
      </c>
      <c r="M168" s="2" t="s">
        <v>12671</v>
      </c>
    </row>
    <row r="169" spans="1:13">
      <c r="A169">
        <v>25803000</v>
      </c>
      <c r="B169">
        <v>25359000</v>
      </c>
      <c r="C169">
        <v>21698000</v>
      </c>
      <c r="D169">
        <f t="shared" si="2"/>
        <v>25359000</v>
      </c>
      <c r="E169" t="s">
        <v>1679</v>
      </c>
      <c r="F169" s="2" t="s">
        <v>1679</v>
      </c>
      <c r="G169" s="2" t="s">
        <v>12695</v>
      </c>
      <c r="H169" s="2" t="s">
        <v>12696</v>
      </c>
      <c r="I169" s="2" t="s">
        <v>12697</v>
      </c>
      <c r="J169" s="8" t="s">
        <v>9711</v>
      </c>
      <c r="K169" s="8" t="s">
        <v>12698</v>
      </c>
      <c r="L169" s="8" t="s">
        <v>12699</v>
      </c>
      <c r="M169" s="2" t="s">
        <v>12700</v>
      </c>
    </row>
    <row r="170" spans="1:13">
      <c r="A170">
        <v>9590500</v>
      </c>
      <c r="B170">
        <v>6612000</v>
      </c>
      <c r="C170">
        <v>8790900</v>
      </c>
      <c r="D170">
        <f t="shared" si="2"/>
        <v>8790900</v>
      </c>
      <c r="E170" t="s">
        <v>1688</v>
      </c>
      <c r="F170" s="2" t="s">
        <v>1688</v>
      </c>
      <c r="G170" s="2" t="s">
        <v>12744</v>
      </c>
      <c r="H170" s="2" t="s">
        <v>12745</v>
      </c>
      <c r="I170" s="2" t="s">
        <v>12746</v>
      </c>
      <c r="J170" s="8" t="s">
        <v>2775</v>
      </c>
      <c r="K170" s="8" t="s">
        <v>12747</v>
      </c>
      <c r="L170" s="8" t="s">
        <v>12748</v>
      </c>
      <c r="M170" s="2" t="s">
        <v>12749</v>
      </c>
    </row>
    <row r="171" spans="1:13">
      <c r="A171">
        <v>0</v>
      </c>
      <c r="B171">
        <v>0</v>
      </c>
      <c r="C171">
        <v>0</v>
      </c>
      <c r="D171">
        <f t="shared" si="2"/>
        <v>0</v>
      </c>
      <c r="E171" t="s">
        <v>1695</v>
      </c>
      <c r="F171" s="2" t="s">
        <v>1695</v>
      </c>
      <c r="G171" s="2" t="s">
        <v>12786</v>
      </c>
      <c r="H171" s="2" t="s">
        <v>12787</v>
      </c>
      <c r="I171" s="2" t="s">
        <v>11839</v>
      </c>
      <c r="J171" s="8" t="s">
        <v>12788</v>
      </c>
      <c r="K171" s="8" t="s">
        <v>12789</v>
      </c>
      <c r="L171" s="8" t="s">
        <v>12790</v>
      </c>
      <c r="M171" s="2" t="s">
        <v>12791</v>
      </c>
    </row>
    <row r="172" spans="1:13">
      <c r="A172">
        <v>0</v>
      </c>
      <c r="B172">
        <v>0</v>
      </c>
      <c r="C172">
        <v>0</v>
      </c>
      <c r="D172">
        <f t="shared" si="2"/>
        <v>0</v>
      </c>
      <c r="E172" t="s">
        <v>1734</v>
      </c>
      <c r="F172" s="2" t="s">
        <v>1734</v>
      </c>
      <c r="G172" s="2" t="s">
        <v>13014</v>
      </c>
      <c r="H172" s="2" t="s">
        <v>13015</v>
      </c>
      <c r="I172" s="2" t="s">
        <v>13016</v>
      </c>
      <c r="J172" s="8" t="s">
        <v>13017</v>
      </c>
      <c r="K172" s="8" t="s">
        <v>13018</v>
      </c>
      <c r="L172" s="8" t="s">
        <v>13019</v>
      </c>
      <c r="M172" s="2" t="s">
        <v>13020</v>
      </c>
    </row>
    <row r="173" spans="1:13">
      <c r="A173">
        <v>0</v>
      </c>
      <c r="B173">
        <v>0</v>
      </c>
      <c r="C173">
        <v>0</v>
      </c>
      <c r="D173">
        <f t="shared" si="2"/>
        <v>0</v>
      </c>
      <c r="E173" t="s">
        <v>1738</v>
      </c>
      <c r="F173" s="2" t="s">
        <v>1738</v>
      </c>
      <c r="G173" s="2" t="s">
        <v>13044</v>
      </c>
      <c r="H173" s="2" t="s">
        <v>13045</v>
      </c>
      <c r="I173" s="2" t="s">
        <v>7195</v>
      </c>
      <c r="J173" s="8" t="s">
        <v>13046</v>
      </c>
      <c r="K173" s="8" t="s">
        <v>13047</v>
      </c>
      <c r="L173" s="8" t="s">
        <v>13048</v>
      </c>
      <c r="M173" s="2" t="s">
        <v>13049</v>
      </c>
    </row>
    <row r="174" spans="1:13">
      <c r="A174">
        <v>0</v>
      </c>
      <c r="B174">
        <v>0</v>
      </c>
      <c r="C174">
        <v>0</v>
      </c>
      <c r="D174">
        <f t="shared" si="2"/>
        <v>0</v>
      </c>
      <c r="E174" t="s">
        <v>1753</v>
      </c>
      <c r="F174" s="2" t="s">
        <v>1753</v>
      </c>
      <c r="G174" s="2" t="s">
        <v>13119</v>
      </c>
      <c r="H174" s="2" t="s">
        <v>13120</v>
      </c>
      <c r="I174" s="2" t="s">
        <v>6451</v>
      </c>
      <c r="J174" s="8" t="s">
        <v>2775</v>
      </c>
      <c r="K174" s="8" t="s">
        <v>13121</v>
      </c>
      <c r="L174" s="8" t="s">
        <v>13122</v>
      </c>
      <c r="M174" s="2" t="s">
        <v>13123</v>
      </c>
    </row>
    <row r="175" spans="1:13">
      <c r="A175">
        <v>0</v>
      </c>
      <c r="B175">
        <v>0</v>
      </c>
      <c r="C175">
        <v>0</v>
      </c>
      <c r="D175">
        <f t="shared" si="2"/>
        <v>0</v>
      </c>
      <c r="E175" t="s">
        <v>1760</v>
      </c>
      <c r="F175" s="2" t="s">
        <v>1760</v>
      </c>
      <c r="G175" s="2" t="s">
        <v>13159</v>
      </c>
      <c r="H175" s="2" t="s">
        <v>13160</v>
      </c>
      <c r="I175" s="8" t="s">
        <v>13161</v>
      </c>
      <c r="J175" s="8" t="s">
        <v>13162</v>
      </c>
      <c r="K175" s="8" t="s">
        <v>13163</v>
      </c>
      <c r="L175" s="8" t="s">
        <v>13164</v>
      </c>
      <c r="M175" s="2" t="s">
        <v>13165</v>
      </c>
    </row>
    <row r="176" spans="1:13">
      <c r="A176">
        <v>10168000</v>
      </c>
      <c r="B176">
        <v>11679000</v>
      </c>
      <c r="C176">
        <v>10232000</v>
      </c>
      <c r="D176">
        <f t="shared" si="2"/>
        <v>10232000</v>
      </c>
      <c r="E176" t="s">
        <v>1785</v>
      </c>
      <c r="F176" s="2" t="s">
        <v>1785</v>
      </c>
      <c r="G176" s="2" t="s">
        <v>13307</v>
      </c>
      <c r="H176" s="2" t="s">
        <v>13308</v>
      </c>
      <c r="I176" s="2" t="s">
        <v>13309</v>
      </c>
      <c r="J176" s="8" t="s">
        <v>2775</v>
      </c>
      <c r="K176" s="8" t="s">
        <v>4790</v>
      </c>
      <c r="L176" s="8" t="s">
        <v>13310</v>
      </c>
      <c r="M176" s="2" t="s">
        <v>13311</v>
      </c>
    </row>
    <row r="177" spans="1:13">
      <c r="A177">
        <v>20246000</v>
      </c>
      <c r="B177">
        <v>20364000</v>
      </c>
      <c r="C177">
        <v>20504000</v>
      </c>
      <c r="D177">
        <f t="shared" si="2"/>
        <v>20364000</v>
      </c>
      <c r="E177" t="s">
        <v>1795</v>
      </c>
      <c r="F177" s="2" t="s">
        <v>1795</v>
      </c>
      <c r="G177" s="2" t="s">
        <v>13357</v>
      </c>
      <c r="H177" s="2" t="s">
        <v>13358</v>
      </c>
      <c r="I177" s="2" t="s">
        <v>13359</v>
      </c>
      <c r="J177" s="8" t="s">
        <v>3239</v>
      </c>
      <c r="K177" s="8" t="s">
        <v>13360</v>
      </c>
      <c r="L177" s="8" t="s">
        <v>13361</v>
      </c>
      <c r="M177" s="2" t="s">
        <v>13362</v>
      </c>
    </row>
    <row r="178" spans="1:13">
      <c r="A178">
        <v>0</v>
      </c>
      <c r="B178">
        <v>0</v>
      </c>
      <c r="C178">
        <v>0</v>
      </c>
      <c r="D178">
        <f t="shared" si="2"/>
        <v>0</v>
      </c>
      <c r="E178" t="s">
        <v>1805</v>
      </c>
      <c r="F178" s="2" t="s">
        <v>1805</v>
      </c>
      <c r="G178" s="2" t="s">
        <v>13417</v>
      </c>
      <c r="H178" s="2" t="s">
        <v>13418</v>
      </c>
      <c r="I178" s="2" t="s">
        <v>13419</v>
      </c>
      <c r="J178" s="2" t="s">
        <v>11177</v>
      </c>
      <c r="K178" s="8" t="s">
        <v>13420</v>
      </c>
      <c r="L178" s="2" t="s">
        <v>13421</v>
      </c>
      <c r="M178" s="2" t="s">
        <v>13422</v>
      </c>
    </row>
    <row r="179" spans="1:13">
      <c r="A179">
        <v>5570100</v>
      </c>
      <c r="B179">
        <v>7222500</v>
      </c>
      <c r="C179">
        <v>8019600</v>
      </c>
      <c r="D179">
        <f t="shared" si="2"/>
        <v>7222500</v>
      </c>
      <c r="E179" t="s">
        <v>1828</v>
      </c>
      <c r="F179" s="2" t="s">
        <v>1828</v>
      </c>
      <c r="G179" s="2" t="s">
        <v>13547</v>
      </c>
      <c r="H179" s="2" t="s">
        <v>13548</v>
      </c>
      <c r="I179" s="2" t="s">
        <v>3403</v>
      </c>
      <c r="J179" s="8" t="s">
        <v>13549</v>
      </c>
      <c r="K179" s="8" t="s">
        <v>13550</v>
      </c>
      <c r="L179" s="8" t="s">
        <v>13551</v>
      </c>
      <c r="M179" s="2" t="s">
        <v>13552</v>
      </c>
    </row>
    <row r="180" spans="1:13">
      <c r="A180">
        <v>2623200</v>
      </c>
      <c r="B180">
        <v>0</v>
      </c>
      <c r="C180">
        <v>1687700</v>
      </c>
      <c r="D180">
        <f t="shared" si="2"/>
        <v>1687700</v>
      </c>
      <c r="E180" t="s">
        <v>1829</v>
      </c>
      <c r="F180" s="2" t="s">
        <v>1829</v>
      </c>
      <c r="G180" s="2" t="s">
        <v>13553</v>
      </c>
      <c r="H180" s="2" t="s">
        <v>13554</v>
      </c>
      <c r="I180" s="2" t="s">
        <v>8843</v>
      </c>
      <c r="J180" s="8" t="s">
        <v>13555</v>
      </c>
      <c r="K180" s="8" t="s">
        <v>8845</v>
      </c>
      <c r="L180" s="8" t="s">
        <v>13556</v>
      </c>
      <c r="M180" s="2" t="s">
        <v>13557</v>
      </c>
    </row>
    <row r="181" spans="1:13">
      <c r="A181">
        <v>16624000</v>
      </c>
      <c r="B181">
        <v>15277000</v>
      </c>
      <c r="C181">
        <v>14238000</v>
      </c>
      <c r="D181">
        <f t="shared" si="2"/>
        <v>15277000</v>
      </c>
      <c r="E181" t="s">
        <v>1847</v>
      </c>
      <c r="F181" s="2" t="s">
        <v>1847</v>
      </c>
      <c r="G181" s="2" t="s">
        <v>13652</v>
      </c>
      <c r="H181" s="2" t="s">
        <v>13653</v>
      </c>
      <c r="I181" s="8" t="s">
        <v>12575</v>
      </c>
      <c r="J181" s="8" t="s">
        <v>13654</v>
      </c>
      <c r="K181" s="8" t="s">
        <v>13655</v>
      </c>
      <c r="L181" s="8" t="s">
        <v>13656</v>
      </c>
      <c r="M181" s="2" t="s">
        <v>13657</v>
      </c>
    </row>
    <row r="182" spans="1:13">
      <c r="A182">
        <v>0</v>
      </c>
      <c r="B182">
        <v>0</v>
      </c>
      <c r="C182">
        <v>0</v>
      </c>
      <c r="D182">
        <f t="shared" si="2"/>
        <v>0</v>
      </c>
      <c r="E182" t="s">
        <v>1860</v>
      </c>
      <c r="F182" s="2" t="s">
        <v>1860</v>
      </c>
      <c r="G182" s="2" t="s">
        <v>13738</v>
      </c>
      <c r="H182" s="2" t="s">
        <v>13739</v>
      </c>
      <c r="I182" s="2" t="s">
        <v>2519</v>
      </c>
      <c r="J182" s="8" t="s">
        <v>13740</v>
      </c>
      <c r="K182" s="8" t="s">
        <v>4790</v>
      </c>
      <c r="L182" s="8" t="s">
        <v>13741</v>
      </c>
      <c r="M182" s="2" t="s">
        <v>13742</v>
      </c>
    </row>
    <row r="183" spans="1:13">
      <c r="A183">
        <v>0</v>
      </c>
      <c r="B183">
        <v>0</v>
      </c>
      <c r="C183">
        <v>0</v>
      </c>
      <c r="D183">
        <f t="shared" si="2"/>
        <v>0</v>
      </c>
      <c r="E183" t="s">
        <v>1862</v>
      </c>
      <c r="F183" s="2" t="s">
        <v>1862</v>
      </c>
      <c r="G183" s="2" t="s">
        <v>13749</v>
      </c>
      <c r="H183" s="2" t="s">
        <v>13750</v>
      </c>
      <c r="I183" s="2" t="s">
        <v>13751</v>
      </c>
      <c r="J183" s="8" t="s">
        <v>13752</v>
      </c>
      <c r="K183" s="8" t="s">
        <v>6428</v>
      </c>
      <c r="L183" s="8" t="s">
        <v>13753</v>
      </c>
      <c r="M183" s="2" t="s">
        <v>13754</v>
      </c>
    </row>
    <row r="184" spans="1:13">
      <c r="A184">
        <v>8141300</v>
      </c>
      <c r="B184">
        <v>7452800</v>
      </c>
      <c r="C184">
        <v>6867100</v>
      </c>
      <c r="D184">
        <f t="shared" si="2"/>
        <v>7452800</v>
      </c>
      <c r="E184" t="s">
        <v>1871</v>
      </c>
      <c r="F184" s="2" t="s">
        <v>1871</v>
      </c>
      <c r="G184" s="2" t="s">
        <v>13804</v>
      </c>
      <c r="H184" s="2" t="s">
        <v>13805</v>
      </c>
      <c r="I184" s="2" t="s">
        <v>8953</v>
      </c>
      <c r="J184" s="8" t="s">
        <v>2775</v>
      </c>
      <c r="K184" s="8" t="s">
        <v>13806</v>
      </c>
      <c r="L184" s="8" t="s">
        <v>13807</v>
      </c>
      <c r="M184" s="2" t="s">
        <v>13808</v>
      </c>
    </row>
    <row r="185" spans="1:13">
      <c r="A185">
        <v>5283600</v>
      </c>
      <c r="B185">
        <v>0</v>
      </c>
      <c r="C185">
        <v>4285600</v>
      </c>
      <c r="D185">
        <f t="shared" si="2"/>
        <v>4285600</v>
      </c>
      <c r="E185" t="s">
        <v>1873</v>
      </c>
      <c r="F185" s="2" t="s">
        <v>1873</v>
      </c>
      <c r="G185" s="2" t="s">
        <v>13816</v>
      </c>
      <c r="H185" s="2" t="s">
        <v>13817</v>
      </c>
      <c r="I185" s="2" t="s">
        <v>13818</v>
      </c>
      <c r="J185" s="8" t="s">
        <v>13819</v>
      </c>
      <c r="K185" s="8" t="s">
        <v>13820</v>
      </c>
      <c r="L185" s="8" t="s">
        <v>13821</v>
      </c>
      <c r="M185" s="2" t="s">
        <v>13822</v>
      </c>
    </row>
    <row r="186" spans="1:13">
      <c r="A186">
        <v>10534000</v>
      </c>
      <c r="B186">
        <v>11080000</v>
      </c>
      <c r="C186">
        <v>11845000</v>
      </c>
      <c r="D186">
        <f t="shared" si="2"/>
        <v>11080000</v>
      </c>
      <c r="E186" t="s">
        <v>1892</v>
      </c>
      <c r="F186" s="2" t="s">
        <v>1892</v>
      </c>
      <c r="G186" s="2" t="s">
        <v>13924</v>
      </c>
      <c r="H186" s="2" t="s">
        <v>13925</v>
      </c>
      <c r="I186" s="2" t="s">
        <v>13926</v>
      </c>
      <c r="J186" s="8" t="s">
        <v>2775</v>
      </c>
      <c r="K186" s="8" t="s">
        <v>8499</v>
      </c>
      <c r="L186" s="8" t="s">
        <v>13927</v>
      </c>
      <c r="M186" s="2" t="s">
        <v>13928</v>
      </c>
    </row>
    <row r="187" spans="1:13">
      <c r="A187">
        <v>0</v>
      </c>
      <c r="B187">
        <v>0</v>
      </c>
      <c r="C187">
        <v>0</v>
      </c>
      <c r="D187">
        <f t="shared" si="2"/>
        <v>0</v>
      </c>
      <c r="E187" t="s">
        <v>1909</v>
      </c>
      <c r="F187" s="2" t="s">
        <v>1909</v>
      </c>
      <c r="G187" s="2" t="s">
        <v>14020</v>
      </c>
      <c r="H187" s="2" t="s">
        <v>14021</v>
      </c>
      <c r="I187" s="2" t="s">
        <v>14022</v>
      </c>
      <c r="J187" s="8" t="s">
        <v>14023</v>
      </c>
      <c r="K187" s="8" t="s">
        <v>14024</v>
      </c>
      <c r="L187" s="8" t="s">
        <v>14025</v>
      </c>
      <c r="M187" s="2" t="s">
        <v>14026</v>
      </c>
    </row>
    <row r="188" spans="1:13">
      <c r="A188">
        <v>0</v>
      </c>
      <c r="B188">
        <v>0</v>
      </c>
      <c r="C188">
        <v>0</v>
      </c>
      <c r="D188">
        <f t="shared" si="2"/>
        <v>0</v>
      </c>
      <c r="E188" t="s">
        <v>1910</v>
      </c>
      <c r="F188" s="2" t="s">
        <v>1910</v>
      </c>
      <c r="G188" s="2" t="s">
        <v>14027</v>
      </c>
      <c r="H188" s="2" t="s">
        <v>14028</v>
      </c>
      <c r="I188" s="8" t="s">
        <v>14029</v>
      </c>
      <c r="J188" s="8" t="s">
        <v>14030</v>
      </c>
      <c r="K188" s="8" t="s">
        <v>14031</v>
      </c>
      <c r="L188" s="8" t="s">
        <v>14032</v>
      </c>
      <c r="M188" s="2" t="s">
        <v>14033</v>
      </c>
    </row>
    <row r="189" spans="1:13">
      <c r="A189">
        <v>0</v>
      </c>
      <c r="B189">
        <v>0</v>
      </c>
      <c r="C189">
        <v>0</v>
      </c>
      <c r="D189">
        <f t="shared" si="2"/>
        <v>0</v>
      </c>
      <c r="E189" t="s">
        <v>1913</v>
      </c>
      <c r="F189" s="2" t="s">
        <v>1913</v>
      </c>
      <c r="G189" s="2" t="s">
        <v>14046</v>
      </c>
      <c r="H189" s="2" t="s">
        <v>14047</v>
      </c>
      <c r="I189" s="8" t="s">
        <v>10002</v>
      </c>
      <c r="J189" s="8" t="s">
        <v>14048</v>
      </c>
      <c r="K189" s="8" t="s">
        <v>14049</v>
      </c>
      <c r="L189" s="8" t="s">
        <v>14050</v>
      </c>
      <c r="M189" s="2" t="s">
        <v>14051</v>
      </c>
    </row>
    <row r="190" spans="1:13">
      <c r="A190">
        <v>1414300</v>
      </c>
      <c r="B190">
        <v>1463300</v>
      </c>
      <c r="C190">
        <v>1536200</v>
      </c>
      <c r="D190">
        <f t="shared" si="2"/>
        <v>1463300</v>
      </c>
      <c r="E190" t="s">
        <v>1941</v>
      </c>
      <c r="F190" s="2" t="s">
        <v>1941</v>
      </c>
      <c r="G190" s="2" t="s">
        <v>14225</v>
      </c>
      <c r="H190" s="2" t="s">
        <v>14226</v>
      </c>
      <c r="I190" s="2" t="s">
        <v>14227</v>
      </c>
      <c r="J190" s="8" t="s">
        <v>14228</v>
      </c>
      <c r="K190" s="8" t="s">
        <v>14229</v>
      </c>
      <c r="L190" s="8" t="s">
        <v>14230</v>
      </c>
      <c r="M190" s="2" t="s">
        <v>14231</v>
      </c>
    </row>
    <row r="191" spans="1:13">
      <c r="A191">
        <v>0</v>
      </c>
      <c r="B191">
        <v>0</v>
      </c>
      <c r="C191">
        <v>0</v>
      </c>
      <c r="D191">
        <f t="shared" si="2"/>
        <v>0</v>
      </c>
      <c r="E191" t="s">
        <v>1944</v>
      </c>
      <c r="F191" s="2" t="s">
        <v>1944</v>
      </c>
      <c r="G191" s="2" t="s">
        <v>14242</v>
      </c>
      <c r="H191" s="2" t="s">
        <v>14243</v>
      </c>
      <c r="I191" s="2" t="s">
        <v>14244</v>
      </c>
      <c r="J191" s="8" t="s">
        <v>2775</v>
      </c>
      <c r="K191" s="8" t="s">
        <v>14245</v>
      </c>
      <c r="L191" s="8" t="s">
        <v>14246</v>
      </c>
      <c r="M191" s="2" t="s">
        <v>14247</v>
      </c>
    </row>
    <row r="192" spans="1:13">
      <c r="A192">
        <v>30803000</v>
      </c>
      <c r="B192">
        <v>40426000</v>
      </c>
      <c r="C192">
        <v>33916000</v>
      </c>
      <c r="D192">
        <f t="shared" si="2"/>
        <v>33916000</v>
      </c>
      <c r="E192" t="s">
        <v>1945</v>
      </c>
      <c r="F192" s="2" t="s">
        <v>1945</v>
      </c>
      <c r="G192" s="2" t="s">
        <v>14248</v>
      </c>
      <c r="H192" s="2" t="s">
        <v>14249</v>
      </c>
      <c r="I192" s="8" t="s">
        <v>14250</v>
      </c>
      <c r="J192" s="8" t="s">
        <v>2775</v>
      </c>
      <c r="K192" s="8" t="s">
        <v>14251</v>
      </c>
      <c r="L192" s="8" t="s">
        <v>14252</v>
      </c>
      <c r="M192" s="8" t="s">
        <v>14253</v>
      </c>
    </row>
    <row r="193" spans="1:13">
      <c r="A193">
        <v>0</v>
      </c>
      <c r="B193">
        <v>0</v>
      </c>
      <c r="C193">
        <v>0</v>
      </c>
      <c r="D193">
        <f t="shared" si="2"/>
        <v>0</v>
      </c>
      <c r="E193" t="s">
        <v>2026</v>
      </c>
      <c r="F193" s="2" t="s">
        <v>2026</v>
      </c>
      <c r="G193" s="2" t="s">
        <v>14705</v>
      </c>
      <c r="H193" s="2" t="s">
        <v>14706</v>
      </c>
      <c r="I193" s="2" t="s">
        <v>14707</v>
      </c>
      <c r="J193" s="8" t="s">
        <v>2775</v>
      </c>
      <c r="K193" s="8" t="s">
        <v>3726</v>
      </c>
      <c r="L193" s="8" t="s">
        <v>14708</v>
      </c>
      <c r="M193" s="2" t="s">
        <v>14709</v>
      </c>
    </row>
    <row r="194" spans="1:13">
      <c r="A194">
        <v>0</v>
      </c>
      <c r="B194">
        <v>0</v>
      </c>
      <c r="C194">
        <v>0</v>
      </c>
      <c r="D194">
        <f t="shared" ref="D194:D226" si="3">MEDIAN(A194:C194)</f>
        <v>0</v>
      </c>
      <c r="E194" t="s">
        <v>2042</v>
      </c>
      <c r="F194" s="2" t="s">
        <v>2042</v>
      </c>
      <c r="G194" s="2" t="s">
        <v>14795</v>
      </c>
      <c r="H194" s="2" t="s">
        <v>14796</v>
      </c>
      <c r="I194" s="2" t="s">
        <v>14797</v>
      </c>
      <c r="J194" s="8" t="s">
        <v>2775</v>
      </c>
      <c r="K194" s="8" t="s">
        <v>3726</v>
      </c>
      <c r="L194" s="8" t="s">
        <v>14798</v>
      </c>
      <c r="M194" s="2" t="s">
        <v>14799</v>
      </c>
    </row>
    <row r="195" spans="1:13">
      <c r="A195">
        <v>0</v>
      </c>
      <c r="B195">
        <v>0</v>
      </c>
      <c r="C195">
        <v>0</v>
      </c>
      <c r="D195">
        <f t="shared" si="3"/>
        <v>0</v>
      </c>
      <c r="E195" t="s">
        <v>2046</v>
      </c>
      <c r="F195" s="2" t="s">
        <v>2046</v>
      </c>
      <c r="G195" s="2" t="s">
        <v>14819</v>
      </c>
      <c r="H195" s="2" t="s">
        <v>14820</v>
      </c>
      <c r="I195" s="2" t="s">
        <v>14821</v>
      </c>
      <c r="J195" s="2" t="s">
        <v>11177</v>
      </c>
      <c r="K195" s="8" t="s">
        <v>14822</v>
      </c>
      <c r="L195" s="2" t="s">
        <v>14823</v>
      </c>
      <c r="M195" s="2" t="s">
        <v>14824</v>
      </c>
    </row>
    <row r="196" spans="1:13">
      <c r="A196">
        <v>0</v>
      </c>
      <c r="B196">
        <v>0</v>
      </c>
      <c r="C196">
        <v>0</v>
      </c>
      <c r="D196">
        <f t="shared" si="3"/>
        <v>0</v>
      </c>
      <c r="E196" t="s">
        <v>2047</v>
      </c>
      <c r="F196" s="2" t="s">
        <v>2047</v>
      </c>
      <c r="G196" s="2" t="s">
        <v>14825</v>
      </c>
      <c r="H196" s="2" t="s">
        <v>14826</v>
      </c>
      <c r="I196" s="2" t="s">
        <v>14827</v>
      </c>
      <c r="J196" s="8" t="s">
        <v>14828</v>
      </c>
      <c r="K196" s="8" t="s">
        <v>14829</v>
      </c>
      <c r="L196" s="8" t="s">
        <v>14830</v>
      </c>
      <c r="M196" s="2" t="s">
        <v>14831</v>
      </c>
    </row>
    <row r="197" spans="1:13">
      <c r="A197">
        <v>41221000</v>
      </c>
      <c r="B197">
        <v>43670000</v>
      </c>
      <c r="C197">
        <v>42963000</v>
      </c>
      <c r="D197">
        <f t="shared" si="3"/>
        <v>42963000</v>
      </c>
      <c r="E197" t="s">
        <v>2048</v>
      </c>
      <c r="F197" s="2" t="s">
        <v>2048</v>
      </c>
      <c r="G197" s="2" t="s">
        <v>14832</v>
      </c>
      <c r="H197" s="2" t="s">
        <v>14833</v>
      </c>
      <c r="I197" s="8" t="s">
        <v>12575</v>
      </c>
      <c r="J197" s="8" t="s">
        <v>14834</v>
      </c>
      <c r="K197" s="8" t="s">
        <v>14835</v>
      </c>
      <c r="L197" s="8" t="s">
        <v>14836</v>
      </c>
      <c r="M197" s="2" t="s">
        <v>14837</v>
      </c>
    </row>
    <row r="198" spans="1:13">
      <c r="A198">
        <v>0</v>
      </c>
      <c r="B198">
        <v>0</v>
      </c>
      <c r="C198">
        <v>0</v>
      </c>
      <c r="D198">
        <f t="shared" si="3"/>
        <v>0</v>
      </c>
      <c r="E198" t="s">
        <v>2055</v>
      </c>
      <c r="F198" s="2" t="s">
        <v>2055</v>
      </c>
      <c r="G198" s="2" t="s">
        <v>14872</v>
      </c>
      <c r="H198" s="2" t="s">
        <v>14873</v>
      </c>
      <c r="I198" s="2" t="s">
        <v>7195</v>
      </c>
      <c r="J198" s="8" t="s">
        <v>7169</v>
      </c>
      <c r="K198" s="8" t="s">
        <v>14829</v>
      </c>
      <c r="L198" s="8" t="s">
        <v>14874</v>
      </c>
      <c r="M198" s="2" t="s">
        <v>14875</v>
      </c>
    </row>
    <row r="199" spans="1:13">
      <c r="A199">
        <v>0</v>
      </c>
      <c r="B199">
        <v>0</v>
      </c>
      <c r="C199">
        <v>0</v>
      </c>
      <c r="D199">
        <f t="shared" si="3"/>
        <v>0</v>
      </c>
      <c r="E199" t="s">
        <v>2058</v>
      </c>
      <c r="F199" s="2" t="s">
        <v>2058</v>
      </c>
      <c r="G199" s="2" t="s">
        <v>14887</v>
      </c>
      <c r="H199" s="2" t="s">
        <v>14888</v>
      </c>
      <c r="I199" s="8" t="s">
        <v>14889</v>
      </c>
      <c r="J199" s="8" t="s">
        <v>14890</v>
      </c>
      <c r="K199" s="8" t="s">
        <v>3749</v>
      </c>
      <c r="L199" s="8" t="s">
        <v>14891</v>
      </c>
      <c r="M199" s="2" t="s">
        <v>14892</v>
      </c>
    </row>
    <row r="200" spans="1:13">
      <c r="A200">
        <v>0</v>
      </c>
      <c r="B200">
        <v>0</v>
      </c>
      <c r="C200">
        <v>0</v>
      </c>
      <c r="D200">
        <f t="shared" si="3"/>
        <v>0</v>
      </c>
      <c r="E200" t="s">
        <v>2076</v>
      </c>
      <c r="F200" s="2" t="s">
        <v>2076</v>
      </c>
      <c r="G200" s="2" t="s">
        <v>14996</v>
      </c>
      <c r="H200" s="2" t="s">
        <v>14997</v>
      </c>
      <c r="I200" s="2" t="s">
        <v>14998</v>
      </c>
      <c r="J200" s="8" t="s">
        <v>14999</v>
      </c>
      <c r="K200" s="8" t="s">
        <v>15000</v>
      </c>
      <c r="L200" s="8" t="s">
        <v>15001</v>
      </c>
      <c r="M200" s="2" t="s">
        <v>15002</v>
      </c>
    </row>
    <row r="201" spans="1:13">
      <c r="A201">
        <v>0</v>
      </c>
      <c r="B201">
        <v>0</v>
      </c>
      <c r="C201">
        <v>0</v>
      </c>
      <c r="D201">
        <f t="shared" si="3"/>
        <v>0</v>
      </c>
      <c r="E201" t="s">
        <v>2082</v>
      </c>
      <c r="F201" s="2" t="s">
        <v>2082</v>
      </c>
      <c r="G201" s="2" t="s">
        <v>15033</v>
      </c>
      <c r="H201" s="2" t="s">
        <v>15034</v>
      </c>
      <c r="I201" s="8" t="s">
        <v>15035</v>
      </c>
      <c r="J201" s="8" t="s">
        <v>15036</v>
      </c>
      <c r="K201" s="8" t="s">
        <v>15037</v>
      </c>
      <c r="L201" s="8" t="s">
        <v>15038</v>
      </c>
      <c r="M201" s="2" t="s">
        <v>15039</v>
      </c>
    </row>
    <row r="202" spans="1:13">
      <c r="A202">
        <v>0</v>
      </c>
      <c r="B202">
        <v>0</v>
      </c>
      <c r="C202">
        <v>0</v>
      </c>
      <c r="D202">
        <f t="shared" si="3"/>
        <v>0</v>
      </c>
      <c r="E202" t="s">
        <v>2084</v>
      </c>
      <c r="F202" s="2" t="s">
        <v>2084</v>
      </c>
      <c r="G202" s="2" t="s">
        <v>15045</v>
      </c>
      <c r="H202" s="2" t="s">
        <v>15046</v>
      </c>
      <c r="I202" s="2" t="s">
        <v>15047</v>
      </c>
      <c r="J202" s="8" t="s">
        <v>15048</v>
      </c>
      <c r="K202" s="8" t="s">
        <v>15049</v>
      </c>
      <c r="L202" s="8" t="s">
        <v>15050</v>
      </c>
      <c r="M202" s="2" t="s">
        <v>15051</v>
      </c>
    </row>
    <row r="203" spans="1:13">
      <c r="A203">
        <v>0</v>
      </c>
      <c r="B203">
        <v>0</v>
      </c>
      <c r="C203">
        <v>0</v>
      </c>
      <c r="D203">
        <f t="shared" si="3"/>
        <v>0</v>
      </c>
      <c r="E203" t="s">
        <v>2086</v>
      </c>
      <c r="F203" s="2" t="s">
        <v>2086</v>
      </c>
      <c r="G203" s="2" t="s">
        <v>15059</v>
      </c>
      <c r="H203" s="2" t="s">
        <v>15060</v>
      </c>
      <c r="I203" s="2" t="s">
        <v>15061</v>
      </c>
      <c r="J203" s="8" t="s">
        <v>7851</v>
      </c>
      <c r="K203" s="8" t="s">
        <v>15062</v>
      </c>
      <c r="L203" s="8" t="s">
        <v>15063</v>
      </c>
      <c r="M203" s="2" t="s">
        <v>15064</v>
      </c>
    </row>
    <row r="204" spans="1:13">
      <c r="A204">
        <v>0</v>
      </c>
      <c r="B204">
        <v>0</v>
      </c>
      <c r="C204">
        <v>0</v>
      </c>
      <c r="D204">
        <f t="shared" si="3"/>
        <v>0</v>
      </c>
      <c r="E204" t="s">
        <v>2111</v>
      </c>
      <c r="F204" s="2" t="s">
        <v>2111</v>
      </c>
      <c r="G204" s="2" t="s">
        <v>15199</v>
      </c>
      <c r="H204" s="2" t="s">
        <v>15200</v>
      </c>
      <c r="I204" s="2" t="s">
        <v>15201</v>
      </c>
      <c r="J204" s="8" t="s">
        <v>15202</v>
      </c>
      <c r="K204" s="8" t="s">
        <v>15203</v>
      </c>
      <c r="L204" s="8" t="s">
        <v>15204</v>
      </c>
      <c r="M204" s="2" t="s">
        <v>15205</v>
      </c>
    </row>
    <row r="205" spans="1:13">
      <c r="A205">
        <v>12808000</v>
      </c>
      <c r="B205">
        <v>11469000</v>
      </c>
      <c r="C205">
        <v>11227000</v>
      </c>
      <c r="D205">
        <f t="shared" si="3"/>
        <v>11469000</v>
      </c>
      <c r="E205" t="s">
        <v>2116</v>
      </c>
      <c r="F205" s="2" t="s">
        <v>2116</v>
      </c>
      <c r="G205" s="2" t="s">
        <v>15231</v>
      </c>
      <c r="H205" s="2" t="s">
        <v>15232</v>
      </c>
      <c r="I205" s="8" t="s">
        <v>15233</v>
      </c>
      <c r="J205" s="8" t="s">
        <v>15234</v>
      </c>
      <c r="K205" s="8" t="s">
        <v>15235</v>
      </c>
      <c r="L205" s="8" t="s">
        <v>15236</v>
      </c>
      <c r="M205" s="2" t="s">
        <v>15237</v>
      </c>
    </row>
    <row r="206" spans="1:13">
      <c r="A206">
        <v>0</v>
      </c>
      <c r="B206">
        <v>0</v>
      </c>
      <c r="C206">
        <v>0</v>
      </c>
      <c r="D206">
        <f t="shared" si="3"/>
        <v>0</v>
      </c>
      <c r="E206" t="s">
        <v>2129</v>
      </c>
      <c r="F206" s="2" t="s">
        <v>2129</v>
      </c>
      <c r="G206" s="2" t="s">
        <v>15305</v>
      </c>
      <c r="H206" s="2" t="s">
        <v>15306</v>
      </c>
      <c r="I206" s="8" t="s">
        <v>15307</v>
      </c>
      <c r="J206" s="8" t="s">
        <v>15308</v>
      </c>
      <c r="K206" s="8" t="s">
        <v>3981</v>
      </c>
      <c r="L206" s="8" t="s">
        <v>15309</v>
      </c>
      <c r="M206" s="2" t="s">
        <v>15310</v>
      </c>
    </row>
    <row r="207" spans="1:13">
      <c r="A207">
        <v>0</v>
      </c>
      <c r="B207">
        <v>0</v>
      </c>
      <c r="C207">
        <v>0</v>
      </c>
      <c r="D207">
        <f t="shared" si="3"/>
        <v>0</v>
      </c>
      <c r="E207" t="s">
        <v>2140</v>
      </c>
      <c r="F207" s="2" t="s">
        <v>2140</v>
      </c>
      <c r="G207" s="2" t="s">
        <v>15370</v>
      </c>
      <c r="H207" s="2" t="s">
        <v>15371</v>
      </c>
      <c r="I207" s="2" t="s">
        <v>15372</v>
      </c>
      <c r="J207" s="8" t="s">
        <v>2775</v>
      </c>
      <c r="K207" s="8" t="s">
        <v>15373</v>
      </c>
      <c r="L207" s="8" t="s">
        <v>15374</v>
      </c>
      <c r="M207" s="2" t="s">
        <v>15375</v>
      </c>
    </row>
    <row r="208" spans="1:13">
      <c r="A208">
        <v>0</v>
      </c>
      <c r="B208">
        <v>0</v>
      </c>
      <c r="C208">
        <v>0</v>
      </c>
      <c r="D208">
        <f t="shared" si="3"/>
        <v>0</v>
      </c>
      <c r="E208" t="s">
        <v>2170</v>
      </c>
      <c r="F208" s="2" t="s">
        <v>2170</v>
      </c>
      <c r="G208" s="2" t="s">
        <v>15536</v>
      </c>
      <c r="H208" s="2" t="s">
        <v>15537</v>
      </c>
      <c r="I208" s="2" t="s">
        <v>15538</v>
      </c>
      <c r="J208" s="8" t="s">
        <v>6834</v>
      </c>
      <c r="K208" s="8" t="s">
        <v>15539</v>
      </c>
      <c r="L208" s="8" t="s">
        <v>15540</v>
      </c>
      <c r="M208" s="2" t="s">
        <v>15541</v>
      </c>
    </row>
    <row r="209" spans="1:13">
      <c r="A209">
        <v>12113000</v>
      </c>
      <c r="B209">
        <v>9139200</v>
      </c>
      <c r="C209">
        <v>10718000</v>
      </c>
      <c r="D209">
        <f t="shared" si="3"/>
        <v>10718000</v>
      </c>
      <c r="E209" t="s">
        <v>2181</v>
      </c>
      <c r="F209" s="2" t="s">
        <v>2181</v>
      </c>
      <c r="G209" s="2" t="s">
        <v>15601</v>
      </c>
      <c r="H209" s="2" t="s">
        <v>15602</v>
      </c>
      <c r="I209" s="2" t="s">
        <v>15603</v>
      </c>
      <c r="J209" s="8" t="s">
        <v>15604</v>
      </c>
      <c r="K209" s="8" t="s">
        <v>12669</v>
      </c>
      <c r="L209" s="8" t="s">
        <v>15605</v>
      </c>
      <c r="M209" s="2" t="s">
        <v>15606</v>
      </c>
    </row>
    <row r="210" spans="1:13">
      <c r="A210">
        <v>0</v>
      </c>
      <c r="B210">
        <v>0</v>
      </c>
      <c r="C210">
        <v>0</v>
      </c>
      <c r="D210">
        <f t="shared" si="3"/>
        <v>0</v>
      </c>
      <c r="E210" t="s">
        <v>2194</v>
      </c>
      <c r="F210" s="2" t="s">
        <v>2194</v>
      </c>
      <c r="G210" s="2" t="s">
        <v>15672</v>
      </c>
      <c r="H210" s="2" t="s">
        <v>15673</v>
      </c>
      <c r="I210" s="8" t="s">
        <v>15674</v>
      </c>
      <c r="J210" s="8" t="s">
        <v>15675</v>
      </c>
      <c r="K210" s="8" t="s">
        <v>15676</v>
      </c>
      <c r="L210" s="8" t="s">
        <v>15677</v>
      </c>
      <c r="M210" s="2" t="s">
        <v>15678</v>
      </c>
    </row>
    <row r="211" spans="1:13">
      <c r="A211">
        <v>11177000</v>
      </c>
      <c r="B211">
        <v>10606000</v>
      </c>
      <c r="C211">
        <v>9846900</v>
      </c>
      <c r="D211">
        <f t="shared" si="3"/>
        <v>10606000</v>
      </c>
      <c r="E211" t="s">
        <v>2198</v>
      </c>
      <c r="F211" s="2" t="s">
        <v>2198</v>
      </c>
      <c r="G211" s="2" t="s">
        <v>15696</v>
      </c>
      <c r="H211" s="2" t="s">
        <v>15697</v>
      </c>
      <c r="I211" s="2" t="s">
        <v>15698</v>
      </c>
      <c r="J211" s="8" t="s">
        <v>15699</v>
      </c>
      <c r="K211" s="8" t="s">
        <v>3726</v>
      </c>
      <c r="L211" s="8" t="s">
        <v>15700</v>
      </c>
      <c r="M211" s="2" t="s">
        <v>15701</v>
      </c>
    </row>
    <row r="212" spans="1:13">
      <c r="A212">
        <v>0</v>
      </c>
      <c r="B212">
        <v>0</v>
      </c>
      <c r="C212">
        <v>0</v>
      </c>
      <c r="D212">
        <f t="shared" si="3"/>
        <v>0</v>
      </c>
      <c r="E212" t="s">
        <v>2234</v>
      </c>
      <c r="F212" s="2" t="s">
        <v>2234</v>
      </c>
      <c r="G212" s="2" t="s">
        <v>15891</v>
      </c>
      <c r="H212" s="2" t="s">
        <v>15892</v>
      </c>
      <c r="I212" s="2" t="s">
        <v>15893</v>
      </c>
      <c r="J212" s="8" t="s">
        <v>15894</v>
      </c>
      <c r="K212" s="8" t="s">
        <v>3783</v>
      </c>
      <c r="L212" s="8" t="s">
        <v>15895</v>
      </c>
      <c r="M212" s="2" t="s">
        <v>15896</v>
      </c>
    </row>
    <row r="213" spans="1:13">
      <c r="A213">
        <v>10649000</v>
      </c>
      <c r="B213">
        <v>10301000</v>
      </c>
      <c r="C213">
        <v>9539300</v>
      </c>
      <c r="D213">
        <f t="shared" si="3"/>
        <v>10301000</v>
      </c>
      <c r="E213" t="s">
        <v>2244</v>
      </c>
      <c r="F213" s="2" t="s">
        <v>2244</v>
      </c>
      <c r="G213" s="2" t="s">
        <v>15952</v>
      </c>
      <c r="H213" s="2" t="s">
        <v>15953</v>
      </c>
      <c r="I213" s="2" t="s">
        <v>15954</v>
      </c>
      <c r="J213" s="8" t="s">
        <v>15955</v>
      </c>
      <c r="K213" s="8" t="s">
        <v>6012</v>
      </c>
      <c r="L213" s="8" t="s">
        <v>15956</v>
      </c>
      <c r="M213" s="2" t="s">
        <v>15957</v>
      </c>
    </row>
    <row r="214" spans="1:13">
      <c r="A214">
        <v>3005000</v>
      </c>
      <c r="B214">
        <v>0</v>
      </c>
      <c r="C214">
        <v>2248600</v>
      </c>
      <c r="D214">
        <f t="shared" si="3"/>
        <v>2248600</v>
      </c>
      <c r="E214" t="s">
        <v>2246</v>
      </c>
      <c r="F214" s="2" t="s">
        <v>2246</v>
      </c>
      <c r="G214" s="2" t="s">
        <v>15963</v>
      </c>
      <c r="H214" s="2" t="s">
        <v>15964</v>
      </c>
      <c r="I214" s="2" t="s">
        <v>10723</v>
      </c>
      <c r="J214" s="8" t="s">
        <v>15965</v>
      </c>
      <c r="K214" s="8" t="s">
        <v>15966</v>
      </c>
      <c r="L214" s="8" t="s">
        <v>15967</v>
      </c>
      <c r="M214" s="2" t="s">
        <v>15968</v>
      </c>
    </row>
    <row r="215" spans="1:13">
      <c r="A215">
        <v>0</v>
      </c>
      <c r="B215">
        <v>0</v>
      </c>
      <c r="C215">
        <v>0</v>
      </c>
      <c r="D215">
        <f t="shared" si="3"/>
        <v>0</v>
      </c>
      <c r="E215" t="s">
        <v>2252</v>
      </c>
      <c r="F215" s="2" t="s">
        <v>2252</v>
      </c>
      <c r="G215" s="2" t="s">
        <v>15999</v>
      </c>
      <c r="H215" s="2" t="s">
        <v>16000</v>
      </c>
      <c r="I215" s="8" t="s">
        <v>16001</v>
      </c>
      <c r="J215" s="8" t="s">
        <v>16002</v>
      </c>
      <c r="K215" s="8" t="s">
        <v>16003</v>
      </c>
      <c r="L215" s="8" t="s">
        <v>16004</v>
      </c>
      <c r="M215" s="2" t="s">
        <v>16005</v>
      </c>
    </row>
    <row r="216" spans="1:13">
      <c r="A216">
        <v>0</v>
      </c>
      <c r="B216">
        <v>0</v>
      </c>
      <c r="C216">
        <v>0</v>
      </c>
      <c r="D216">
        <f t="shared" si="3"/>
        <v>0</v>
      </c>
      <c r="E216" t="s">
        <v>2253</v>
      </c>
      <c r="F216" s="2" t="s">
        <v>2253</v>
      </c>
      <c r="G216" s="2" t="s">
        <v>16006</v>
      </c>
      <c r="H216" s="2" t="s">
        <v>16007</v>
      </c>
      <c r="I216" s="2" t="s">
        <v>16008</v>
      </c>
      <c r="J216" s="8" t="s">
        <v>16009</v>
      </c>
      <c r="K216" s="8" t="s">
        <v>16010</v>
      </c>
      <c r="L216" s="8" t="s">
        <v>16011</v>
      </c>
      <c r="M216" s="2" t="s">
        <v>16012</v>
      </c>
    </row>
    <row r="217" spans="1:13">
      <c r="A217">
        <v>5391900</v>
      </c>
      <c r="B217">
        <v>6600500</v>
      </c>
      <c r="C217">
        <v>6740600</v>
      </c>
      <c r="D217">
        <f t="shared" si="3"/>
        <v>6600500</v>
      </c>
      <c r="E217" t="s">
        <v>2256</v>
      </c>
      <c r="F217" s="2" t="s">
        <v>2256</v>
      </c>
      <c r="G217" s="2" t="s">
        <v>16027</v>
      </c>
      <c r="H217" s="2" t="s">
        <v>16028</v>
      </c>
      <c r="I217" s="2" t="s">
        <v>7195</v>
      </c>
      <c r="J217" s="8" t="s">
        <v>13549</v>
      </c>
      <c r="K217" s="8" t="s">
        <v>16029</v>
      </c>
      <c r="L217" s="8" t="s">
        <v>16030</v>
      </c>
      <c r="M217" s="2" t="s">
        <v>16031</v>
      </c>
    </row>
    <row r="218" spans="1:13">
      <c r="A218">
        <v>0</v>
      </c>
      <c r="B218">
        <v>0</v>
      </c>
      <c r="C218">
        <v>0</v>
      </c>
      <c r="D218">
        <f t="shared" si="3"/>
        <v>0</v>
      </c>
      <c r="E218" t="s">
        <v>2273</v>
      </c>
      <c r="F218" s="2" t="s">
        <v>2273</v>
      </c>
      <c r="G218" s="2" t="s">
        <v>16126</v>
      </c>
      <c r="H218" s="2" t="s">
        <v>16127</v>
      </c>
      <c r="I218" s="2" t="s">
        <v>16128</v>
      </c>
      <c r="J218" s="8" t="s">
        <v>3923</v>
      </c>
      <c r="K218" s="8" t="s">
        <v>16129</v>
      </c>
      <c r="L218" s="8" t="s">
        <v>16130</v>
      </c>
      <c r="M218" s="2" t="s">
        <v>16131</v>
      </c>
    </row>
    <row r="219" spans="1:13">
      <c r="A219">
        <v>0</v>
      </c>
      <c r="B219">
        <v>0</v>
      </c>
      <c r="C219">
        <v>0</v>
      </c>
      <c r="D219">
        <f t="shared" si="3"/>
        <v>0</v>
      </c>
      <c r="E219" t="s">
        <v>2284</v>
      </c>
      <c r="F219" s="2" t="s">
        <v>2284</v>
      </c>
      <c r="G219" s="2" t="s">
        <v>16189</v>
      </c>
      <c r="H219" s="2" t="s">
        <v>16190</v>
      </c>
      <c r="I219" s="8" t="s">
        <v>16191</v>
      </c>
      <c r="J219" s="8" t="s">
        <v>16192</v>
      </c>
      <c r="K219" s="8" t="s">
        <v>16193</v>
      </c>
      <c r="L219" s="8" t="s">
        <v>16194</v>
      </c>
      <c r="M219" s="2" t="s">
        <v>16195</v>
      </c>
    </row>
    <row r="220" spans="1:13">
      <c r="A220">
        <v>0</v>
      </c>
      <c r="B220">
        <v>0</v>
      </c>
      <c r="C220">
        <v>0</v>
      </c>
      <c r="D220">
        <f t="shared" si="3"/>
        <v>0</v>
      </c>
      <c r="E220" t="s">
        <v>2307</v>
      </c>
      <c r="F220" s="2" t="s">
        <v>2307</v>
      </c>
      <c r="G220" s="2" t="s">
        <v>16315</v>
      </c>
      <c r="H220" s="2" t="s">
        <v>16316</v>
      </c>
      <c r="I220" s="2" t="s">
        <v>16317</v>
      </c>
      <c r="J220" s="8" t="s">
        <v>16318</v>
      </c>
      <c r="K220" s="8" t="s">
        <v>16319</v>
      </c>
      <c r="L220" s="8" t="s">
        <v>16320</v>
      </c>
      <c r="M220" s="2" t="s">
        <v>16321</v>
      </c>
    </row>
    <row r="221" spans="1:13">
      <c r="A221">
        <v>0</v>
      </c>
      <c r="B221">
        <v>0</v>
      </c>
      <c r="C221">
        <v>0</v>
      </c>
      <c r="D221">
        <f t="shared" si="3"/>
        <v>0</v>
      </c>
      <c r="E221" t="s">
        <v>2309</v>
      </c>
      <c r="F221" s="2" t="s">
        <v>2309</v>
      </c>
      <c r="G221" s="2" t="s">
        <v>16326</v>
      </c>
      <c r="H221" s="2" t="s">
        <v>16327</v>
      </c>
      <c r="I221" s="8" t="s">
        <v>16328</v>
      </c>
      <c r="J221" s="8" t="s">
        <v>16329</v>
      </c>
      <c r="K221" s="8" t="s">
        <v>16330</v>
      </c>
      <c r="L221" s="8" t="s">
        <v>16331</v>
      </c>
      <c r="M221" s="2" t="s">
        <v>16332</v>
      </c>
    </row>
    <row r="222" spans="1:13">
      <c r="A222">
        <v>0</v>
      </c>
      <c r="B222">
        <v>0</v>
      </c>
      <c r="C222">
        <v>0</v>
      </c>
      <c r="D222">
        <f t="shared" si="3"/>
        <v>0</v>
      </c>
      <c r="E222" t="s">
        <v>2321</v>
      </c>
      <c r="F222" s="2" t="s">
        <v>2321</v>
      </c>
      <c r="G222" s="2" t="s">
        <v>16393</v>
      </c>
      <c r="H222" s="2" t="s">
        <v>16394</v>
      </c>
      <c r="I222" s="2" t="s">
        <v>16395</v>
      </c>
      <c r="J222" s="8" t="s">
        <v>16396</v>
      </c>
      <c r="K222" s="8" t="s">
        <v>16397</v>
      </c>
      <c r="L222" s="8" t="s">
        <v>16398</v>
      </c>
      <c r="M222" s="2" t="s">
        <v>16399</v>
      </c>
    </row>
    <row r="223" spans="1:13">
      <c r="A223">
        <v>0</v>
      </c>
      <c r="B223">
        <v>0</v>
      </c>
      <c r="C223">
        <v>0</v>
      </c>
      <c r="D223">
        <f t="shared" si="3"/>
        <v>0</v>
      </c>
      <c r="E223" t="s">
        <v>2322</v>
      </c>
      <c r="F223" s="2" t="s">
        <v>2322</v>
      </c>
      <c r="G223" s="2" t="s">
        <v>16400</v>
      </c>
      <c r="H223" s="2" t="s">
        <v>2322</v>
      </c>
      <c r="I223" s="2" t="s">
        <v>16401</v>
      </c>
      <c r="J223" s="8" t="s">
        <v>2775</v>
      </c>
      <c r="K223" s="8" t="s">
        <v>4790</v>
      </c>
      <c r="L223" s="8" t="s">
        <v>16402</v>
      </c>
      <c r="M223" s="2" t="s">
        <v>16403</v>
      </c>
    </row>
    <row r="224" spans="1:13">
      <c r="A224">
        <v>9214500</v>
      </c>
      <c r="B224">
        <v>6179000</v>
      </c>
      <c r="C224">
        <v>7689000</v>
      </c>
      <c r="D224">
        <f t="shared" si="3"/>
        <v>7689000</v>
      </c>
      <c r="E224" t="s">
        <v>2330</v>
      </c>
      <c r="F224" s="2" t="s">
        <v>2330</v>
      </c>
      <c r="G224" s="2" t="s">
        <v>16440</v>
      </c>
      <c r="H224" s="2" t="s">
        <v>16441</v>
      </c>
      <c r="I224" s="2" t="s">
        <v>16442</v>
      </c>
      <c r="J224" s="8" t="s">
        <v>11132</v>
      </c>
      <c r="K224" s="8" t="s">
        <v>16443</v>
      </c>
      <c r="L224" s="8" t="s">
        <v>16444</v>
      </c>
      <c r="M224" s="2" t="s">
        <v>16445</v>
      </c>
    </row>
    <row r="225" spans="1:13">
      <c r="A225">
        <v>14008000</v>
      </c>
      <c r="B225">
        <v>11981000</v>
      </c>
      <c r="C225">
        <v>12264000</v>
      </c>
      <c r="D225">
        <f t="shared" si="3"/>
        <v>12264000</v>
      </c>
      <c r="E225" t="s">
        <v>2350</v>
      </c>
      <c r="F225" s="2" t="s">
        <v>2350</v>
      </c>
      <c r="G225" s="2" t="s">
        <v>16551</v>
      </c>
      <c r="H225" s="2" t="s">
        <v>16552</v>
      </c>
      <c r="I225" s="8" t="s">
        <v>16553</v>
      </c>
      <c r="J225" s="8" t="s">
        <v>16554</v>
      </c>
      <c r="K225" s="8" t="s">
        <v>16555</v>
      </c>
      <c r="L225" s="8" t="s">
        <v>16556</v>
      </c>
      <c r="M225" s="2" t="s">
        <v>16557</v>
      </c>
    </row>
    <row r="226" spans="1:13">
      <c r="A226">
        <v>24035000</v>
      </c>
      <c r="B226">
        <v>24590000</v>
      </c>
      <c r="C226">
        <v>24764000</v>
      </c>
      <c r="D226">
        <f t="shared" si="3"/>
        <v>24590000</v>
      </c>
      <c r="E226" t="s">
        <v>2351</v>
      </c>
      <c r="F226" s="2" t="s">
        <v>2351</v>
      </c>
      <c r="G226" s="2" t="s">
        <v>16558</v>
      </c>
      <c r="H226" s="2" t="s">
        <v>16559</v>
      </c>
      <c r="I226" s="2" t="s">
        <v>16560</v>
      </c>
      <c r="J226" s="8" t="s">
        <v>16561</v>
      </c>
      <c r="K226" s="8" t="s">
        <v>16562</v>
      </c>
      <c r="L226" s="8" t="s">
        <v>16563</v>
      </c>
      <c r="M226" s="2" t="s">
        <v>16564</v>
      </c>
    </row>
    <row r="227" spans="1:13">
      <c r="D227">
        <f>SUM(D2:D226)</f>
        <v>1232145600</v>
      </c>
    </row>
  </sheetData>
  <autoFilter ref="K1:K226">
    <sortState ref="A2:M2440">
      <sortCondition sortBy="fontColor" ref="K1:K2440" dxfId="3"/>
    </sortState>
  </autoFilter>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dimension ref="A1:M127"/>
  <sheetViews>
    <sheetView topLeftCell="A97" workbookViewId="0">
      <selection activeCell="K125" sqref="K125"/>
    </sheetView>
  </sheetViews>
  <sheetFormatPr defaultRowHeight="14.4"/>
  <cols>
    <col min="4" max="4" width="9.44140625" customWidth="1"/>
  </cols>
  <sheetData>
    <row r="1" spans="1:13" s="1" customFormat="1" ht="72">
      <c r="A1" s="5" t="s">
        <v>0</v>
      </c>
      <c r="B1" s="5" t="s">
        <v>1</v>
      </c>
      <c r="C1" s="5" t="s">
        <v>2</v>
      </c>
      <c r="D1" s="5" t="s">
        <v>16595</v>
      </c>
      <c r="E1" s="5" t="s">
        <v>3</v>
      </c>
      <c r="F1" s="4" t="s">
        <v>2442</v>
      </c>
      <c r="G1" s="4" t="s">
        <v>2443</v>
      </c>
      <c r="H1" s="4" t="s">
        <v>2444</v>
      </c>
      <c r="I1" s="4" t="s">
        <v>2445</v>
      </c>
      <c r="J1" s="4" t="s">
        <v>2446</v>
      </c>
      <c r="K1" s="4" t="s">
        <v>2447</v>
      </c>
      <c r="L1" s="4" t="s">
        <v>2448</v>
      </c>
      <c r="M1" s="4" t="s">
        <v>2449</v>
      </c>
    </row>
    <row r="2" spans="1:13">
      <c r="A2">
        <v>0</v>
      </c>
      <c r="B2">
        <v>0</v>
      </c>
      <c r="C2">
        <v>0</v>
      </c>
      <c r="D2">
        <f t="shared" ref="D2:D65" si="0">MEDIAN(A2:C2)</f>
        <v>0</v>
      </c>
      <c r="E2" t="s">
        <v>13</v>
      </c>
      <c r="F2" s="2" t="s">
        <v>13</v>
      </c>
      <c r="G2" s="2" t="s">
        <v>2508</v>
      </c>
      <c r="H2" s="2" t="s">
        <v>2509</v>
      </c>
      <c r="I2" s="2" t="s">
        <v>2510</v>
      </c>
      <c r="J2" s="2" t="s">
        <v>2511</v>
      </c>
      <c r="K2" s="8" t="s">
        <v>2512</v>
      </c>
      <c r="L2" s="2" t="s">
        <v>2513</v>
      </c>
      <c r="M2" s="2" t="s">
        <v>2514</v>
      </c>
    </row>
    <row r="3" spans="1:13">
      <c r="A3">
        <v>0</v>
      </c>
      <c r="B3">
        <v>0</v>
      </c>
      <c r="C3">
        <v>0</v>
      </c>
      <c r="D3">
        <f t="shared" si="0"/>
        <v>0</v>
      </c>
      <c r="E3" t="s">
        <v>26</v>
      </c>
      <c r="F3" s="2" t="s">
        <v>26</v>
      </c>
      <c r="G3" s="2" t="s">
        <v>2596</v>
      </c>
      <c r="H3" s="2" t="s">
        <v>2597</v>
      </c>
      <c r="I3" s="2" t="s">
        <v>2598</v>
      </c>
      <c r="J3" s="2" t="s">
        <v>2599</v>
      </c>
      <c r="K3" s="8" t="s">
        <v>2600</v>
      </c>
      <c r="L3" s="2" t="s">
        <v>2601</v>
      </c>
      <c r="M3" s="2" t="s">
        <v>2602</v>
      </c>
    </row>
    <row r="4" spans="1:13">
      <c r="A4">
        <v>0</v>
      </c>
      <c r="B4">
        <v>0</v>
      </c>
      <c r="C4">
        <v>0</v>
      </c>
      <c r="D4">
        <f t="shared" si="0"/>
        <v>0</v>
      </c>
      <c r="E4" t="s">
        <v>33</v>
      </c>
      <c r="F4" s="2" t="s">
        <v>33</v>
      </c>
      <c r="G4" s="2" t="s">
        <v>2642</v>
      </c>
      <c r="H4" s="2" t="s">
        <v>2643</v>
      </c>
      <c r="I4" s="2" t="s">
        <v>2644</v>
      </c>
      <c r="J4" s="2" t="s">
        <v>2645</v>
      </c>
      <c r="K4" s="8" t="s">
        <v>2646</v>
      </c>
      <c r="L4" s="2" t="s">
        <v>2647</v>
      </c>
      <c r="M4" s="2" t="s">
        <v>2648</v>
      </c>
    </row>
    <row r="5" spans="1:13">
      <c r="A5">
        <v>0</v>
      </c>
      <c r="B5">
        <v>0</v>
      </c>
      <c r="C5">
        <v>0</v>
      </c>
      <c r="D5">
        <f t="shared" si="0"/>
        <v>0</v>
      </c>
      <c r="E5" t="s">
        <v>45</v>
      </c>
      <c r="F5" s="2" t="s">
        <v>45</v>
      </c>
      <c r="G5" s="2" t="s">
        <v>2721</v>
      </c>
      <c r="H5" s="2" t="s">
        <v>2722</v>
      </c>
      <c r="I5" s="2" t="s">
        <v>2723</v>
      </c>
      <c r="J5" s="2" t="s">
        <v>2724</v>
      </c>
      <c r="K5" s="8" t="s">
        <v>2725</v>
      </c>
      <c r="L5" s="2" t="s">
        <v>2726</v>
      </c>
      <c r="M5" s="2" t="s">
        <v>2727</v>
      </c>
    </row>
    <row r="6" spans="1:13">
      <c r="A6">
        <v>0</v>
      </c>
      <c r="B6">
        <v>0</v>
      </c>
      <c r="C6">
        <v>0</v>
      </c>
      <c r="D6">
        <f t="shared" si="0"/>
        <v>0</v>
      </c>
      <c r="E6" t="s">
        <v>54</v>
      </c>
      <c r="F6" s="2" t="s">
        <v>54</v>
      </c>
      <c r="G6" s="2" t="s">
        <v>2793</v>
      </c>
      <c r="H6" s="2" t="s">
        <v>2794</v>
      </c>
      <c r="I6" s="2" t="s">
        <v>2795</v>
      </c>
      <c r="J6" s="8" t="s">
        <v>2796</v>
      </c>
      <c r="K6" s="8" t="s">
        <v>2797</v>
      </c>
      <c r="L6" s="8" t="s">
        <v>2798</v>
      </c>
      <c r="M6" s="2" t="s">
        <v>2799</v>
      </c>
    </row>
    <row r="7" spans="1:13">
      <c r="A7">
        <v>0</v>
      </c>
      <c r="B7">
        <v>0</v>
      </c>
      <c r="C7">
        <v>0</v>
      </c>
      <c r="D7">
        <f t="shared" si="0"/>
        <v>0</v>
      </c>
      <c r="E7" t="s">
        <v>80</v>
      </c>
      <c r="F7" s="2" t="s">
        <v>80</v>
      </c>
      <c r="G7" s="2" t="s">
        <v>2971</v>
      </c>
      <c r="H7" s="2" t="s">
        <v>2972</v>
      </c>
      <c r="I7" s="2" t="s">
        <v>2973</v>
      </c>
      <c r="J7" s="8" t="s">
        <v>2974</v>
      </c>
      <c r="K7" s="8" t="s">
        <v>2975</v>
      </c>
      <c r="L7" s="8" t="s">
        <v>2976</v>
      </c>
      <c r="M7" s="2" t="s">
        <v>2977</v>
      </c>
    </row>
    <row r="8" spans="1:13">
      <c r="A8">
        <v>0</v>
      </c>
      <c r="B8">
        <v>0</v>
      </c>
      <c r="C8">
        <v>0</v>
      </c>
      <c r="D8">
        <f t="shared" si="0"/>
        <v>0</v>
      </c>
      <c r="E8" t="s">
        <v>105</v>
      </c>
      <c r="F8" s="2" t="s">
        <v>105</v>
      </c>
      <c r="G8" s="2" t="s">
        <v>3145</v>
      </c>
      <c r="H8" s="2" t="s">
        <v>3146</v>
      </c>
      <c r="I8" s="2" t="s">
        <v>3147</v>
      </c>
      <c r="J8" s="2" t="s">
        <v>3148</v>
      </c>
      <c r="K8" s="8" t="s">
        <v>3149</v>
      </c>
      <c r="L8" s="2" t="s">
        <v>3150</v>
      </c>
      <c r="M8" s="2" t="s">
        <v>3151</v>
      </c>
    </row>
    <row r="9" spans="1:13">
      <c r="A9">
        <v>0</v>
      </c>
      <c r="B9">
        <v>0</v>
      </c>
      <c r="C9">
        <v>0</v>
      </c>
      <c r="D9">
        <f t="shared" si="0"/>
        <v>0</v>
      </c>
      <c r="E9" t="s">
        <v>138</v>
      </c>
      <c r="F9" s="2" t="s">
        <v>138</v>
      </c>
      <c r="G9" s="2" t="s">
        <v>3361</v>
      </c>
      <c r="H9" s="2" t="s">
        <v>3362</v>
      </c>
      <c r="I9" s="8" t="s">
        <v>3363</v>
      </c>
      <c r="J9" s="2" t="s">
        <v>3364</v>
      </c>
      <c r="K9" s="8" t="s">
        <v>3365</v>
      </c>
      <c r="L9" s="8" t="s">
        <v>3366</v>
      </c>
      <c r="M9" s="2" t="s">
        <v>3367</v>
      </c>
    </row>
    <row r="10" spans="1:13">
      <c r="A10">
        <v>0</v>
      </c>
      <c r="B10">
        <v>0</v>
      </c>
      <c r="C10">
        <v>0</v>
      </c>
      <c r="D10">
        <f t="shared" si="0"/>
        <v>0</v>
      </c>
      <c r="E10" t="s">
        <v>167</v>
      </c>
      <c r="F10" s="2" t="s">
        <v>167</v>
      </c>
      <c r="G10" s="2" t="s">
        <v>3545</v>
      </c>
      <c r="H10" s="2" t="s">
        <v>3546</v>
      </c>
      <c r="I10" s="8" t="s">
        <v>3547</v>
      </c>
      <c r="J10" s="8" t="s">
        <v>3548</v>
      </c>
      <c r="K10" s="8" t="s">
        <v>3549</v>
      </c>
      <c r="L10" s="8" t="s">
        <v>3550</v>
      </c>
      <c r="M10" s="2" t="s">
        <v>3551</v>
      </c>
    </row>
    <row r="11" spans="1:13">
      <c r="A11">
        <v>0</v>
      </c>
      <c r="B11">
        <v>0</v>
      </c>
      <c r="C11">
        <v>0</v>
      </c>
      <c r="D11">
        <f t="shared" si="0"/>
        <v>0</v>
      </c>
      <c r="E11" t="s">
        <v>198</v>
      </c>
      <c r="F11" s="2" t="s">
        <v>198</v>
      </c>
      <c r="G11" s="2" t="s">
        <v>3745</v>
      </c>
      <c r="H11" s="2" t="s">
        <v>3746</v>
      </c>
      <c r="I11" s="2" t="s">
        <v>3747</v>
      </c>
      <c r="J11" s="2" t="s">
        <v>3748</v>
      </c>
      <c r="K11" s="8" t="s">
        <v>3749</v>
      </c>
      <c r="L11" s="2" t="s">
        <v>3750</v>
      </c>
      <c r="M11" s="2" t="s">
        <v>3751</v>
      </c>
    </row>
    <row r="12" spans="1:13">
      <c r="A12">
        <v>7553400</v>
      </c>
      <c r="B12">
        <v>5842600</v>
      </c>
      <c r="C12">
        <v>5107100</v>
      </c>
      <c r="D12">
        <f t="shared" si="0"/>
        <v>5842600</v>
      </c>
      <c r="E12" t="s">
        <v>215</v>
      </c>
      <c r="F12" s="2" t="s">
        <v>215</v>
      </c>
      <c r="G12" s="2" t="s">
        <v>3845</v>
      </c>
      <c r="H12" s="2" t="s">
        <v>3846</v>
      </c>
      <c r="I12" s="2" t="s">
        <v>3847</v>
      </c>
      <c r="J12" s="8" t="s">
        <v>3848</v>
      </c>
      <c r="K12" s="8" t="s">
        <v>3849</v>
      </c>
      <c r="L12" s="8" t="s">
        <v>3850</v>
      </c>
      <c r="M12" s="2" t="s">
        <v>3851</v>
      </c>
    </row>
    <row r="13" spans="1:13">
      <c r="A13">
        <v>0</v>
      </c>
      <c r="B13">
        <v>0</v>
      </c>
      <c r="C13">
        <v>0</v>
      </c>
      <c r="D13">
        <f t="shared" si="0"/>
        <v>0</v>
      </c>
      <c r="E13" t="s">
        <v>265</v>
      </c>
      <c r="F13" s="2" t="s">
        <v>265</v>
      </c>
      <c r="G13" s="2" t="s">
        <v>4156</v>
      </c>
      <c r="H13" s="2" t="s">
        <v>4157</v>
      </c>
      <c r="I13" s="2" t="s">
        <v>4158</v>
      </c>
      <c r="J13" s="2" t="s">
        <v>4159</v>
      </c>
      <c r="K13" s="8" t="s">
        <v>4160</v>
      </c>
      <c r="L13" s="2" t="s">
        <v>4161</v>
      </c>
      <c r="M13" s="2" t="s">
        <v>4162</v>
      </c>
    </row>
    <row r="14" spans="1:13">
      <c r="A14">
        <v>0</v>
      </c>
      <c r="B14">
        <v>0</v>
      </c>
      <c r="C14">
        <v>0</v>
      </c>
      <c r="D14">
        <f t="shared" si="0"/>
        <v>0</v>
      </c>
      <c r="E14" t="s">
        <v>296</v>
      </c>
      <c r="F14" s="2" t="s">
        <v>296</v>
      </c>
      <c r="G14" s="2" t="s">
        <v>4341</v>
      </c>
      <c r="H14" s="2" t="s">
        <v>4342</v>
      </c>
      <c r="I14" s="8" t="s">
        <v>4343</v>
      </c>
      <c r="J14" s="2" t="s">
        <v>4344</v>
      </c>
      <c r="K14" s="8" t="s">
        <v>4345</v>
      </c>
      <c r="L14" s="8" t="s">
        <v>4346</v>
      </c>
      <c r="M14" s="2" t="s">
        <v>4347</v>
      </c>
    </row>
    <row r="15" spans="1:13">
      <c r="A15">
        <v>0</v>
      </c>
      <c r="B15">
        <v>0</v>
      </c>
      <c r="C15">
        <v>0</v>
      </c>
      <c r="D15">
        <f t="shared" si="0"/>
        <v>0</v>
      </c>
      <c r="E15" t="s">
        <v>317</v>
      </c>
      <c r="F15" s="2" t="s">
        <v>317</v>
      </c>
      <c r="G15" s="2" t="s">
        <v>4480</v>
      </c>
      <c r="H15" s="2" t="s">
        <v>4481</v>
      </c>
      <c r="I15" s="2" t="s">
        <v>4482</v>
      </c>
      <c r="J15" s="8" t="s">
        <v>4483</v>
      </c>
      <c r="K15" s="8" t="s">
        <v>4484</v>
      </c>
      <c r="L15" s="8" t="s">
        <v>4485</v>
      </c>
      <c r="M15" s="2" t="s">
        <v>4486</v>
      </c>
    </row>
    <row r="16" spans="1:13">
      <c r="A16">
        <v>0</v>
      </c>
      <c r="B16">
        <v>0</v>
      </c>
      <c r="C16">
        <v>0</v>
      </c>
      <c r="D16">
        <f t="shared" si="0"/>
        <v>0</v>
      </c>
      <c r="E16" t="s">
        <v>335</v>
      </c>
      <c r="F16" s="2" t="s">
        <v>335</v>
      </c>
      <c r="G16" s="2" t="s">
        <v>4599</v>
      </c>
      <c r="H16" s="2" t="s">
        <v>4600</v>
      </c>
      <c r="I16" s="2" t="s">
        <v>4601</v>
      </c>
      <c r="J16" s="8" t="s">
        <v>4602</v>
      </c>
      <c r="K16" s="8" t="s">
        <v>4603</v>
      </c>
      <c r="L16" s="8" t="s">
        <v>4604</v>
      </c>
      <c r="M16" s="2" t="s">
        <v>4605</v>
      </c>
    </row>
    <row r="17" spans="1:13">
      <c r="A17">
        <v>104330000</v>
      </c>
      <c r="B17">
        <v>100580000</v>
      </c>
      <c r="C17">
        <v>96778000</v>
      </c>
      <c r="D17">
        <f t="shared" si="0"/>
        <v>100580000</v>
      </c>
      <c r="E17" t="s">
        <v>340</v>
      </c>
      <c r="F17" s="2" t="s">
        <v>340</v>
      </c>
      <c r="G17" s="2" t="s">
        <v>4626</v>
      </c>
      <c r="H17" s="2" t="s">
        <v>4627</v>
      </c>
      <c r="I17" s="2" t="s">
        <v>4628</v>
      </c>
      <c r="J17" s="2" t="s">
        <v>4629</v>
      </c>
      <c r="K17" s="8" t="s">
        <v>4630</v>
      </c>
      <c r="L17" s="2" t="s">
        <v>4631</v>
      </c>
      <c r="M17" s="2" t="s">
        <v>4632</v>
      </c>
    </row>
    <row r="18" spans="1:13">
      <c r="A18">
        <v>0</v>
      </c>
      <c r="B18">
        <v>4137500</v>
      </c>
      <c r="C18">
        <v>0</v>
      </c>
      <c r="D18">
        <f t="shared" si="0"/>
        <v>0</v>
      </c>
      <c r="E18" t="s">
        <v>361</v>
      </c>
      <c r="F18" s="2" t="s">
        <v>361</v>
      </c>
      <c r="G18" s="2" t="s">
        <v>4751</v>
      </c>
      <c r="H18" s="2" t="s">
        <v>4752</v>
      </c>
      <c r="I18" s="2" t="s">
        <v>4753</v>
      </c>
      <c r="J18" s="8" t="s">
        <v>4602</v>
      </c>
      <c r="K18" s="8" t="s">
        <v>4754</v>
      </c>
      <c r="L18" s="8" t="s">
        <v>4755</v>
      </c>
      <c r="M18" s="2" t="s">
        <v>4756</v>
      </c>
    </row>
    <row r="19" spans="1:13">
      <c r="A19">
        <v>0</v>
      </c>
      <c r="B19">
        <v>0</v>
      </c>
      <c r="C19">
        <v>0</v>
      </c>
      <c r="D19">
        <f t="shared" si="0"/>
        <v>0</v>
      </c>
      <c r="E19" t="s">
        <v>386</v>
      </c>
      <c r="F19" s="2" t="s">
        <v>386</v>
      </c>
      <c r="G19" s="2" t="s">
        <v>4913</v>
      </c>
      <c r="H19" s="2" t="s">
        <v>4914</v>
      </c>
      <c r="I19" s="2" t="s">
        <v>4915</v>
      </c>
      <c r="J19" s="8" t="s">
        <v>4916</v>
      </c>
      <c r="K19" s="8" t="s">
        <v>4917</v>
      </c>
      <c r="L19" s="8" t="s">
        <v>4918</v>
      </c>
      <c r="M19" s="2" t="s">
        <v>4919</v>
      </c>
    </row>
    <row r="20" spans="1:13">
      <c r="A20">
        <v>0</v>
      </c>
      <c r="B20">
        <v>0</v>
      </c>
      <c r="C20">
        <v>0</v>
      </c>
      <c r="D20">
        <f t="shared" si="0"/>
        <v>0</v>
      </c>
      <c r="E20" t="s">
        <v>409</v>
      </c>
      <c r="F20" s="2" t="s">
        <v>409</v>
      </c>
      <c r="G20" s="2" t="s">
        <v>5055</v>
      </c>
      <c r="H20" s="2" t="s">
        <v>5056</v>
      </c>
      <c r="I20" s="2" t="s">
        <v>5057</v>
      </c>
      <c r="J20" s="2" t="s">
        <v>5058</v>
      </c>
      <c r="K20" s="8" t="s">
        <v>5059</v>
      </c>
      <c r="L20" s="2" t="s">
        <v>5060</v>
      </c>
      <c r="M20" s="8" t="s">
        <v>5061</v>
      </c>
    </row>
    <row r="21" spans="1:13">
      <c r="A21">
        <v>74673000</v>
      </c>
      <c r="B21">
        <v>78772000</v>
      </c>
      <c r="C21">
        <v>32107000</v>
      </c>
      <c r="D21">
        <f t="shared" si="0"/>
        <v>74673000</v>
      </c>
      <c r="E21" t="s">
        <v>429</v>
      </c>
      <c r="F21" s="2" t="s">
        <v>429</v>
      </c>
      <c r="G21" s="2" t="s">
        <v>5178</v>
      </c>
      <c r="H21" s="2" t="s">
        <v>5179</v>
      </c>
      <c r="I21" s="2" t="s">
        <v>5180</v>
      </c>
      <c r="J21" s="2" t="s">
        <v>5181</v>
      </c>
      <c r="K21" s="8" t="s">
        <v>5182</v>
      </c>
      <c r="L21" s="2" t="s">
        <v>5183</v>
      </c>
      <c r="M21" s="2" t="s">
        <v>5184</v>
      </c>
    </row>
    <row r="22" spans="1:13">
      <c r="A22">
        <v>0</v>
      </c>
      <c r="B22">
        <v>0</v>
      </c>
      <c r="C22">
        <v>0</v>
      </c>
      <c r="D22">
        <f t="shared" si="0"/>
        <v>0</v>
      </c>
      <c r="E22" t="s">
        <v>442</v>
      </c>
      <c r="F22" s="2" t="s">
        <v>442</v>
      </c>
      <c r="G22" s="2" t="s">
        <v>5260</v>
      </c>
      <c r="H22" s="2" t="s">
        <v>5261</v>
      </c>
      <c r="I22" s="2" t="s">
        <v>5262</v>
      </c>
      <c r="J22" s="2" t="s">
        <v>5263</v>
      </c>
      <c r="K22" s="8" t="s">
        <v>5264</v>
      </c>
      <c r="L22" s="2" t="s">
        <v>5265</v>
      </c>
      <c r="M22" s="2" t="s">
        <v>5266</v>
      </c>
    </row>
    <row r="23" spans="1:13">
      <c r="A23">
        <v>46728000</v>
      </c>
      <c r="B23">
        <v>47075000</v>
      </c>
      <c r="C23">
        <v>47150000</v>
      </c>
      <c r="D23">
        <f t="shared" si="0"/>
        <v>47075000</v>
      </c>
      <c r="E23" t="s">
        <v>473</v>
      </c>
      <c r="F23" s="2" t="s">
        <v>473</v>
      </c>
      <c r="G23" s="2" t="s">
        <v>5444</v>
      </c>
      <c r="H23" s="2" t="s">
        <v>5445</v>
      </c>
      <c r="I23" s="2" t="s">
        <v>4628</v>
      </c>
      <c r="J23" s="2" t="s">
        <v>4629</v>
      </c>
      <c r="K23" s="8" t="s">
        <v>5446</v>
      </c>
      <c r="L23" s="2" t="s">
        <v>5447</v>
      </c>
      <c r="M23" s="2" t="s">
        <v>5448</v>
      </c>
    </row>
    <row r="24" spans="1:13">
      <c r="A24">
        <v>6764500</v>
      </c>
      <c r="B24">
        <v>6557800</v>
      </c>
      <c r="C24">
        <v>6270600</v>
      </c>
      <c r="D24">
        <f t="shared" si="0"/>
        <v>6557800</v>
      </c>
      <c r="E24" t="s">
        <v>475</v>
      </c>
      <c r="F24" s="2" t="s">
        <v>475</v>
      </c>
      <c r="G24" s="2" t="s">
        <v>5451</v>
      </c>
      <c r="H24" s="2" t="s">
        <v>5452</v>
      </c>
      <c r="I24" s="2" t="s">
        <v>5453</v>
      </c>
      <c r="J24" s="2" t="s">
        <v>5454</v>
      </c>
      <c r="K24" s="8" t="s">
        <v>5455</v>
      </c>
      <c r="L24" s="2" t="s">
        <v>5456</v>
      </c>
      <c r="M24" s="2" t="s">
        <v>5457</v>
      </c>
    </row>
    <row r="25" spans="1:13">
      <c r="A25">
        <v>0</v>
      </c>
      <c r="B25">
        <v>0</v>
      </c>
      <c r="C25">
        <v>0</v>
      </c>
      <c r="D25">
        <f t="shared" si="0"/>
        <v>0</v>
      </c>
      <c r="E25" t="s">
        <v>476</v>
      </c>
      <c r="F25" s="2" t="s">
        <v>476</v>
      </c>
      <c r="G25" s="2" t="s">
        <v>5458</v>
      </c>
      <c r="H25" s="2" t="s">
        <v>5459</v>
      </c>
      <c r="I25" s="2" t="s">
        <v>5460</v>
      </c>
      <c r="J25" s="2" t="s">
        <v>5461</v>
      </c>
      <c r="K25" s="8" t="s">
        <v>3749</v>
      </c>
      <c r="L25" s="2" t="s">
        <v>5462</v>
      </c>
      <c r="M25" s="2" t="s">
        <v>5463</v>
      </c>
    </row>
    <row r="26" spans="1:13">
      <c r="A26">
        <v>0</v>
      </c>
      <c r="B26">
        <v>0</v>
      </c>
      <c r="C26">
        <v>0</v>
      </c>
      <c r="D26">
        <f t="shared" si="0"/>
        <v>0</v>
      </c>
      <c r="E26" t="s">
        <v>482</v>
      </c>
      <c r="F26" s="2" t="s">
        <v>482</v>
      </c>
      <c r="G26" s="2" t="s">
        <v>5493</v>
      </c>
      <c r="H26" s="2" t="s">
        <v>5494</v>
      </c>
      <c r="I26" s="2" t="s">
        <v>5495</v>
      </c>
      <c r="J26" s="8" t="s">
        <v>5496</v>
      </c>
      <c r="K26" s="8" t="s">
        <v>5497</v>
      </c>
      <c r="L26" s="8" t="s">
        <v>5498</v>
      </c>
      <c r="M26" s="2" t="s">
        <v>5499</v>
      </c>
    </row>
    <row r="27" spans="1:13">
      <c r="A27">
        <v>0</v>
      </c>
      <c r="B27">
        <v>0</v>
      </c>
      <c r="C27">
        <v>0</v>
      </c>
      <c r="D27">
        <f t="shared" si="0"/>
        <v>0</v>
      </c>
      <c r="E27" t="s">
        <v>520</v>
      </c>
      <c r="F27" s="2" t="s">
        <v>520</v>
      </c>
      <c r="G27" s="2" t="s">
        <v>5724</v>
      </c>
      <c r="H27" s="2" t="s">
        <v>5725</v>
      </c>
      <c r="I27" s="2" t="s">
        <v>5726</v>
      </c>
      <c r="J27" s="2" t="s">
        <v>5727</v>
      </c>
      <c r="K27" s="8" t="s">
        <v>5728</v>
      </c>
      <c r="L27" s="2" t="s">
        <v>5729</v>
      </c>
      <c r="M27" s="2" t="s">
        <v>5730</v>
      </c>
    </row>
    <row r="28" spans="1:13">
      <c r="A28">
        <v>0</v>
      </c>
      <c r="B28">
        <v>0</v>
      </c>
      <c r="C28">
        <v>0</v>
      </c>
      <c r="D28">
        <f t="shared" si="0"/>
        <v>0</v>
      </c>
      <c r="E28" t="s">
        <v>524</v>
      </c>
      <c r="F28" s="2" t="s">
        <v>524</v>
      </c>
      <c r="G28" s="2" t="s">
        <v>5750</v>
      </c>
      <c r="H28" s="2" t="s">
        <v>5751</v>
      </c>
      <c r="I28" s="8" t="s">
        <v>5752</v>
      </c>
      <c r="J28" s="8" t="s">
        <v>5753</v>
      </c>
      <c r="K28" s="8" t="s">
        <v>5754</v>
      </c>
      <c r="L28" s="8" t="s">
        <v>5755</v>
      </c>
      <c r="M28" s="2" t="s">
        <v>5756</v>
      </c>
    </row>
    <row r="29" spans="1:13">
      <c r="A29">
        <v>7836000</v>
      </c>
      <c r="B29">
        <v>3955500</v>
      </c>
      <c r="C29">
        <v>9335400</v>
      </c>
      <c r="D29">
        <f t="shared" si="0"/>
        <v>7836000</v>
      </c>
      <c r="E29" t="s">
        <v>541</v>
      </c>
      <c r="F29" s="2" t="s">
        <v>541</v>
      </c>
      <c r="G29" s="2" t="s">
        <v>5851</v>
      </c>
      <c r="H29" s="2" t="s">
        <v>5852</v>
      </c>
      <c r="I29" s="2" t="s">
        <v>5853</v>
      </c>
      <c r="J29" s="2" t="s">
        <v>5854</v>
      </c>
      <c r="K29" s="8" t="s">
        <v>5855</v>
      </c>
      <c r="L29" s="2" t="s">
        <v>5856</v>
      </c>
      <c r="M29" s="2" t="s">
        <v>5857</v>
      </c>
    </row>
    <row r="30" spans="1:13">
      <c r="A30">
        <v>0</v>
      </c>
      <c r="B30">
        <v>0</v>
      </c>
      <c r="C30">
        <v>0</v>
      </c>
      <c r="D30">
        <f t="shared" si="0"/>
        <v>0</v>
      </c>
      <c r="E30" t="s">
        <v>563</v>
      </c>
      <c r="F30" s="2" t="s">
        <v>563</v>
      </c>
      <c r="G30" s="2" t="s">
        <v>6005</v>
      </c>
      <c r="H30" s="2" t="s">
        <v>6006</v>
      </c>
      <c r="I30" s="2" t="s">
        <v>6007</v>
      </c>
      <c r="J30" s="2" t="s">
        <v>6008</v>
      </c>
      <c r="K30" s="8" t="s">
        <v>3749</v>
      </c>
      <c r="L30" s="2" t="s">
        <v>6009</v>
      </c>
      <c r="M30" s="2" t="s">
        <v>6010</v>
      </c>
    </row>
    <row r="31" spans="1:13">
      <c r="A31">
        <v>0</v>
      </c>
      <c r="B31">
        <v>0</v>
      </c>
      <c r="C31">
        <v>0</v>
      </c>
      <c r="D31">
        <f t="shared" si="0"/>
        <v>0</v>
      </c>
      <c r="E31" t="s">
        <v>568</v>
      </c>
      <c r="F31" s="2" t="s">
        <v>568</v>
      </c>
      <c r="G31" s="2" t="s">
        <v>6033</v>
      </c>
      <c r="H31" s="2" t="s">
        <v>6034</v>
      </c>
      <c r="I31" s="2" t="s">
        <v>3658</v>
      </c>
      <c r="J31" s="8" t="s">
        <v>6035</v>
      </c>
      <c r="K31" s="8" t="s">
        <v>6036</v>
      </c>
      <c r="L31" s="8" t="s">
        <v>6037</v>
      </c>
      <c r="M31" s="2" t="s">
        <v>6038</v>
      </c>
    </row>
    <row r="32" spans="1:13">
      <c r="A32">
        <v>0</v>
      </c>
      <c r="B32">
        <v>0</v>
      </c>
      <c r="C32">
        <v>0</v>
      </c>
      <c r="D32">
        <f t="shared" si="0"/>
        <v>0</v>
      </c>
      <c r="E32" t="s">
        <v>569</v>
      </c>
      <c r="F32" s="2" t="s">
        <v>569</v>
      </c>
      <c r="G32" s="2" t="s">
        <v>6039</v>
      </c>
      <c r="H32" s="2" t="s">
        <v>6040</v>
      </c>
      <c r="I32" s="2" t="s">
        <v>6041</v>
      </c>
      <c r="J32" s="8" t="s">
        <v>6042</v>
      </c>
      <c r="K32" s="8" t="s">
        <v>6043</v>
      </c>
      <c r="L32" s="8" t="s">
        <v>6044</v>
      </c>
      <c r="M32" s="2" t="s">
        <v>6045</v>
      </c>
    </row>
    <row r="33" spans="1:13">
      <c r="A33">
        <v>0</v>
      </c>
      <c r="B33">
        <v>0</v>
      </c>
      <c r="C33">
        <v>0</v>
      </c>
      <c r="D33">
        <f t="shared" si="0"/>
        <v>0</v>
      </c>
      <c r="E33" t="s">
        <v>574</v>
      </c>
      <c r="F33" s="2" t="s">
        <v>574</v>
      </c>
      <c r="G33" s="2" t="s">
        <v>6070</v>
      </c>
      <c r="H33" s="2" t="s">
        <v>6071</v>
      </c>
      <c r="I33" s="2" t="s">
        <v>6072</v>
      </c>
      <c r="J33" s="2" t="s">
        <v>6073</v>
      </c>
      <c r="K33" s="8" t="s">
        <v>6074</v>
      </c>
      <c r="L33" s="2" t="s">
        <v>6075</v>
      </c>
      <c r="M33" s="2" t="s">
        <v>6076</v>
      </c>
    </row>
    <row r="34" spans="1:13">
      <c r="A34">
        <v>0</v>
      </c>
      <c r="B34">
        <v>0</v>
      </c>
      <c r="C34">
        <v>0</v>
      </c>
      <c r="D34">
        <f t="shared" si="0"/>
        <v>0</v>
      </c>
      <c r="E34" t="s">
        <v>592</v>
      </c>
      <c r="F34" s="2" t="s">
        <v>592</v>
      </c>
      <c r="G34" s="2" t="s">
        <v>6186</v>
      </c>
      <c r="H34" s="2" t="s">
        <v>6187</v>
      </c>
      <c r="I34" s="2" t="s">
        <v>6188</v>
      </c>
      <c r="J34" s="2" t="s">
        <v>6189</v>
      </c>
      <c r="K34" s="8" t="s">
        <v>6190</v>
      </c>
      <c r="L34" s="2" t="s">
        <v>6191</v>
      </c>
      <c r="M34" s="2" t="s">
        <v>6192</v>
      </c>
    </row>
    <row r="35" spans="1:13">
      <c r="A35">
        <v>11335000</v>
      </c>
      <c r="B35">
        <v>9663000</v>
      </c>
      <c r="C35">
        <v>9533700</v>
      </c>
      <c r="D35">
        <f t="shared" si="0"/>
        <v>9663000</v>
      </c>
      <c r="E35" t="s">
        <v>599</v>
      </c>
      <c r="F35" s="2" t="s">
        <v>599</v>
      </c>
      <c r="G35" s="2" t="s">
        <v>6232</v>
      </c>
      <c r="H35" s="2" t="s">
        <v>6233</v>
      </c>
      <c r="I35" s="2" t="s">
        <v>6234</v>
      </c>
      <c r="J35" s="2" t="s">
        <v>6235</v>
      </c>
      <c r="K35" s="8" t="s">
        <v>6236</v>
      </c>
      <c r="L35" s="2" t="s">
        <v>6237</v>
      </c>
      <c r="M35" s="2" t="s">
        <v>6238</v>
      </c>
    </row>
    <row r="36" spans="1:13">
      <c r="A36">
        <v>0</v>
      </c>
      <c r="B36">
        <v>0</v>
      </c>
      <c r="C36">
        <v>0</v>
      </c>
      <c r="D36">
        <f t="shared" si="0"/>
        <v>0</v>
      </c>
      <c r="E36" t="s">
        <v>600</v>
      </c>
      <c r="F36" s="2" t="s">
        <v>600</v>
      </c>
      <c r="G36" s="2" t="s">
        <v>6239</v>
      </c>
      <c r="H36" s="2" t="s">
        <v>6240</v>
      </c>
      <c r="I36" s="2" t="s">
        <v>6241</v>
      </c>
      <c r="J36" s="8" t="s">
        <v>6242</v>
      </c>
      <c r="K36" s="8" t="s">
        <v>6243</v>
      </c>
      <c r="L36" s="8" t="s">
        <v>6244</v>
      </c>
      <c r="M36" s="2" t="s">
        <v>6245</v>
      </c>
    </row>
    <row r="37" spans="1:13">
      <c r="A37">
        <v>5858100</v>
      </c>
      <c r="B37">
        <v>5625800</v>
      </c>
      <c r="C37">
        <v>3229600</v>
      </c>
      <c r="D37">
        <f t="shared" si="0"/>
        <v>5625800</v>
      </c>
      <c r="E37" t="s">
        <v>614</v>
      </c>
      <c r="F37" s="2" t="s">
        <v>614</v>
      </c>
      <c r="G37" s="2" t="s">
        <v>6324</v>
      </c>
      <c r="H37" s="2" t="s">
        <v>6325</v>
      </c>
      <c r="I37" s="2" t="s">
        <v>6326</v>
      </c>
      <c r="J37" s="8" t="s">
        <v>6327</v>
      </c>
      <c r="K37" s="8" t="s">
        <v>6328</v>
      </c>
      <c r="L37" s="8" t="s">
        <v>6329</v>
      </c>
      <c r="M37" s="2" t="s">
        <v>6330</v>
      </c>
    </row>
    <row r="38" spans="1:13">
      <c r="A38">
        <v>0</v>
      </c>
      <c r="B38">
        <v>0</v>
      </c>
      <c r="C38">
        <v>0</v>
      </c>
      <c r="D38">
        <f t="shared" si="0"/>
        <v>0</v>
      </c>
      <c r="E38" t="s">
        <v>668</v>
      </c>
      <c r="F38" s="2" t="s">
        <v>668</v>
      </c>
      <c r="G38" s="2" t="s">
        <v>6647</v>
      </c>
      <c r="H38" s="2" t="s">
        <v>6648</v>
      </c>
      <c r="I38" s="2" t="s">
        <v>6649</v>
      </c>
      <c r="J38" s="8" t="s">
        <v>6242</v>
      </c>
      <c r="K38" s="8" t="s">
        <v>6074</v>
      </c>
      <c r="L38" s="8" t="s">
        <v>6650</v>
      </c>
      <c r="M38" s="2" t="s">
        <v>6651</v>
      </c>
    </row>
    <row r="39" spans="1:13">
      <c r="A39">
        <v>0</v>
      </c>
      <c r="B39">
        <v>0</v>
      </c>
      <c r="C39">
        <v>0</v>
      </c>
      <c r="D39">
        <f t="shared" si="0"/>
        <v>0</v>
      </c>
      <c r="E39" t="s">
        <v>684</v>
      </c>
      <c r="F39" s="2" t="s">
        <v>684</v>
      </c>
      <c r="G39" s="2" t="s">
        <v>6751</v>
      </c>
      <c r="H39" s="2" t="s">
        <v>6752</v>
      </c>
      <c r="I39" s="2" t="s">
        <v>6753</v>
      </c>
      <c r="J39" s="2" t="s">
        <v>6754</v>
      </c>
      <c r="K39" s="8" t="s">
        <v>6755</v>
      </c>
      <c r="L39" s="2" t="s">
        <v>6756</v>
      </c>
      <c r="M39" s="2" t="s">
        <v>6757</v>
      </c>
    </row>
    <row r="40" spans="1:13">
      <c r="A40">
        <v>3835900</v>
      </c>
      <c r="B40">
        <v>4182400</v>
      </c>
      <c r="C40">
        <v>3930900</v>
      </c>
      <c r="D40">
        <f t="shared" si="0"/>
        <v>3930900</v>
      </c>
      <c r="E40" t="s">
        <v>689</v>
      </c>
      <c r="F40" s="2" t="s">
        <v>689</v>
      </c>
      <c r="G40" s="2" t="s">
        <v>6783</v>
      </c>
      <c r="H40" s="2" t="s">
        <v>6784</v>
      </c>
      <c r="I40" s="2" t="s">
        <v>6785</v>
      </c>
      <c r="J40" s="8" t="s">
        <v>6786</v>
      </c>
      <c r="K40" s="8" t="s">
        <v>6787</v>
      </c>
      <c r="L40" s="8" t="s">
        <v>6788</v>
      </c>
      <c r="M40" s="2" t="s">
        <v>6789</v>
      </c>
    </row>
    <row r="41" spans="1:13">
      <c r="A41">
        <v>0</v>
      </c>
      <c r="B41">
        <v>0</v>
      </c>
      <c r="C41">
        <v>0</v>
      </c>
      <c r="D41">
        <f t="shared" si="0"/>
        <v>0</v>
      </c>
      <c r="E41" t="s">
        <v>711</v>
      </c>
      <c r="F41" s="2" t="s">
        <v>711</v>
      </c>
      <c r="G41" s="2" t="s">
        <v>6923</v>
      </c>
      <c r="H41" s="2" t="s">
        <v>6924</v>
      </c>
      <c r="I41" s="2" t="s">
        <v>6925</v>
      </c>
      <c r="J41" s="2" t="s">
        <v>6926</v>
      </c>
      <c r="K41" s="8" t="s">
        <v>6927</v>
      </c>
      <c r="L41" s="2" t="s">
        <v>6928</v>
      </c>
      <c r="M41" s="2" t="s">
        <v>6929</v>
      </c>
    </row>
    <row r="42" spans="1:13">
      <c r="A42">
        <v>0</v>
      </c>
      <c r="B42">
        <v>0</v>
      </c>
      <c r="C42">
        <v>0</v>
      </c>
      <c r="D42">
        <f t="shared" si="0"/>
        <v>0</v>
      </c>
      <c r="E42" t="s">
        <v>717</v>
      </c>
      <c r="F42" s="2" t="s">
        <v>717</v>
      </c>
      <c r="G42" s="2" t="s">
        <v>6961</v>
      </c>
      <c r="H42" s="2" t="s">
        <v>6962</v>
      </c>
      <c r="I42" s="2" t="s">
        <v>3571</v>
      </c>
      <c r="J42" s="2" t="s">
        <v>6963</v>
      </c>
      <c r="K42" s="8" t="s">
        <v>6964</v>
      </c>
      <c r="L42" s="2" t="s">
        <v>6965</v>
      </c>
      <c r="M42" s="2" t="s">
        <v>6966</v>
      </c>
    </row>
    <row r="43" spans="1:13">
      <c r="A43">
        <v>39538000</v>
      </c>
      <c r="B43">
        <v>34280000</v>
      </c>
      <c r="C43">
        <v>40382000</v>
      </c>
      <c r="D43">
        <f t="shared" si="0"/>
        <v>39538000</v>
      </c>
      <c r="E43" t="s">
        <v>736</v>
      </c>
      <c r="F43" s="2" t="s">
        <v>736</v>
      </c>
      <c r="G43" s="2" t="s">
        <v>7089</v>
      </c>
      <c r="H43" s="2" t="s">
        <v>7090</v>
      </c>
      <c r="I43" s="2" t="s">
        <v>7091</v>
      </c>
      <c r="J43" s="2" t="s">
        <v>4629</v>
      </c>
      <c r="K43" s="8" t="s">
        <v>7092</v>
      </c>
      <c r="L43" s="2" t="s">
        <v>7093</v>
      </c>
      <c r="M43" s="2" t="s">
        <v>7094</v>
      </c>
    </row>
    <row r="44" spans="1:13">
      <c r="A44">
        <v>0</v>
      </c>
      <c r="B44">
        <v>0</v>
      </c>
      <c r="C44">
        <v>0</v>
      </c>
      <c r="D44">
        <f t="shared" si="0"/>
        <v>0</v>
      </c>
      <c r="E44" t="s">
        <v>754</v>
      </c>
      <c r="F44" s="2" t="s">
        <v>754</v>
      </c>
      <c r="G44" s="2" t="s">
        <v>7193</v>
      </c>
      <c r="H44" s="2" t="s">
        <v>7194</v>
      </c>
      <c r="I44" s="2" t="s">
        <v>7195</v>
      </c>
      <c r="J44" s="2" t="s">
        <v>6235</v>
      </c>
      <c r="K44" s="8" t="s">
        <v>7196</v>
      </c>
      <c r="L44" s="2" t="s">
        <v>7197</v>
      </c>
      <c r="M44" s="2" t="s">
        <v>7198</v>
      </c>
    </row>
    <row r="45" spans="1:13">
      <c r="A45">
        <v>0</v>
      </c>
      <c r="B45">
        <v>0</v>
      </c>
      <c r="C45">
        <v>0</v>
      </c>
      <c r="D45">
        <f t="shared" si="0"/>
        <v>0</v>
      </c>
      <c r="E45" t="s">
        <v>757</v>
      </c>
      <c r="F45" s="2" t="s">
        <v>757</v>
      </c>
      <c r="G45" s="2" t="s">
        <v>7209</v>
      </c>
      <c r="H45" s="2" t="s">
        <v>7210</v>
      </c>
      <c r="I45" s="2" t="s">
        <v>7211</v>
      </c>
      <c r="J45" s="2" t="s">
        <v>7212</v>
      </c>
      <c r="K45" s="8" t="s">
        <v>7213</v>
      </c>
      <c r="L45" s="2" t="s">
        <v>7214</v>
      </c>
      <c r="M45" s="2" t="s">
        <v>7215</v>
      </c>
    </row>
    <row r="46" spans="1:13">
      <c r="A46">
        <v>58181000</v>
      </c>
      <c r="B46">
        <v>59669000</v>
      </c>
      <c r="C46">
        <v>57154000</v>
      </c>
      <c r="D46">
        <f t="shared" si="0"/>
        <v>58181000</v>
      </c>
      <c r="E46" t="s">
        <v>800</v>
      </c>
      <c r="F46" s="2" t="s">
        <v>800</v>
      </c>
      <c r="G46" s="2" t="s">
        <v>7469</v>
      </c>
      <c r="H46" s="2" t="s">
        <v>7470</v>
      </c>
      <c r="I46" s="2" t="s">
        <v>7471</v>
      </c>
      <c r="J46" s="2" t="s">
        <v>4629</v>
      </c>
      <c r="K46" s="8" t="s">
        <v>7092</v>
      </c>
      <c r="L46" s="2" t="s">
        <v>7472</v>
      </c>
      <c r="M46" s="2" t="s">
        <v>7473</v>
      </c>
    </row>
    <row r="47" spans="1:13">
      <c r="A47">
        <v>2799600</v>
      </c>
      <c r="B47">
        <v>0</v>
      </c>
      <c r="C47">
        <v>2495900</v>
      </c>
      <c r="D47">
        <f t="shared" si="0"/>
        <v>2495900</v>
      </c>
      <c r="E47" t="s">
        <v>811</v>
      </c>
      <c r="F47" s="2" t="s">
        <v>811</v>
      </c>
      <c r="G47" s="2" t="s">
        <v>7529</v>
      </c>
      <c r="H47" s="2" t="s">
        <v>7530</v>
      </c>
      <c r="I47" s="2" t="s">
        <v>7531</v>
      </c>
      <c r="J47" s="8" t="s">
        <v>7532</v>
      </c>
      <c r="K47" s="8" t="s">
        <v>7533</v>
      </c>
      <c r="L47" s="8" t="s">
        <v>7534</v>
      </c>
      <c r="M47" s="2" t="s">
        <v>7535</v>
      </c>
    </row>
    <row r="48" spans="1:13">
      <c r="A48">
        <v>0</v>
      </c>
      <c r="B48">
        <v>0</v>
      </c>
      <c r="C48">
        <v>0</v>
      </c>
      <c r="D48">
        <f t="shared" si="0"/>
        <v>0</v>
      </c>
      <c r="E48" t="s">
        <v>823</v>
      </c>
      <c r="F48" s="2" t="s">
        <v>823</v>
      </c>
      <c r="G48" s="2" t="s">
        <v>7607</v>
      </c>
      <c r="H48" s="2" t="s">
        <v>7608</v>
      </c>
      <c r="I48" s="2" t="s">
        <v>3571</v>
      </c>
      <c r="J48" s="8" t="s">
        <v>7609</v>
      </c>
      <c r="K48" s="8" t="s">
        <v>7610</v>
      </c>
      <c r="L48" s="8" t="s">
        <v>7611</v>
      </c>
      <c r="M48" s="2" t="s">
        <v>7612</v>
      </c>
    </row>
    <row r="49" spans="1:13">
      <c r="A49">
        <v>0</v>
      </c>
      <c r="B49">
        <v>0</v>
      </c>
      <c r="C49">
        <v>0</v>
      </c>
      <c r="D49">
        <f t="shared" si="0"/>
        <v>0</v>
      </c>
      <c r="E49" t="s">
        <v>824</v>
      </c>
      <c r="F49" s="2" t="s">
        <v>824</v>
      </c>
      <c r="G49" s="2" t="s">
        <v>7613</v>
      </c>
      <c r="H49" s="2" t="s">
        <v>7614</v>
      </c>
      <c r="I49" s="2" t="s">
        <v>7615</v>
      </c>
      <c r="J49" s="8" t="s">
        <v>7616</v>
      </c>
      <c r="K49" s="8" t="s">
        <v>7617</v>
      </c>
      <c r="L49" s="8" t="s">
        <v>7618</v>
      </c>
      <c r="M49" s="2" t="s">
        <v>7619</v>
      </c>
    </row>
    <row r="50" spans="1:13">
      <c r="A50">
        <v>8982500</v>
      </c>
      <c r="B50">
        <v>8178400</v>
      </c>
      <c r="C50">
        <v>8354100</v>
      </c>
      <c r="D50">
        <f t="shared" si="0"/>
        <v>8354100</v>
      </c>
      <c r="E50" t="s">
        <v>827</v>
      </c>
      <c r="F50" s="2" t="s">
        <v>827</v>
      </c>
      <c r="G50" s="2" t="s">
        <v>7631</v>
      </c>
      <c r="H50" s="2" t="s">
        <v>7632</v>
      </c>
      <c r="I50" s="2" t="s">
        <v>7633</v>
      </c>
      <c r="J50" s="2" t="s">
        <v>7634</v>
      </c>
      <c r="K50" s="8" t="s">
        <v>7635</v>
      </c>
      <c r="L50" s="2" t="s">
        <v>7636</v>
      </c>
      <c r="M50" s="2" t="s">
        <v>7637</v>
      </c>
    </row>
    <row r="51" spans="1:13">
      <c r="A51">
        <v>0</v>
      </c>
      <c r="B51">
        <v>0</v>
      </c>
      <c r="C51">
        <v>0</v>
      </c>
      <c r="D51">
        <f t="shared" si="0"/>
        <v>0</v>
      </c>
      <c r="E51" t="s">
        <v>834</v>
      </c>
      <c r="F51" s="2" t="s">
        <v>834</v>
      </c>
      <c r="G51" s="2" t="s">
        <v>7679</v>
      </c>
      <c r="H51" s="2" t="s">
        <v>7680</v>
      </c>
      <c r="I51" s="2" t="s">
        <v>7681</v>
      </c>
      <c r="J51" s="2" t="s">
        <v>7682</v>
      </c>
      <c r="K51" s="8" t="s">
        <v>7683</v>
      </c>
      <c r="L51" s="2" t="s">
        <v>7684</v>
      </c>
      <c r="M51" s="2" t="s">
        <v>7685</v>
      </c>
    </row>
    <row r="52" spans="1:13">
      <c r="A52">
        <v>5434800</v>
      </c>
      <c r="B52">
        <v>5910000</v>
      </c>
      <c r="C52">
        <v>6084500</v>
      </c>
      <c r="D52">
        <f t="shared" si="0"/>
        <v>5910000</v>
      </c>
      <c r="E52" t="s">
        <v>2395</v>
      </c>
      <c r="F52" s="2" t="s">
        <v>2395</v>
      </c>
      <c r="G52" s="2" t="s">
        <v>7686</v>
      </c>
      <c r="H52" s="2" t="s">
        <v>7687</v>
      </c>
      <c r="I52" s="2" t="s">
        <v>7688</v>
      </c>
      <c r="J52" s="8" t="s">
        <v>7689</v>
      </c>
      <c r="K52" s="8" t="s">
        <v>7690</v>
      </c>
      <c r="L52" s="8" t="s">
        <v>7691</v>
      </c>
      <c r="M52" s="2" t="s">
        <v>7692</v>
      </c>
    </row>
    <row r="53" spans="1:13">
      <c r="A53">
        <v>0</v>
      </c>
      <c r="B53">
        <v>0</v>
      </c>
      <c r="C53">
        <v>0</v>
      </c>
      <c r="D53">
        <f t="shared" si="0"/>
        <v>0</v>
      </c>
      <c r="E53" t="s">
        <v>2402</v>
      </c>
      <c r="F53" s="2" t="s">
        <v>2402</v>
      </c>
      <c r="G53" s="2" t="s">
        <v>8099</v>
      </c>
      <c r="H53" s="2" t="s">
        <v>8100</v>
      </c>
      <c r="I53" s="2" t="s">
        <v>8101</v>
      </c>
      <c r="J53" s="2" t="s">
        <v>8102</v>
      </c>
      <c r="K53" s="8" t="s">
        <v>8103</v>
      </c>
      <c r="L53" s="2" t="s">
        <v>8104</v>
      </c>
      <c r="M53" s="2" t="s">
        <v>8105</v>
      </c>
    </row>
    <row r="54" spans="1:13">
      <c r="A54">
        <v>0</v>
      </c>
      <c r="B54">
        <v>0</v>
      </c>
      <c r="C54">
        <v>0</v>
      </c>
      <c r="D54">
        <f t="shared" si="0"/>
        <v>0</v>
      </c>
      <c r="E54" t="s">
        <v>908</v>
      </c>
      <c r="F54" s="2" t="s">
        <v>908</v>
      </c>
      <c r="G54" s="2" t="s">
        <v>8164</v>
      </c>
      <c r="H54" s="2" t="s">
        <v>8165</v>
      </c>
      <c r="I54" s="2" t="s">
        <v>8166</v>
      </c>
      <c r="J54" s="2" t="s">
        <v>8167</v>
      </c>
      <c r="K54" s="8" t="s">
        <v>8168</v>
      </c>
      <c r="L54" s="2" t="s">
        <v>8169</v>
      </c>
      <c r="M54" s="2" t="s">
        <v>8170</v>
      </c>
    </row>
    <row r="55" spans="1:13">
      <c r="A55">
        <v>0</v>
      </c>
      <c r="B55">
        <v>0</v>
      </c>
      <c r="C55">
        <v>0</v>
      </c>
      <c r="D55">
        <f t="shared" si="0"/>
        <v>0</v>
      </c>
      <c r="E55" t="s">
        <v>910</v>
      </c>
      <c r="F55" s="2" t="s">
        <v>910</v>
      </c>
      <c r="G55" s="2" t="s">
        <v>8174</v>
      </c>
      <c r="H55" s="2" t="s">
        <v>8175</v>
      </c>
      <c r="I55" s="2" t="s">
        <v>8176</v>
      </c>
      <c r="J55" s="2" t="s">
        <v>8177</v>
      </c>
      <c r="K55" s="8" t="s">
        <v>8178</v>
      </c>
      <c r="L55" s="2" t="s">
        <v>8179</v>
      </c>
      <c r="M55" s="2" t="s">
        <v>8180</v>
      </c>
    </row>
    <row r="56" spans="1:13">
      <c r="A56">
        <v>0</v>
      </c>
      <c r="B56">
        <v>0</v>
      </c>
      <c r="C56">
        <v>0</v>
      </c>
      <c r="D56">
        <f t="shared" si="0"/>
        <v>0</v>
      </c>
      <c r="E56" t="s">
        <v>911</v>
      </c>
      <c r="F56" s="2" t="s">
        <v>911</v>
      </c>
      <c r="G56" s="2" t="s">
        <v>8181</v>
      </c>
      <c r="H56" s="2" t="s">
        <v>8182</v>
      </c>
      <c r="I56" s="8" t="s">
        <v>8183</v>
      </c>
      <c r="J56" s="2" t="s">
        <v>8184</v>
      </c>
      <c r="K56" s="8" t="s">
        <v>8185</v>
      </c>
      <c r="L56" s="8" t="s">
        <v>8186</v>
      </c>
      <c r="M56" s="2" t="s">
        <v>8187</v>
      </c>
    </row>
    <row r="57" spans="1:13">
      <c r="A57">
        <v>0</v>
      </c>
      <c r="B57">
        <v>0</v>
      </c>
      <c r="C57">
        <v>4923300</v>
      </c>
      <c r="D57">
        <f t="shared" si="0"/>
        <v>0</v>
      </c>
      <c r="E57" t="s">
        <v>951</v>
      </c>
      <c r="F57" s="2" t="s">
        <v>951</v>
      </c>
      <c r="G57" s="2" t="s">
        <v>8411</v>
      </c>
      <c r="H57" s="2" t="s">
        <v>8412</v>
      </c>
      <c r="I57" s="2" t="s">
        <v>8413</v>
      </c>
      <c r="J57" s="8" t="s">
        <v>8414</v>
      </c>
      <c r="K57" s="8" t="s">
        <v>8415</v>
      </c>
      <c r="L57" s="8" t="s">
        <v>8416</v>
      </c>
      <c r="M57" s="2" t="s">
        <v>8417</v>
      </c>
    </row>
    <row r="58" spans="1:13">
      <c r="A58">
        <v>0</v>
      </c>
      <c r="B58">
        <v>0</v>
      </c>
      <c r="C58">
        <v>0</v>
      </c>
      <c r="D58">
        <f t="shared" si="0"/>
        <v>0</v>
      </c>
      <c r="E58" t="s">
        <v>973</v>
      </c>
      <c r="F58" s="2" t="s">
        <v>973</v>
      </c>
      <c r="G58" s="2" t="s">
        <v>8530</v>
      </c>
      <c r="H58" s="2" t="s">
        <v>8531</v>
      </c>
      <c r="I58" s="2" t="s">
        <v>8532</v>
      </c>
      <c r="J58" s="2" t="s">
        <v>8533</v>
      </c>
      <c r="K58" s="8" t="s">
        <v>8534</v>
      </c>
      <c r="L58" s="2" t="s">
        <v>8535</v>
      </c>
      <c r="M58" s="2" t="s">
        <v>8536</v>
      </c>
    </row>
    <row r="59" spans="1:13">
      <c r="A59">
        <v>0</v>
      </c>
      <c r="B59">
        <v>0</v>
      </c>
      <c r="C59">
        <v>0</v>
      </c>
      <c r="D59">
        <f t="shared" si="0"/>
        <v>0</v>
      </c>
      <c r="E59" t="s">
        <v>978</v>
      </c>
      <c r="F59" s="2" t="s">
        <v>978</v>
      </c>
      <c r="G59" s="2" t="s">
        <v>8559</v>
      </c>
      <c r="H59" s="2" t="s">
        <v>8560</v>
      </c>
      <c r="I59" s="8" t="s">
        <v>8561</v>
      </c>
      <c r="J59" s="2" t="s">
        <v>8562</v>
      </c>
      <c r="K59" s="8" t="s">
        <v>8563</v>
      </c>
      <c r="L59" s="8" t="s">
        <v>8564</v>
      </c>
      <c r="M59" s="2" t="s">
        <v>8565</v>
      </c>
    </row>
    <row r="60" spans="1:13">
      <c r="A60">
        <v>0</v>
      </c>
      <c r="B60">
        <v>0</v>
      </c>
      <c r="C60">
        <v>0</v>
      </c>
      <c r="D60">
        <f t="shared" si="0"/>
        <v>0</v>
      </c>
      <c r="E60" t="s">
        <v>1026</v>
      </c>
      <c r="F60" s="2" t="s">
        <v>1026</v>
      </c>
      <c r="G60" s="2" t="s">
        <v>8841</v>
      </c>
      <c r="H60" s="2" t="s">
        <v>8842</v>
      </c>
      <c r="I60" s="2" t="s">
        <v>8843</v>
      </c>
      <c r="J60" s="2" t="s">
        <v>8844</v>
      </c>
      <c r="K60" s="8" t="s">
        <v>8845</v>
      </c>
      <c r="L60" s="2" t="s">
        <v>8846</v>
      </c>
      <c r="M60" s="2" t="s">
        <v>8847</v>
      </c>
    </row>
    <row r="61" spans="1:13">
      <c r="A61">
        <v>0</v>
      </c>
      <c r="B61">
        <v>0</v>
      </c>
      <c r="C61">
        <v>0</v>
      </c>
      <c r="D61">
        <f t="shared" si="0"/>
        <v>0</v>
      </c>
      <c r="E61" t="s">
        <v>1028</v>
      </c>
      <c r="F61" s="2" t="s">
        <v>1028</v>
      </c>
      <c r="G61" s="2" t="s">
        <v>8854</v>
      </c>
      <c r="H61" s="2" t="s">
        <v>8855</v>
      </c>
      <c r="I61" s="2" t="s">
        <v>8856</v>
      </c>
      <c r="J61" s="8" t="s">
        <v>8857</v>
      </c>
      <c r="K61" s="8" t="s">
        <v>8858</v>
      </c>
      <c r="L61" s="8" t="s">
        <v>8859</v>
      </c>
      <c r="M61" s="2" t="s">
        <v>8860</v>
      </c>
    </row>
    <row r="62" spans="1:13">
      <c r="A62">
        <v>0</v>
      </c>
      <c r="B62">
        <v>0</v>
      </c>
      <c r="C62">
        <v>0</v>
      </c>
      <c r="D62">
        <f t="shared" si="0"/>
        <v>0</v>
      </c>
      <c r="E62" t="s">
        <v>1032</v>
      </c>
      <c r="F62" s="2" t="s">
        <v>1032</v>
      </c>
      <c r="G62" s="2" t="s">
        <v>8879</v>
      </c>
      <c r="H62" s="2" t="s">
        <v>8880</v>
      </c>
      <c r="I62" s="2" t="s">
        <v>5726</v>
      </c>
      <c r="J62" s="2" t="s">
        <v>5727</v>
      </c>
      <c r="K62" s="8" t="s">
        <v>5728</v>
      </c>
      <c r="L62" s="2" t="s">
        <v>8881</v>
      </c>
      <c r="M62" s="2" t="s">
        <v>8882</v>
      </c>
    </row>
    <row r="63" spans="1:13">
      <c r="A63">
        <v>0</v>
      </c>
      <c r="B63">
        <v>0</v>
      </c>
      <c r="C63">
        <v>0</v>
      </c>
      <c r="D63">
        <f t="shared" si="0"/>
        <v>0</v>
      </c>
      <c r="E63" t="s">
        <v>1060</v>
      </c>
      <c r="F63" s="2" t="s">
        <v>1060</v>
      </c>
      <c r="G63" s="2" t="s">
        <v>9049</v>
      </c>
      <c r="H63" s="2" t="s">
        <v>9050</v>
      </c>
      <c r="I63" s="8" t="s">
        <v>9051</v>
      </c>
      <c r="J63" s="2" t="s">
        <v>9052</v>
      </c>
      <c r="K63" s="8" t="s">
        <v>9053</v>
      </c>
      <c r="L63" s="8" t="s">
        <v>9054</v>
      </c>
      <c r="M63" s="2" t="s">
        <v>9055</v>
      </c>
    </row>
    <row r="64" spans="1:13">
      <c r="A64">
        <v>0</v>
      </c>
      <c r="B64">
        <v>0</v>
      </c>
      <c r="C64">
        <v>0</v>
      </c>
      <c r="D64">
        <f t="shared" si="0"/>
        <v>0</v>
      </c>
      <c r="E64" t="s">
        <v>1090</v>
      </c>
      <c r="F64" s="2" t="s">
        <v>1090</v>
      </c>
      <c r="G64" s="2" t="s">
        <v>9234</v>
      </c>
      <c r="H64" s="2" t="s">
        <v>9235</v>
      </c>
      <c r="I64" s="2" t="s">
        <v>9236</v>
      </c>
      <c r="J64" s="2" t="s">
        <v>9237</v>
      </c>
      <c r="K64" s="8" t="s">
        <v>9238</v>
      </c>
      <c r="L64" s="2" t="s">
        <v>9239</v>
      </c>
      <c r="M64" s="2" t="s">
        <v>9240</v>
      </c>
    </row>
    <row r="65" spans="1:13">
      <c r="A65">
        <v>0</v>
      </c>
      <c r="B65">
        <v>0</v>
      </c>
      <c r="C65">
        <v>0</v>
      </c>
      <c r="D65">
        <f t="shared" si="0"/>
        <v>0</v>
      </c>
      <c r="E65" t="s">
        <v>1094</v>
      </c>
      <c r="F65" s="2" t="s">
        <v>1094</v>
      </c>
      <c r="G65" s="2" t="s">
        <v>9261</v>
      </c>
      <c r="H65" s="2" t="s">
        <v>9262</v>
      </c>
      <c r="I65" s="2" t="s">
        <v>9263</v>
      </c>
      <c r="J65" s="8" t="s">
        <v>9264</v>
      </c>
      <c r="K65" s="8" t="s">
        <v>9265</v>
      </c>
      <c r="L65" s="8" t="s">
        <v>9266</v>
      </c>
      <c r="M65" s="2" t="s">
        <v>9267</v>
      </c>
    </row>
    <row r="66" spans="1:13">
      <c r="A66">
        <v>17065000</v>
      </c>
      <c r="B66">
        <v>11328000</v>
      </c>
      <c r="C66">
        <v>13482000</v>
      </c>
      <c r="D66">
        <f t="shared" ref="D66:D126" si="1">MEDIAN(A66:C66)</f>
        <v>13482000</v>
      </c>
      <c r="E66" t="s">
        <v>1102</v>
      </c>
      <c r="F66" s="2" t="s">
        <v>1102</v>
      </c>
      <c r="G66" s="2" t="s">
        <v>9310</v>
      </c>
      <c r="H66" s="2" t="s">
        <v>9311</v>
      </c>
      <c r="I66" s="2" t="s">
        <v>9312</v>
      </c>
      <c r="J66" s="2" t="s">
        <v>4629</v>
      </c>
      <c r="K66" s="8" t="s">
        <v>7092</v>
      </c>
      <c r="L66" s="2" t="s">
        <v>9313</v>
      </c>
      <c r="M66" s="2" t="s">
        <v>9314</v>
      </c>
    </row>
    <row r="67" spans="1:13">
      <c r="A67">
        <v>5411200</v>
      </c>
      <c r="B67">
        <v>4732000</v>
      </c>
      <c r="C67">
        <v>4986000</v>
      </c>
      <c r="D67">
        <f t="shared" si="1"/>
        <v>4986000</v>
      </c>
      <c r="E67" t="s">
        <v>1116</v>
      </c>
      <c r="F67" s="2" t="s">
        <v>1116</v>
      </c>
      <c r="G67" s="2" t="s">
        <v>9383</v>
      </c>
      <c r="H67" s="2" t="s">
        <v>9384</v>
      </c>
      <c r="I67" s="2" t="s">
        <v>9385</v>
      </c>
      <c r="J67" s="2" t="s">
        <v>9386</v>
      </c>
      <c r="K67" s="8" t="s">
        <v>9387</v>
      </c>
      <c r="L67" s="2" t="s">
        <v>9388</v>
      </c>
      <c r="M67" s="2" t="s">
        <v>9389</v>
      </c>
    </row>
    <row r="68" spans="1:13">
      <c r="A68">
        <v>0</v>
      </c>
      <c r="B68">
        <v>0</v>
      </c>
      <c r="C68">
        <v>0</v>
      </c>
      <c r="D68">
        <f t="shared" si="1"/>
        <v>0</v>
      </c>
      <c r="E68" t="s">
        <v>1154</v>
      </c>
      <c r="F68" s="2" t="s">
        <v>1154</v>
      </c>
      <c r="G68" s="2" t="s">
        <v>9603</v>
      </c>
      <c r="H68" s="2" t="s">
        <v>9604</v>
      </c>
      <c r="I68" s="2" t="s">
        <v>8413</v>
      </c>
      <c r="J68" s="8" t="s">
        <v>9605</v>
      </c>
      <c r="K68" s="8" t="s">
        <v>9606</v>
      </c>
      <c r="L68" s="8" t="s">
        <v>9607</v>
      </c>
      <c r="M68" s="2" t="s">
        <v>9608</v>
      </c>
    </row>
    <row r="69" spans="1:13">
      <c r="A69">
        <v>0</v>
      </c>
      <c r="B69">
        <v>0</v>
      </c>
      <c r="C69">
        <v>0</v>
      </c>
      <c r="D69">
        <f t="shared" si="1"/>
        <v>0</v>
      </c>
      <c r="E69" t="s">
        <v>1156</v>
      </c>
      <c r="F69" s="2" t="s">
        <v>1156</v>
      </c>
      <c r="G69" s="2" t="s">
        <v>9613</v>
      </c>
      <c r="H69" s="2" t="s">
        <v>9614</v>
      </c>
      <c r="I69" s="2" t="s">
        <v>9615</v>
      </c>
      <c r="J69" s="8" t="s">
        <v>9616</v>
      </c>
      <c r="K69" s="8" t="s">
        <v>9617</v>
      </c>
      <c r="L69" s="8" t="s">
        <v>9618</v>
      </c>
      <c r="M69" s="2" t="s">
        <v>9619</v>
      </c>
    </row>
    <row r="70" spans="1:13">
      <c r="A70">
        <v>20347000</v>
      </c>
      <c r="B70">
        <v>19160000</v>
      </c>
      <c r="C70">
        <v>18778000</v>
      </c>
      <c r="D70">
        <f t="shared" si="1"/>
        <v>19160000</v>
      </c>
      <c r="E70" t="s">
        <v>1217</v>
      </c>
      <c r="F70" s="2" t="s">
        <v>1217</v>
      </c>
      <c r="G70" s="2" t="s">
        <v>9980</v>
      </c>
      <c r="H70" s="2" t="s">
        <v>9981</v>
      </c>
      <c r="I70" s="2" t="s">
        <v>9982</v>
      </c>
      <c r="J70" s="2" t="s">
        <v>9983</v>
      </c>
      <c r="K70" s="8" t="s">
        <v>9984</v>
      </c>
      <c r="L70" s="2" t="s">
        <v>9985</v>
      </c>
      <c r="M70" s="2" t="s">
        <v>9986</v>
      </c>
    </row>
    <row r="71" spans="1:13">
      <c r="A71">
        <v>0</v>
      </c>
      <c r="B71">
        <v>0</v>
      </c>
      <c r="C71">
        <v>0</v>
      </c>
      <c r="D71">
        <f t="shared" si="1"/>
        <v>0</v>
      </c>
      <c r="E71" t="s">
        <v>1218</v>
      </c>
      <c r="F71" s="2" t="s">
        <v>1218</v>
      </c>
      <c r="G71" s="2" t="s">
        <v>9987</v>
      </c>
      <c r="H71" s="2" t="s">
        <v>9988</v>
      </c>
      <c r="I71" s="2" t="s">
        <v>9989</v>
      </c>
      <c r="J71" s="8" t="s">
        <v>9990</v>
      </c>
      <c r="K71" s="8" t="s">
        <v>9991</v>
      </c>
      <c r="L71" s="8" t="s">
        <v>9992</v>
      </c>
      <c r="M71" s="2" t="s">
        <v>9993</v>
      </c>
    </row>
    <row r="72" spans="1:13">
      <c r="A72">
        <v>0</v>
      </c>
      <c r="B72">
        <v>0</v>
      </c>
      <c r="C72">
        <v>0</v>
      </c>
      <c r="D72">
        <f t="shared" si="1"/>
        <v>0</v>
      </c>
      <c r="E72" t="s">
        <v>1227</v>
      </c>
      <c r="F72" s="2" t="s">
        <v>1227</v>
      </c>
      <c r="G72" s="2" t="s">
        <v>10039</v>
      </c>
      <c r="H72" s="2" t="s">
        <v>10040</v>
      </c>
      <c r="I72" s="2" t="s">
        <v>10041</v>
      </c>
      <c r="J72" s="8" t="s">
        <v>10042</v>
      </c>
      <c r="K72" s="8" t="s">
        <v>10043</v>
      </c>
      <c r="L72" s="8" t="s">
        <v>10044</v>
      </c>
      <c r="M72" s="2" t="s">
        <v>10045</v>
      </c>
    </row>
    <row r="73" spans="1:13">
      <c r="A73">
        <v>0</v>
      </c>
      <c r="B73">
        <v>0</v>
      </c>
      <c r="C73">
        <v>0</v>
      </c>
      <c r="D73">
        <f t="shared" si="1"/>
        <v>0</v>
      </c>
      <c r="E73" t="s">
        <v>1243</v>
      </c>
      <c r="F73" s="2" t="s">
        <v>1243</v>
      </c>
      <c r="G73" s="2" t="s">
        <v>10130</v>
      </c>
      <c r="H73" s="2" t="s">
        <v>10131</v>
      </c>
      <c r="I73" s="2" t="s">
        <v>10132</v>
      </c>
      <c r="J73" s="8" t="s">
        <v>10133</v>
      </c>
      <c r="K73" s="8" t="s">
        <v>10134</v>
      </c>
      <c r="L73" s="8" t="s">
        <v>10135</v>
      </c>
      <c r="M73" s="2" t="s">
        <v>10136</v>
      </c>
    </row>
    <row r="74" spans="1:13">
      <c r="A74">
        <v>6752300</v>
      </c>
      <c r="B74">
        <v>0</v>
      </c>
      <c r="C74">
        <v>6143200</v>
      </c>
      <c r="D74">
        <f t="shared" si="1"/>
        <v>6143200</v>
      </c>
      <c r="E74" t="s">
        <v>1260</v>
      </c>
      <c r="F74" s="2" t="s">
        <v>1260</v>
      </c>
      <c r="G74" s="2" t="s">
        <v>10243</v>
      </c>
      <c r="H74" s="2" t="s">
        <v>10244</v>
      </c>
      <c r="I74" s="2" t="s">
        <v>10245</v>
      </c>
      <c r="J74" s="2" t="s">
        <v>10246</v>
      </c>
      <c r="K74" s="8" t="s">
        <v>10247</v>
      </c>
      <c r="L74" s="2" t="s">
        <v>10248</v>
      </c>
      <c r="M74" s="2" t="s">
        <v>10249</v>
      </c>
    </row>
    <row r="75" spans="1:13">
      <c r="A75">
        <v>0</v>
      </c>
      <c r="B75">
        <v>0</v>
      </c>
      <c r="C75">
        <v>0</v>
      </c>
      <c r="D75">
        <f t="shared" si="1"/>
        <v>0</v>
      </c>
      <c r="E75" t="s">
        <v>1282</v>
      </c>
      <c r="F75" s="2" t="s">
        <v>1282</v>
      </c>
      <c r="G75" s="2" t="s">
        <v>10372</v>
      </c>
      <c r="H75" s="2" t="s">
        <v>10373</v>
      </c>
      <c r="I75" s="2" t="s">
        <v>10374</v>
      </c>
      <c r="J75" s="8" t="s">
        <v>10375</v>
      </c>
      <c r="K75" s="8" t="s">
        <v>10376</v>
      </c>
      <c r="L75" s="8" t="s">
        <v>10377</v>
      </c>
      <c r="M75" s="2" t="s">
        <v>10378</v>
      </c>
    </row>
    <row r="76" spans="1:13">
      <c r="A76">
        <v>0</v>
      </c>
      <c r="B76">
        <v>0</v>
      </c>
      <c r="C76">
        <v>0</v>
      </c>
      <c r="D76">
        <f t="shared" si="1"/>
        <v>0</v>
      </c>
      <c r="E76" t="s">
        <v>1295</v>
      </c>
      <c r="F76" s="2" t="s">
        <v>1295</v>
      </c>
      <c r="G76" s="2" t="s">
        <v>10446</v>
      </c>
      <c r="H76" s="2" t="s">
        <v>10447</v>
      </c>
      <c r="I76" s="2" t="s">
        <v>10448</v>
      </c>
      <c r="J76" s="8" t="s">
        <v>10449</v>
      </c>
      <c r="K76" s="8" t="s">
        <v>10450</v>
      </c>
      <c r="L76" s="8" t="s">
        <v>10451</v>
      </c>
      <c r="M76" s="2" t="s">
        <v>10452</v>
      </c>
    </row>
    <row r="77" spans="1:13">
      <c r="A77">
        <v>16300000</v>
      </c>
      <c r="B77">
        <v>14775000</v>
      </c>
      <c r="C77">
        <v>13791000</v>
      </c>
      <c r="D77">
        <f t="shared" si="1"/>
        <v>14775000</v>
      </c>
      <c r="E77" t="s">
        <v>1316</v>
      </c>
      <c r="F77" s="2" t="s">
        <v>1316</v>
      </c>
      <c r="G77" s="2" t="s">
        <v>10567</v>
      </c>
      <c r="H77" s="2" t="s">
        <v>10568</v>
      </c>
      <c r="I77" s="2" t="s">
        <v>8605</v>
      </c>
      <c r="J77" s="8" t="s">
        <v>10569</v>
      </c>
      <c r="K77" s="8" t="s">
        <v>10570</v>
      </c>
      <c r="L77" s="8" t="s">
        <v>10571</v>
      </c>
      <c r="M77" s="2" t="s">
        <v>10572</v>
      </c>
    </row>
    <row r="78" spans="1:13">
      <c r="A78">
        <v>0</v>
      </c>
      <c r="B78">
        <v>0</v>
      </c>
      <c r="C78">
        <v>0</v>
      </c>
      <c r="D78">
        <f t="shared" si="1"/>
        <v>0</v>
      </c>
      <c r="E78" t="s">
        <v>1364</v>
      </c>
      <c r="F78" s="2" t="s">
        <v>1364</v>
      </c>
      <c r="G78" s="2" t="s">
        <v>10850</v>
      </c>
      <c r="H78" s="2" t="s">
        <v>10851</v>
      </c>
      <c r="I78" s="2" t="s">
        <v>10852</v>
      </c>
      <c r="J78" s="2" t="s">
        <v>10853</v>
      </c>
      <c r="K78" s="8" t="s">
        <v>10854</v>
      </c>
      <c r="L78" s="2" t="s">
        <v>10855</v>
      </c>
      <c r="M78" s="2" t="s">
        <v>10856</v>
      </c>
    </row>
    <row r="79" spans="1:13">
      <c r="A79">
        <v>0</v>
      </c>
      <c r="B79">
        <v>0</v>
      </c>
      <c r="C79">
        <v>0</v>
      </c>
      <c r="D79">
        <f t="shared" si="1"/>
        <v>0</v>
      </c>
      <c r="E79" t="s">
        <v>1369</v>
      </c>
      <c r="F79" s="2" t="s">
        <v>1369</v>
      </c>
      <c r="G79" s="2" t="s">
        <v>10877</v>
      </c>
      <c r="H79" s="2" t="s">
        <v>10878</v>
      </c>
      <c r="I79" s="2" t="s">
        <v>10879</v>
      </c>
      <c r="J79" s="2" t="s">
        <v>10880</v>
      </c>
      <c r="K79" s="8" t="s">
        <v>10881</v>
      </c>
      <c r="L79" s="2" t="s">
        <v>10882</v>
      </c>
      <c r="M79" s="2" t="s">
        <v>10883</v>
      </c>
    </row>
    <row r="80" spans="1:13">
      <c r="A80">
        <v>23618000</v>
      </c>
      <c r="B80">
        <v>23765000</v>
      </c>
      <c r="C80">
        <v>22118000</v>
      </c>
      <c r="D80">
        <f t="shared" si="1"/>
        <v>23618000</v>
      </c>
      <c r="E80" t="s">
        <v>1389</v>
      </c>
      <c r="F80" s="2" t="s">
        <v>1389</v>
      </c>
      <c r="G80" s="2" t="s">
        <v>10994</v>
      </c>
      <c r="H80" s="2" t="s">
        <v>10995</v>
      </c>
      <c r="I80" s="2" t="s">
        <v>10996</v>
      </c>
      <c r="J80" s="2" t="s">
        <v>10997</v>
      </c>
      <c r="K80" s="8" t="s">
        <v>10998</v>
      </c>
      <c r="L80" s="2" t="s">
        <v>10999</v>
      </c>
      <c r="M80" s="2" t="s">
        <v>11000</v>
      </c>
    </row>
    <row r="81" spans="1:13">
      <c r="A81">
        <v>0</v>
      </c>
      <c r="B81">
        <v>0</v>
      </c>
      <c r="C81">
        <v>0</v>
      </c>
      <c r="D81">
        <f t="shared" si="1"/>
        <v>0</v>
      </c>
      <c r="E81" t="s">
        <v>1404</v>
      </c>
      <c r="F81" s="2" t="s">
        <v>1404</v>
      </c>
      <c r="G81" s="2" t="s">
        <v>11079</v>
      </c>
      <c r="H81" s="2" t="s">
        <v>11080</v>
      </c>
      <c r="I81" s="2" t="s">
        <v>7525</v>
      </c>
      <c r="J81" s="2" t="s">
        <v>11081</v>
      </c>
      <c r="K81" s="8" t="s">
        <v>11082</v>
      </c>
      <c r="L81" s="2" t="s">
        <v>11083</v>
      </c>
      <c r="M81" s="2" t="s">
        <v>11084</v>
      </c>
    </row>
    <row r="82" spans="1:13">
      <c r="A82">
        <v>0</v>
      </c>
      <c r="B82">
        <v>0</v>
      </c>
      <c r="C82">
        <v>0</v>
      </c>
      <c r="D82">
        <f t="shared" si="1"/>
        <v>0</v>
      </c>
      <c r="E82" t="s">
        <v>1414</v>
      </c>
      <c r="F82" s="2" t="s">
        <v>1414</v>
      </c>
      <c r="G82" s="2" t="s">
        <v>11136</v>
      </c>
      <c r="H82" s="2" t="s">
        <v>11137</v>
      </c>
      <c r="I82" s="2" t="s">
        <v>11138</v>
      </c>
      <c r="J82" s="2" t="s">
        <v>11139</v>
      </c>
      <c r="K82" s="8" t="s">
        <v>3749</v>
      </c>
      <c r="L82" s="2" t="s">
        <v>11140</v>
      </c>
      <c r="M82" s="2" t="s">
        <v>11141</v>
      </c>
    </row>
    <row r="83" spans="1:13">
      <c r="A83">
        <v>0</v>
      </c>
      <c r="B83">
        <v>0</v>
      </c>
      <c r="C83">
        <v>0</v>
      </c>
      <c r="D83">
        <f t="shared" si="1"/>
        <v>0</v>
      </c>
      <c r="E83" t="s">
        <v>1419</v>
      </c>
      <c r="F83" s="2" t="s">
        <v>1419</v>
      </c>
      <c r="G83" s="2" t="s">
        <v>11168</v>
      </c>
      <c r="H83" s="2" t="s">
        <v>11169</v>
      </c>
      <c r="I83" s="2" t="s">
        <v>11170</v>
      </c>
      <c r="J83" s="2" t="s">
        <v>5058</v>
      </c>
      <c r="K83" s="8" t="s">
        <v>11171</v>
      </c>
      <c r="L83" s="2" t="s">
        <v>11172</v>
      </c>
      <c r="M83" s="8" t="s">
        <v>11173</v>
      </c>
    </row>
    <row r="84" spans="1:13">
      <c r="A84">
        <v>0</v>
      </c>
      <c r="B84">
        <v>0</v>
      </c>
      <c r="C84">
        <v>0</v>
      </c>
      <c r="D84">
        <f t="shared" si="1"/>
        <v>0</v>
      </c>
      <c r="E84" t="s">
        <v>1443</v>
      </c>
      <c r="F84" s="2" t="s">
        <v>1443</v>
      </c>
      <c r="G84" s="2" t="s">
        <v>11309</v>
      </c>
      <c r="H84" s="2" t="s">
        <v>11310</v>
      </c>
      <c r="I84" s="8" t="s">
        <v>11311</v>
      </c>
      <c r="J84" s="8" t="s">
        <v>11312</v>
      </c>
      <c r="K84" s="8" t="s">
        <v>11313</v>
      </c>
      <c r="L84" s="8" t="s">
        <v>11314</v>
      </c>
      <c r="M84" s="2" t="s">
        <v>11315</v>
      </c>
    </row>
    <row r="85" spans="1:13">
      <c r="A85">
        <v>0</v>
      </c>
      <c r="B85">
        <v>0</v>
      </c>
      <c r="C85">
        <v>0</v>
      </c>
      <c r="D85">
        <f t="shared" si="1"/>
        <v>0</v>
      </c>
      <c r="E85" t="s">
        <v>1507</v>
      </c>
      <c r="F85" s="2" t="s">
        <v>1507</v>
      </c>
      <c r="G85" s="2" t="s">
        <v>11687</v>
      </c>
      <c r="H85" s="2" t="s">
        <v>11688</v>
      </c>
      <c r="I85" s="2" t="s">
        <v>10765</v>
      </c>
      <c r="J85" s="2" t="s">
        <v>11689</v>
      </c>
      <c r="K85" s="8" t="s">
        <v>11690</v>
      </c>
      <c r="L85" s="2" t="s">
        <v>11691</v>
      </c>
      <c r="M85" s="2" t="s">
        <v>11692</v>
      </c>
    </row>
    <row r="86" spans="1:13">
      <c r="A86">
        <v>15369000</v>
      </c>
      <c r="B86">
        <v>16500000</v>
      </c>
      <c r="C86">
        <v>13231000</v>
      </c>
      <c r="D86">
        <f t="shared" si="1"/>
        <v>15369000</v>
      </c>
      <c r="E86" t="s">
        <v>1529</v>
      </c>
      <c r="F86" s="2" t="s">
        <v>1529</v>
      </c>
      <c r="G86" s="2" t="s">
        <v>11815</v>
      </c>
      <c r="H86" s="2" t="s">
        <v>11816</v>
      </c>
      <c r="I86" s="2" t="s">
        <v>11817</v>
      </c>
      <c r="J86" s="8" t="s">
        <v>11818</v>
      </c>
      <c r="K86" s="8" t="s">
        <v>11819</v>
      </c>
      <c r="L86" s="8" t="s">
        <v>11820</v>
      </c>
      <c r="M86" s="2" t="s">
        <v>11821</v>
      </c>
    </row>
    <row r="87" spans="1:13">
      <c r="A87">
        <v>0</v>
      </c>
      <c r="B87">
        <v>0</v>
      </c>
      <c r="C87">
        <v>0</v>
      </c>
      <c r="D87">
        <f t="shared" si="1"/>
        <v>0</v>
      </c>
      <c r="E87" t="s">
        <v>1535</v>
      </c>
      <c r="F87" s="2" t="s">
        <v>1535</v>
      </c>
      <c r="G87" s="2" t="s">
        <v>11849</v>
      </c>
      <c r="H87" s="2" t="s">
        <v>11850</v>
      </c>
      <c r="I87" s="2" t="s">
        <v>11851</v>
      </c>
      <c r="J87" s="2" t="s">
        <v>11852</v>
      </c>
      <c r="K87" s="8" t="s">
        <v>11853</v>
      </c>
      <c r="L87" s="2" t="s">
        <v>11854</v>
      </c>
      <c r="M87" s="2" t="s">
        <v>11855</v>
      </c>
    </row>
    <row r="88" spans="1:13">
      <c r="A88">
        <v>0</v>
      </c>
      <c r="B88">
        <v>0</v>
      </c>
      <c r="C88">
        <v>0</v>
      </c>
      <c r="D88">
        <f t="shared" si="1"/>
        <v>0</v>
      </c>
      <c r="E88" t="s">
        <v>1543</v>
      </c>
      <c r="F88" s="2" t="s">
        <v>1543</v>
      </c>
      <c r="G88" s="2" t="s">
        <v>11896</v>
      </c>
      <c r="H88" s="2" t="s">
        <v>11897</v>
      </c>
      <c r="I88" s="2" t="s">
        <v>11898</v>
      </c>
      <c r="J88" s="8" t="s">
        <v>11899</v>
      </c>
      <c r="K88" s="8" t="s">
        <v>11900</v>
      </c>
      <c r="L88" s="8" t="s">
        <v>11901</v>
      </c>
      <c r="M88" s="2" t="s">
        <v>11902</v>
      </c>
    </row>
    <row r="89" spans="1:13">
      <c r="A89">
        <v>0</v>
      </c>
      <c r="B89">
        <v>0</v>
      </c>
      <c r="C89">
        <v>0</v>
      </c>
      <c r="D89">
        <f t="shared" si="1"/>
        <v>0</v>
      </c>
      <c r="E89" t="s">
        <v>1544</v>
      </c>
      <c r="F89" s="2" t="s">
        <v>1544</v>
      </c>
      <c r="G89" s="2" t="s">
        <v>11908</v>
      </c>
      <c r="H89" s="2" t="s">
        <v>11909</v>
      </c>
      <c r="I89" s="8" t="s">
        <v>11910</v>
      </c>
      <c r="J89" s="8" t="s">
        <v>11911</v>
      </c>
      <c r="K89" s="8" t="s">
        <v>11912</v>
      </c>
      <c r="L89" s="8" t="s">
        <v>11913</v>
      </c>
      <c r="M89" s="2" t="s">
        <v>11914</v>
      </c>
    </row>
    <row r="90" spans="1:13">
      <c r="A90">
        <v>0</v>
      </c>
      <c r="B90">
        <v>0</v>
      </c>
      <c r="C90">
        <v>0</v>
      </c>
      <c r="D90">
        <f t="shared" si="1"/>
        <v>0</v>
      </c>
      <c r="E90" t="s">
        <v>1571</v>
      </c>
      <c r="F90" s="2" t="s">
        <v>1571</v>
      </c>
      <c r="G90" s="2" t="s">
        <v>12073</v>
      </c>
      <c r="H90" s="2" t="s">
        <v>12074</v>
      </c>
      <c r="I90" s="2" t="s">
        <v>12075</v>
      </c>
      <c r="J90" s="2" t="s">
        <v>12076</v>
      </c>
      <c r="K90" s="8" t="s">
        <v>12077</v>
      </c>
      <c r="L90" s="2" t="s">
        <v>12078</v>
      </c>
      <c r="M90" s="2" t="s">
        <v>12079</v>
      </c>
    </row>
    <row r="91" spans="1:13">
      <c r="A91">
        <v>0</v>
      </c>
      <c r="B91">
        <v>0</v>
      </c>
      <c r="C91">
        <v>0</v>
      </c>
      <c r="D91">
        <f t="shared" si="1"/>
        <v>0</v>
      </c>
      <c r="E91" t="s">
        <v>1627</v>
      </c>
      <c r="F91" s="2" t="s">
        <v>1627</v>
      </c>
      <c r="G91" s="2" t="s">
        <v>12400</v>
      </c>
      <c r="H91" s="2" t="s">
        <v>12401</v>
      </c>
      <c r="I91" s="2" t="s">
        <v>12402</v>
      </c>
      <c r="J91" s="8" t="s">
        <v>12403</v>
      </c>
      <c r="K91" s="8" t="s">
        <v>12404</v>
      </c>
      <c r="L91" s="8" t="s">
        <v>12405</v>
      </c>
      <c r="M91" s="2" t="s">
        <v>12406</v>
      </c>
    </row>
    <row r="92" spans="1:13">
      <c r="A92">
        <v>0</v>
      </c>
      <c r="B92">
        <v>0</v>
      </c>
      <c r="C92">
        <v>0</v>
      </c>
      <c r="D92">
        <f t="shared" si="1"/>
        <v>0</v>
      </c>
      <c r="E92" t="s">
        <v>1651</v>
      </c>
      <c r="F92" s="2" t="s">
        <v>1651</v>
      </c>
      <c r="G92" s="2" t="s">
        <v>12544</v>
      </c>
      <c r="H92" s="2" t="s">
        <v>12545</v>
      </c>
      <c r="I92" s="2" t="s">
        <v>2644</v>
      </c>
      <c r="J92" s="2" t="s">
        <v>12546</v>
      </c>
      <c r="K92" s="8" t="s">
        <v>12547</v>
      </c>
      <c r="L92" s="2" t="s">
        <v>12548</v>
      </c>
      <c r="M92" s="2" t="s">
        <v>12549</v>
      </c>
    </row>
    <row r="93" spans="1:13">
      <c r="A93">
        <v>3390700</v>
      </c>
      <c r="B93">
        <v>0</v>
      </c>
      <c r="C93">
        <v>0</v>
      </c>
      <c r="D93">
        <f t="shared" si="1"/>
        <v>0</v>
      </c>
      <c r="E93" t="s">
        <v>1655</v>
      </c>
      <c r="F93" s="2" t="s">
        <v>1655</v>
      </c>
      <c r="G93" s="2" t="s">
        <v>12566</v>
      </c>
      <c r="H93" s="2" t="s">
        <v>12567</v>
      </c>
      <c r="I93" s="2" t="s">
        <v>12568</v>
      </c>
      <c r="J93" s="2" t="s">
        <v>12569</v>
      </c>
      <c r="K93" s="8" t="s">
        <v>12570</v>
      </c>
      <c r="L93" s="2" t="s">
        <v>12571</v>
      </c>
      <c r="M93" s="2" t="s">
        <v>12572</v>
      </c>
    </row>
    <row r="94" spans="1:13">
      <c r="A94">
        <v>0</v>
      </c>
      <c r="B94">
        <v>0</v>
      </c>
      <c r="C94">
        <v>0</v>
      </c>
      <c r="D94">
        <f t="shared" si="1"/>
        <v>0</v>
      </c>
      <c r="E94" t="s">
        <v>1673</v>
      </c>
      <c r="F94" s="2" t="s">
        <v>1673</v>
      </c>
      <c r="G94" s="2" t="s">
        <v>12665</v>
      </c>
      <c r="H94" s="2" t="s">
        <v>12666</v>
      </c>
      <c r="I94" s="2" t="s">
        <v>12667</v>
      </c>
      <c r="J94" s="2" t="s">
        <v>12668</v>
      </c>
      <c r="K94" s="8" t="s">
        <v>12669</v>
      </c>
      <c r="L94" s="2" t="s">
        <v>12670</v>
      </c>
      <c r="M94" s="2" t="s">
        <v>12671</v>
      </c>
    </row>
    <row r="95" spans="1:13">
      <c r="A95">
        <v>0</v>
      </c>
      <c r="B95">
        <v>0</v>
      </c>
      <c r="C95">
        <v>0</v>
      </c>
      <c r="D95">
        <f t="shared" si="1"/>
        <v>0</v>
      </c>
      <c r="E95" t="s">
        <v>1701</v>
      </c>
      <c r="F95" s="2" t="s">
        <v>1701</v>
      </c>
      <c r="G95" s="2" t="s">
        <v>12821</v>
      </c>
      <c r="H95" s="2" t="s">
        <v>12822</v>
      </c>
      <c r="I95" s="2" t="s">
        <v>6268</v>
      </c>
      <c r="J95" s="8" t="s">
        <v>12823</v>
      </c>
      <c r="K95" s="8" t="s">
        <v>12824</v>
      </c>
      <c r="L95" s="8" t="s">
        <v>12825</v>
      </c>
      <c r="M95" s="2" t="s">
        <v>12826</v>
      </c>
    </row>
    <row r="96" spans="1:13">
      <c r="A96">
        <v>0</v>
      </c>
      <c r="B96">
        <v>0</v>
      </c>
      <c r="C96">
        <v>0</v>
      </c>
      <c r="D96">
        <f t="shared" si="1"/>
        <v>0</v>
      </c>
      <c r="E96" t="s">
        <v>1709</v>
      </c>
      <c r="F96" s="2" t="s">
        <v>1709</v>
      </c>
      <c r="G96" s="2" t="s">
        <v>12868</v>
      </c>
      <c r="H96" s="2" t="s">
        <v>12869</v>
      </c>
      <c r="I96" s="2" t="s">
        <v>7525</v>
      </c>
      <c r="J96" s="2" t="s">
        <v>10880</v>
      </c>
      <c r="K96" s="8" t="s">
        <v>11171</v>
      </c>
      <c r="L96" s="2" t="s">
        <v>12870</v>
      </c>
      <c r="M96" s="8" t="s">
        <v>12871</v>
      </c>
    </row>
    <row r="97" spans="1:13">
      <c r="A97">
        <v>0</v>
      </c>
      <c r="B97">
        <v>0</v>
      </c>
      <c r="C97">
        <v>0</v>
      </c>
      <c r="D97">
        <f t="shared" si="1"/>
        <v>0</v>
      </c>
      <c r="E97" t="s">
        <v>1712</v>
      </c>
      <c r="F97" s="2" t="s">
        <v>1712</v>
      </c>
      <c r="G97" s="2" t="s">
        <v>12885</v>
      </c>
      <c r="H97" s="2" t="s">
        <v>12886</v>
      </c>
      <c r="I97" s="2" t="s">
        <v>12887</v>
      </c>
      <c r="J97" s="8" t="s">
        <v>12888</v>
      </c>
      <c r="K97" s="8" t="s">
        <v>12889</v>
      </c>
      <c r="L97" s="8" t="s">
        <v>12890</v>
      </c>
      <c r="M97" s="2" t="s">
        <v>12891</v>
      </c>
    </row>
    <row r="98" spans="1:13">
      <c r="A98">
        <v>0</v>
      </c>
      <c r="B98">
        <v>0</v>
      </c>
      <c r="C98">
        <v>0</v>
      </c>
      <c r="D98">
        <f t="shared" si="1"/>
        <v>0</v>
      </c>
      <c r="E98" t="s">
        <v>1742</v>
      </c>
      <c r="F98" s="2" t="s">
        <v>1742</v>
      </c>
      <c r="G98" s="2" t="s">
        <v>13059</v>
      </c>
      <c r="H98" s="2" t="s">
        <v>13060</v>
      </c>
      <c r="I98" s="2" t="s">
        <v>13061</v>
      </c>
      <c r="J98" s="2" t="s">
        <v>13062</v>
      </c>
      <c r="K98" s="8" t="s">
        <v>13063</v>
      </c>
      <c r="L98" s="2" t="s">
        <v>13064</v>
      </c>
      <c r="M98" s="2" t="s">
        <v>13065</v>
      </c>
    </row>
    <row r="99" spans="1:13">
      <c r="A99">
        <v>0</v>
      </c>
      <c r="B99">
        <v>0</v>
      </c>
      <c r="C99">
        <v>0</v>
      </c>
      <c r="D99">
        <f t="shared" si="1"/>
        <v>0</v>
      </c>
      <c r="E99" t="s">
        <v>1762</v>
      </c>
      <c r="F99" s="2" t="s">
        <v>1762</v>
      </c>
      <c r="G99" s="2" t="s">
        <v>13171</v>
      </c>
      <c r="H99" s="2" t="s">
        <v>13172</v>
      </c>
      <c r="I99" s="2" t="s">
        <v>13173</v>
      </c>
      <c r="J99" s="2" t="s">
        <v>5854</v>
      </c>
      <c r="K99" s="8" t="s">
        <v>13174</v>
      </c>
      <c r="L99" s="2" t="s">
        <v>13175</v>
      </c>
      <c r="M99" s="2" t="s">
        <v>13176</v>
      </c>
    </row>
    <row r="100" spans="1:13">
      <c r="A100">
        <v>0</v>
      </c>
      <c r="B100">
        <v>0</v>
      </c>
      <c r="C100">
        <v>0</v>
      </c>
      <c r="D100">
        <f t="shared" si="1"/>
        <v>0</v>
      </c>
      <c r="E100" t="s">
        <v>1773</v>
      </c>
      <c r="F100" s="2" t="s">
        <v>1773</v>
      </c>
      <c r="G100" s="2" t="s">
        <v>13236</v>
      </c>
      <c r="H100" s="2" t="s">
        <v>13237</v>
      </c>
      <c r="I100" s="2" t="s">
        <v>13238</v>
      </c>
      <c r="J100" s="2" t="s">
        <v>13239</v>
      </c>
      <c r="K100" s="8" t="s">
        <v>13240</v>
      </c>
      <c r="L100" s="2" t="s">
        <v>13241</v>
      </c>
      <c r="M100" s="2" t="s">
        <v>13242</v>
      </c>
    </row>
    <row r="101" spans="1:13">
      <c r="A101">
        <v>0</v>
      </c>
      <c r="B101">
        <v>0</v>
      </c>
      <c r="C101">
        <v>0</v>
      </c>
      <c r="D101">
        <f t="shared" si="1"/>
        <v>0</v>
      </c>
      <c r="E101" t="s">
        <v>1825</v>
      </c>
      <c r="F101" s="2" t="s">
        <v>1825</v>
      </c>
      <c r="G101" s="2" t="s">
        <v>13533</v>
      </c>
      <c r="H101" s="2" t="s">
        <v>13534</v>
      </c>
      <c r="I101" s="2" t="s">
        <v>12568</v>
      </c>
      <c r="J101" s="2" t="s">
        <v>7682</v>
      </c>
      <c r="K101" s="8" t="s">
        <v>12570</v>
      </c>
      <c r="L101" s="2" t="s">
        <v>13535</v>
      </c>
      <c r="M101" s="2" t="s">
        <v>13536</v>
      </c>
    </row>
    <row r="102" spans="1:13">
      <c r="A102">
        <v>2623200</v>
      </c>
      <c r="B102">
        <v>0</v>
      </c>
      <c r="C102">
        <v>1687700</v>
      </c>
      <c r="D102">
        <f t="shared" si="1"/>
        <v>1687700</v>
      </c>
      <c r="E102" t="s">
        <v>1829</v>
      </c>
      <c r="F102" s="2" t="s">
        <v>1829</v>
      </c>
      <c r="G102" s="2" t="s">
        <v>13553</v>
      </c>
      <c r="H102" s="2" t="s">
        <v>13554</v>
      </c>
      <c r="I102" s="2" t="s">
        <v>8843</v>
      </c>
      <c r="J102" s="2" t="s">
        <v>13555</v>
      </c>
      <c r="K102" s="8" t="s">
        <v>8845</v>
      </c>
      <c r="L102" s="2" t="s">
        <v>13556</v>
      </c>
      <c r="M102" s="2" t="s">
        <v>13557</v>
      </c>
    </row>
    <row r="103" spans="1:13">
      <c r="A103">
        <v>0</v>
      </c>
      <c r="B103">
        <v>0</v>
      </c>
      <c r="C103">
        <v>0</v>
      </c>
      <c r="D103">
        <f t="shared" si="1"/>
        <v>0</v>
      </c>
      <c r="E103" t="s">
        <v>1830</v>
      </c>
      <c r="F103" s="2" t="s">
        <v>1830</v>
      </c>
      <c r="G103" s="2" t="s">
        <v>13558</v>
      </c>
      <c r="H103" s="2" t="s">
        <v>13559</v>
      </c>
      <c r="I103" s="2" t="s">
        <v>12568</v>
      </c>
      <c r="J103" s="2" t="s">
        <v>12569</v>
      </c>
      <c r="K103" s="8" t="s">
        <v>13560</v>
      </c>
      <c r="L103" s="2" t="s">
        <v>13561</v>
      </c>
      <c r="M103" s="2" t="s">
        <v>13562</v>
      </c>
    </row>
    <row r="104" spans="1:13">
      <c r="A104">
        <v>0</v>
      </c>
      <c r="B104">
        <v>0</v>
      </c>
      <c r="C104">
        <v>0</v>
      </c>
      <c r="D104">
        <f t="shared" si="1"/>
        <v>0</v>
      </c>
      <c r="E104" t="s">
        <v>1913</v>
      </c>
      <c r="F104" s="2" t="s">
        <v>1913</v>
      </c>
      <c r="G104" s="2" t="s">
        <v>14046</v>
      </c>
      <c r="H104" s="2" t="s">
        <v>14047</v>
      </c>
      <c r="I104" s="2" t="s">
        <v>10002</v>
      </c>
      <c r="J104" s="2" t="s">
        <v>14048</v>
      </c>
      <c r="K104" s="8" t="s">
        <v>14049</v>
      </c>
      <c r="L104" s="2" t="s">
        <v>14050</v>
      </c>
      <c r="M104" s="2" t="s">
        <v>14051</v>
      </c>
    </row>
    <row r="105" spans="1:13">
      <c r="A105">
        <v>44391000</v>
      </c>
      <c r="B105">
        <v>41262000</v>
      </c>
      <c r="C105">
        <v>39277000</v>
      </c>
      <c r="D105">
        <f t="shared" si="1"/>
        <v>41262000</v>
      </c>
      <c r="E105" t="s">
        <v>1920</v>
      </c>
      <c r="F105" s="2" t="s">
        <v>1920</v>
      </c>
      <c r="G105" s="2" t="s">
        <v>14089</v>
      </c>
      <c r="H105" s="2" t="s">
        <v>14090</v>
      </c>
      <c r="I105" s="2" t="s">
        <v>14091</v>
      </c>
      <c r="J105" s="2" t="s">
        <v>14092</v>
      </c>
      <c r="K105" s="8" t="s">
        <v>14093</v>
      </c>
      <c r="L105" s="2" t="s">
        <v>14094</v>
      </c>
      <c r="M105" s="2" t="s">
        <v>14095</v>
      </c>
    </row>
    <row r="106" spans="1:13">
      <c r="A106">
        <v>0</v>
      </c>
      <c r="B106">
        <v>0</v>
      </c>
      <c r="C106">
        <v>0</v>
      </c>
      <c r="D106">
        <f t="shared" si="1"/>
        <v>0</v>
      </c>
      <c r="E106" t="s">
        <v>1925</v>
      </c>
      <c r="F106" s="2" t="s">
        <v>1925</v>
      </c>
      <c r="G106" s="2" t="s">
        <v>14121</v>
      </c>
      <c r="H106" s="2" t="s">
        <v>14122</v>
      </c>
      <c r="I106" s="2" t="s">
        <v>14123</v>
      </c>
      <c r="J106" s="8" t="s">
        <v>14124</v>
      </c>
      <c r="K106" s="8" t="s">
        <v>14125</v>
      </c>
      <c r="L106" s="8" t="s">
        <v>14126</v>
      </c>
      <c r="M106" s="2" t="s">
        <v>14127</v>
      </c>
    </row>
    <row r="107" spans="1:13">
      <c r="A107">
        <v>0</v>
      </c>
      <c r="B107">
        <v>0</v>
      </c>
      <c r="C107">
        <v>0</v>
      </c>
      <c r="D107">
        <f t="shared" si="1"/>
        <v>0</v>
      </c>
      <c r="E107" t="s">
        <v>1969</v>
      </c>
      <c r="F107" s="2" t="s">
        <v>1969</v>
      </c>
      <c r="G107" s="2" t="s">
        <v>14380</v>
      </c>
      <c r="H107" s="2" t="s">
        <v>14381</v>
      </c>
      <c r="I107" s="8" t="s">
        <v>14382</v>
      </c>
      <c r="J107" s="2" t="s">
        <v>14383</v>
      </c>
      <c r="K107" s="8" t="s">
        <v>14384</v>
      </c>
      <c r="L107" s="8" t="s">
        <v>14385</v>
      </c>
      <c r="M107" s="2" t="s">
        <v>14386</v>
      </c>
    </row>
    <row r="108" spans="1:13">
      <c r="A108">
        <v>0</v>
      </c>
      <c r="B108">
        <v>0</v>
      </c>
      <c r="C108">
        <v>5178500</v>
      </c>
      <c r="D108">
        <f t="shared" si="1"/>
        <v>0</v>
      </c>
      <c r="E108" t="s">
        <v>2007</v>
      </c>
      <c r="F108" s="2" t="s">
        <v>2007</v>
      </c>
      <c r="G108" s="2" t="s">
        <v>14592</v>
      </c>
      <c r="H108" s="2" t="s">
        <v>2007</v>
      </c>
      <c r="I108" s="2" t="s">
        <v>14593</v>
      </c>
      <c r="J108" s="8" t="s">
        <v>6327</v>
      </c>
      <c r="K108" s="8" t="s">
        <v>6074</v>
      </c>
      <c r="L108" s="8" t="s">
        <v>14594</v>
      </c>
      <c r="M108" s="2" t="s">
        <v>14595</v>
      </c>
    </row>
    <row r="109" spans="1:13">
      <c r="A109">
        <v>0</v>
      </c>
      <c r="B109">
        <v>0</v>
      </c>
      <c r="C109">
        <v>0</v>
      </c>
      <c r="D109">
        <f t="shared" si="1"/>
        <v>0</v>
      </c>
      <c r="E109" t="s">
        <v>2043</v>
      </c>
      <c r="F109" s="2" t="s">
        <v>2043</v>
      </c>
      <c r="G109" s="2" t="s">
        <v>14800</v>
      </c>
      <c r="H109" s="2" t="s">
        <v>14801</v>
      </c>
      <c r="I109" s="8" t="s">
        <v>14802</v>
      </c>
      <c r="J109" s="2" t="s">
        <v>14803</v>
      </c>
      <c r="K109" s="8" t="s">
        <v>14804</v>
      </c>
      <c r="L109" s="8" t="s">
        <v>14805</v>
      </c>
      <c r="M109" s="2" t="s">
        <v>14806</v>
      </c>
    </row>
    <row r="110" spans="1:13">
      <c r="A110">
        <v>0</v>
      </c>
      <c r="B110">
        <v>0</v>
      </c>
      <c r="C110">
        <v>0</v>
      </c>
      <c r="D110">
        <f t="shared" si="1"/>
        <v>0</v>
      </c>
      <c r="E110" t="s">
        <v>2044</v>
      </c>
      <c r="F110" s="2" t="s">
        <v>2044</v>
      </c>
      <c r="G110" s="2" t="s">
        <v>14807</v>
      </c>
      <c r="H110" s="2" t="s">
        <v>14808</v>
      </c>
      <c r="I110" s="2" t="s">
        <v>7525</v>
      </c>
      <c r="J110" s="8" t="s">
        <v>14809</v>
      </c>
      <c r="K110" s="8" t="s">
        <v>14810</v>
      </c>
      <c r="L110" s="8" t="s">
        <v>14811</v>
      </c>
      <c r="M110" s="2" t="s">
        <v>14812</v>
      </c>
    </row>
    <row r="111" spans="1:13">
      <c r="A111">
        <v>0</v>
      </c>
      <c r="B111">
        <v>0</v>
      </c>
      <c r="C111">
        <v>0</v>
      </c>
      <c r="D111">
        <f t="shared" si="1"/>
        <v>0</v>
      </c>
      <c r="E111" t="s">
        <v>2054</v>
      </c>
      <c r="F111" s="2" t="s">
        <v>2054</v>
      </c>
      <c r="G111" s="2" t="s">
        <v>14867</v>
      </c>
      <c r="H111" s="2" t="s">
        <v>14868</v>
      </c>
      <c r="I111" s="2" t="s">
        <v>14869</v>
      </c>
      <c r="J111" s="8" t="s">
        <v>11818</v>
      </c>
      <c r="K111" s="8" t="s">
        <v>6036</v>
      </c>
      <c r="L111" s="8" t="s">
        <v>14870</v>
      </c>
      <c r="M111" s="2" t="s">
        <v>14871</v>
      </c>
    </row>
    <row r="112" spans="1:13">
      <c r="A112">
        <v>0</v>
      </c>
      <c r="B112">
        <v>0</v>
      </c>
      <c r="C112">
        <v>0</v>
      </c>
      <c r="D112">
        <f t="shared" si="1"/>
        <v>0</v>
      </c>
      <c r="E112" t="s">
        <v>2058</v>
      </c>
      <c r="F112" s="2" t="s">
        <v>2058</v>
      </c>
      <c r="G112" s="2" t="s">
        <v>14887</v>
      </c>
      <c r="H112" s="2" t="s">
        <v>14888</v>
      </c>
      <c r="I112" s="2" t="s">
        <v>14889</v>
      </c>
      <c r="J112" s="2" t="s">
        <v>14890</v>
      </c>
      <c r="K112" s="8" t="s">
        <v>3749</v>
      </c>
      <c r="L112" s="2" t="s">
        <v>14891</v>
      </c>
      <c r="M112" s="2" t="s">
        <v>14892</v>
      </c>
    </row>
    <row r="113" spans="1:13">
      <c r="A113">
        <v>0</v>
      </c>
      <c r="B113">
        <v>0</v>
      </c>
      <c r="C113">
        <v>0</v>
      </c>
      <c r="D113">
        <f t="shared" si="1"/>
        <v>0</v>
      </c>
      <c r="E113" t="s">
        <v>2084</v>
      </c>
      <c r="F113" s="2" t="s">
        <v>2084</v>
      </c>
      <c r="G113" s="2" t="s">
        <v>15045</v>
      </c>
      <c r="H113" s="2" t="s">
        <v>15046</v>
      </c>
      <c r="I113" s="2" t="s">
        <v>15047</v>
      </c>
      <c r="J113" s="8" t="s">
        <v>15048</v>
      </c>
      <c r="K113" s="8" t="s">
        <v>15049</v>
      </c>
      <c r="L113" s="8" t="s">
        <v>15050</v>
      </c>
      <c r="M113" s="2" t="s">
        <v>15051</v>
      </c>
    </row>
    <row r="114" spans="1:13">
      <c r="A114">
        <v>0</v>
      </c>
      <c r="B114">
        <v>0</v>
      </c>
      <c r="C114">
        <v>0</v>
      </c>
      <c r="D114">
        <f t="shared" si="1"/>
        <v>0</v>
      </c>
      <c r="E114" t="s">
        <v>2133</v>
      </c>
      <c r="F114" s="2" t="s">
        <v>2133</v>
      </c>
      <c r="G114" s="2" t="s">
        <v>15327</v>
      </c>
      <c r="H114" s="2" t="s">
        <v>15328</v>
      </c>
      <c r="I114" s="2" t="s">
        <v>15329</v>
      </c>
      <c r="J114" s="2" t="s">
        <v>13239</v>
      </c>
      <c r="K114" s="8" t="s">
        <v>13240</v>
      </c>
      <c r="L114" s="2" t="s">
        <v>15330</v>
      </c>
      <c r="M114" s="2" t="s">
        <v>15331</v>
      </c>
    </row>
    <row r="115" spans="1:13">
      <c r="A115">
        <v>0</v>
      </c>
      <c r="B115">
        <v>0</v>
      </c>
      <c r="C115">
        <v>0</v>
      </c>
      <c r="D115">
        <f t="shared" si="1"/>
        <v>0</v>
      </c>
      <c r="E115" t="s">
        <v>2139</v>
      </c>
      <c r="F115" s="2" t="s">
        <v>2139</v>
      </c>
      <c r="G115" s="2" t="s">
        <v>15364</v>
      </c>
      <c r="H115" s="2" t="s">
        <v>15365</v>
      </c>
      <c r="I115" s="2" t="s">
        <v>7195</v>
      </c>
      <c r="J115" s="2" t="s">
        <v>15366</v>
      </c>
      <c r="K115" s="8" t="s">
        <v>15367</v>
      </c>
      <c r="L115" s="2" t="s">
        <v>15368</v>
      </c>
      <c r="M115" s="2" t="s">
        <v>15369</v>
      </c>
    </row>
    <row r="116" spans="1:13">
      <c r="A116">
        <v>0</v>
      </c>
      <c r="B116">
        <v>0</v>
      </c>
      <c r="C116">
        <v>0</v>
      </c>
      <c r="D116">
        <f t="shared" si="1"/>
        <v>0</v>
      </c>
      <c r="E116" t="s">
        <v>2163</v>
      </c>
      <c r="F116" s="2" t="s">
        <v>2163</v>
      </c>
      <c r="G116" s="2" t="s">
        <v>15497</v>
      </c>
      <c r="H116" s="2" t="s">
        <v>15498</v>
      </c>
      <c r="I116" s="2" t="s">
        <v>15499</v>
      </c>
      <c r="J116" s="2" t="s">
        <v>4629</v>
      </c>
      <c r="K116" s="8" t="s">
        <v>7092</v>
      </c>
      <c r="L116" s="2" t="s">
        <v>15500</v>
      </c>
      <c r="M116" s="2" t="s">
        <v>15501</v>
      </c>
    </row>
    <row r="117" spans="1:13">
      <c r="A117">
        <v>12113000</v>
      </c>
      <c r="B117">
        <v>9139200</v>
      </c>
      <c r="C117">
        <v>10718000</v>
      </c>
      <c r="D117">
        <f t="shared" si="1"/>
        <v>10718000</v>
      </c>
      <c r="E117" t="s">
        <v>2181</v>
      </c>
      <c r="F117" s="2" t="s">
        <v>2181</v>
      </c>
      <c r="G117" s="2" t="s">
        <v>15601</v>
      </c>
      <c r="H117" s="2" t="s">
        <v>15602</v>
      </c>
      <c r="I117" s="2" t="s">
        <v>15603</v>
      </c>
      <c r="J117" s="2" t="s">
        <v>15604</v>
      </c>
      <c r="K117" s="8" t="s">
        <v>12669</v>
      </c>
      <c r="L117" s="2" t="s">
        <v>15605</v>
      </c>
      <c r="M117" s="2" t="s">
        <v>15606</v>
      </c>
    </row>
    <row r="118" spans="1:13">
      <c r="A118">
        <v>0</v>
      </c>
      <c r="B118">
        <v>0</v>
      </c>
      <c r="C118">
        <v>0</v>
      </c>
      <c r="D118">
        <f t="shared" si="1"/>
        <v>0</v>
      </c>
      <c r="E118" t="s">
        <v>2222</v>
      </c>
      <c r="F118" s="2" t="s">
        <v>2222</v>
      </c>
      <c r="G118" s="2" t="s">
        <v>15825</v>
      </c>
      <c r="H118" s="2" t="s">
        <v>15826</v>
      </c>
      <c r="I118" s="2" t="s">
        <v>15827</v>
      </c>
      <c r="J118" s="2" t="s">
        <v>15828</v>
      </c>
      <c r="K118" s="8" t="s">
        <v>15829</v>
      </c>
      <c r="L118" s="2" t="s">
        <v>15830</v>
      </c>
      <c r="M118" s="2" t="s">
        <v>15831</v>
      </c>
    </row>
    <row r="119" spans="1:13">
      <c r="A119">
        <v>6734800</v>
      </c>
      <c r="B119">
        <v>6521200</v>
      </c>
      <c r="C119">
        <v>6265900</v>
      </c>
      <c r="D119">
        <f t="shared" si="1"/>
        <v>6521200</v>
      </c>
      <c r="E119" t="s">
        <v>2241</v>
      </c>
      <c r="F119" s="2" t="s">
        <v>2241</v>
      </c>
      <c r="G119" s="2" t="s">
        <v>15931</v>
      </c>
      <c r="H119" s="2" t="s">
        <v>15932</v>
      </c>
      <c r="I119" s="2" t="s">
        <v>15933</v>
      </c>
      <c r="J119" s="8" t="s">
        <v>15934</v>
      </c>
      <c r="K119" s="8" t="s">
        <v>15935</v>
      </c>
      <c r="L119" s="8" t="s">
        <v>15936</v>
      </c>
      <c r="M119" s="2" t="s">
        <v>15937</v>
      </c>
    </row>
    <row r="120" spans="1:13">
      <c r="A120">
        <v>0</v>
      </c>
      <c r="B120">
        <v>0</v>
      </c>
      <c r="C120">
        <v>0</v>
      </c>
      <c r="D120">
        <f t="shared" si="1"/>
        <v>0</v>
      </c>
      <c r="E120" t="s">
        <v>2252</v>
      </c>
      <c r="F120" s="2" t="s">
        <v>2252</v>
      </c>
      <c r="G120" s="2" t="s">
        <v>15999</v>
      </c>
      <c r="H120" s="2" t="s">
        <v>16000</v>
      </c>
      <c r="I120" s="2" t="s">
        <v>16001</v>
      </c>
      <c r="J120" s="2" t="s">
        <v>16002</v>
      </c>
      <c r="K120" s="8" t="s">
        <v>16003</v>
      </c>
      <c r="L120" s="2" t="s">
        <v>16004</v>
      </c>
      <c r="M120" s="2" t="s">
        <v>16005</v>
      </c>
    </row>
    <row r="121" spans="1:13">
      <c r="A121">
        <v>7150500</v>
      </c>
      <c r="B121">
        <v>6771300</v>
      </c>
      <c r="C121">
        <v>5913000</v>
      </c>
      <c r="D121">
        <f t="shared" si="1"/>
        <v>6771300</v>
      </c>
      <c r="E121" t="s">
        <v>2264</v>
      </c>
      <c r="F121" s="2" t="s">
        <v>2264</v>
      </c>
      <c r="G121" s="2" t="s">
        <v>16071</v>
      </c>
      <c r="H121" s="2" t="s">
        <v>16072</v>
      </c>
      <c r="I121" s="2" t="s">
        <v>9380</v>
      </c>
      <c r="J121" s="8" t="s">
        <v>16073</v>
      </c>
      <c r="K121" s="8" t="s">
        <v>16074</v>
      </c>
      <c r="L121" s="8" t="s">
        <v>16075</v>
      </c>
      <c r="M121" s="2" t="s">
        <v>16076</v>
      </c>
    </row>
    <row r="122" spans="1:13">
      <c r="A122">
        <v>0</v>
      </c>
      <c r="B122">
        <v>0</v>
      </c>
      <c r="C122">
        <v>0</v>
      </c>
      <c r="D122">
        <f t="shared" si="1"/>
        <v>0</v>
      </c>
      <c r="E122" t="s">
        <v>2284</v>
      </c>
      <c r="F122" s="2" t="s">
        <v>2284</v>
      </c>
      <c r="G122" s="2" t="s">
        <v>16189</v>
      </c>
      <c r="H122" s="2" t="s">
        <v>16190</v>
      </c>
      <c r="I122" s="2" t="s">
        <v>16191</v>
      </c>
      <c r="J122" s="2" t="s">
        <v>16192</v>
      </c>
      <c r="K122" s="8" t="s">
        <v>16193</v>
      </c>
      <c r="L122" s="2" t="s">
        <v>16194</v>
      </c>
      <c r="M122" s="2" t="s">
        <v>16195</v>
      </c>
    </row>
    <row r="123" spans="1:13">
      <c r="A123">
        <v>0</v>
      </c>
      <c r="B123">
        <v>2634500</v>
      </c>
      <c r="C123">
        <v>1858500</v>
      </c>
      <c r="D123">
        <f t="shared" si="1"/>
        <v>1858500</v>
      </c>
      <c r="E123" t="s">
        <v>2285</v>
      </c>
      <c r="F123" s="2" t="s">
        <v>2285</v>
      </c>
      <c r="G123" s="2" t="s">
        <v>16196</v>
      </c>
      <c r="H123" s="2" t="s">
        <v>16197</v>
      </c>
      <c r="I123" s="2" t="s">
        <v>16198</v>
      </c>
      <c r="J123" s="2" t="s">
        <v>16199</v>
      </c>
      <c r="K123" s="8" t="s">
        <v>16200</v>
      </c>
      <c r="L123" s="2" t="s">
        <v>16201</v>
      </c>
      <c r="M123" s="2" t="s">
        <v>16202</v>
      </c>
    </row>
    <row r="124" spans="1:13">
      <c r="A124">
        <v>0</v>
      </c>
      <c r="B124">
        <v>0</v>
      </c>
      <c r="C124">
        <v>0</v>
      </c>
      <c r="D124">
        <f t="shared" si="1"/>
        <v>0</v>
      </c>
      <c r="E124" t="s">
        <v>2308</v>
      </c>
      <c r="F124" s="2" t="s">
        <v>2308</v>
      </c>
      <c r="G124" s="2" t="s">
        <v>16322</v>
      </c>
      <c r="H124" s="2" t="s">
        <v>16323</v>
      </c>
      <c r="I124" s="2" t="s">
        <v>2519</v>
      </c>
      <c r="J124" s="8" t="s">
        <v>9990</v>
      </c>
      <c r="K124" s="8" t="s">
        <v>4603</v>
      </c>
      <c r="L124" s="8" t="s">
        <v>16324</v>
      </c>
      <c r="M124" s="2" t="s">
        <v>16325</v>
      </c>
    </row>
    <row r="125" spans="1:13">
      <c r="A125">
        <v>0</v>
      </c>
      <c r="B125">
        <v>0</v>
      </c>
      <c r="C125">
        <v>0</v>
      </c>
      <c r="D125">
        <f t="shared" si="1"/>
        <v>0</v>
      </c>
      <c r="E125" t="s">
        <v>2316</v>
      </c>
      <c r="F125" s="2" t="s">
        <v>2316</v>
      </c>
      <c r="G125" s="2" t="s">
        <v>16365</v>
      </c>
      <c r="H125" s="2" t="s">
        <v>16366</v>
      </c>
      <c r="I125" s="2" t="s">
        <v>16367</v>
      </c>
      <c r="J125" s="2" t="s">
        <v>12569</v>
      </c>
      <c r="K125" s="8" t="s">
        <v>16368</v>
      </c>
      <c r="L125" s="2" t="s">
        <v>16369</v>
      </c>
      <c r="M125" s="2" t="s">
        <v>16370</v>
      </c>
    </row>
    <row r="126" spans="1:13">
      <c r="A126">
        <v>14008000</v>
      </c>
      <c r="B126">
        <v>11981000</v>
      </c>
      <c r="C126">
        <v>12264000</v>
      </c>
      <c r="D126">
        <f t="shared" si="1"/>
        <v>12264000</v>
      </c>
      <c r="E126" t="s">
        <v>2350</v>
      </c>
      <c r="F126" s="2" t="s">
        <v>2350</v>
      </c>
      <c r="G126" s="2" t="s">
        <v>16551</v>
      </c>
      <c r="H126" s="2" t="s">
        <v>16552</v>
      </c>
      <c r="I126" s="2" t="s">
        <v>16553</v>
      </c>
      <c r="J126" s="2" t="s">
        <v>16554</v>
      </c>
      <c r="K126" s="8" t="s">
        <v>16555</v>
      </c>
      <c r="L126" s="2" t="s">
        <v>16556</v>
      </c>
      <c r="M126" s="2" t="s">
        <v>16557</v>
      </c>
    </row>
    <row r="127" spans="1:13">
      <c r="D127">
        <f>SUM(D2:D126)</f>
        <v>554879000</v>
      </c>
    </row>
  </sheetData>
  <autoFilter ref="K1:K126">
    <sortState ref="A2:M2440">
      <sortCondition sortBy="fontColor" ref="K1:K2440" dxfId="2"/>
    </sortState>
  </autoFilter>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M731"/>
  <sheetViews>
    <sheetView workbookViewId="0">
      <selection activeCell="G734" sqref="G734"/>
    </sheetView>
  </sheetViews>
  <sheetFormatPr defaultRowHeight="14.4"/>
  <cols>
    <col min="4" max="4" width="9.44140625" customWidth="1"/>
  </cols>
  <sheetData>
    <row r="1" spans="1:13" s="1" customFormat="1" ht="72">
      <c r="A1" s="5" t="s">
        <v>0</v>
      </c>
      <c r="B1" s="5" t="s">
        <v>1</v>
      </c>
      <c r="C1" s="5" t="s">
        <v>2</v>
      </c>
      <c r="D1" s="5" t="s">
        <v>16595</v>
      </c>
      <c r="E1" s="5" t="s">
        <v>3</v>
      </c>
      <c r="F1" s="4" t="s">
        <v>2442</v>
      </c>
      <c r="G1" s="4" t="s">
        <v>2443</v>
      </c>
      <c r="H1" s="4" t="s">
        <v>2444</v>
      </c>
      <c r="I1" s="4" t="s">
        <v>2445</v>
      </c>
      <c r="J1" s="4" t="s">
        <v>2446</v>
      </c>
      <c r="K1" s="4" t="s">
        <v>2447</v>
      </c>
      <c r="L1" s="4" t="s">
        <v>2448</v>
      </c>
      <c r="M1" s="4" t="s">
        <v>2449</v>
      </c>
    </row>
    <row r="2" spans="1:13">
      <c r="A2">
        <v>0</v>
      </c>
      <c r="B2">
        <v>0</v>
      </c>
      <c r="C2">
        <v>0</v>
      </c>
      <c r="D2">
        <f t="shared" ref="D2:D65" si="0">MEDIAN(A2:C2)</f>
        <v>0</v>
      </c>
      <c r="E2" t="s">
        <v>12</v>
      </c>
      <c r="F2" s="2" t="s">
        <v>12</v>
      </c>
      <c r="G2" s="2" t="s">
        <v>2501</v>
      </c>
      <c r="H2" s="2" t="s">
        <v>2502</v>
      </c>
      <c r="I2" s="2" t="s">
        <v>2503</v>
      </c>
      <c r="J2" s="8" t="s">
        <v>2504</v>
      </c>
      <c r="K2" s="8" t="s">
        <v>2505</v>
      </c>
      <c r="L2" s="8" t="s">
        <v>2506</v>
      </c>
      <c r="M2" s="2" t="s">
        <v>2507</v>
      </c>
    </row>
    <row r="3" spans="1:13">
      <c r="A3">
        <v>0</v>
      </c>
      <c r="B3">
        <v>0</v>
      </c>
      <c r="C3">
        <v>0</v>
      </c>
      <c r="D3">
        <f t="shared" si="0"/>
        <v>0</v>
      </c>
      <c r="E3" t="s">
        <v>18</v>
      </c>
      <c r="F3" s="2" t="s">
        <v>18</v>
      </c>
      <c r="G3" s="2" t="s">
        <v>2543</v>
      </c>
      <c r="H3" s="2" t="s">
        <v>2544</v>
      </c>
      <c r="I3" s="2" t="s">
        <v>2545</v>
      </c>
      <c r="J3" s="8" t="s">
        <v>2546</v>
      </c>
      <c r="K3" s="8" t="s">
        <v>2547</v>
      </c>
      <c r="L3" s="8" t="s">
        <v>2548</v>
      </c>
      <c r="M3" s="2" t="s">
        <v>2549</v>
      </c>
    </row>
    <row r="4" spans="1:13">
      <c r="A4">
        <v>0</v>
      </c>
      <c r="B4">
        <v>0</v>
      </c>
      <c r="C4">
        <v>0</v>
      </c>
      <c r="D4">
        <f t="shared" si="0"/>
        <v>0</v>
      </c>
      <c r="E4" t="s">
        <v>21</v>
      </c>
      <c r="F4" s="2" t="s">
        <v>21</v>
      </c>
      <c r="G4" s="2" t="s">
        <v>2562</v>
      </c>
      <c r="H4" s="2" t="s">
        <v>2563</v>
      </c>
      <c r="I4" s="2" t="s">
        <v>2564</v>
      </c>
      <c r="J4" s="8" t="s">
        <v>2565</v>
      </c>
      <c r="K4" s="8" t="s">
        <v>2566</v>
      </c>
      <c r="L4" s="8" t="s">
        <v>2567</v>
      </c>
      <c r="M4" s="2" t="s">
        <v>2568</v>
      </c>
    </row>
    <row r="5" spans="1:13">
      <c r="A5">
        <v>11774000</v>
      </c>
      <c r="B5">
        <v>13925000</v>
      </c>
      <c r="C5">
        <v>12117000</v>
      </c>
      <c r="D5">
        <f t="shared" si="0"/>
        <v>12117000</v>
      </c>
      <c r="E5" t="s">
        <v>22</v>
      </c>
      <c r="F5" s="2" t="s">
        <v>22</v>
      </c>
      <c r="G5" s="2" t="s">
        <v>2569</v>
      </c>
      <c r="H5" s="2" t="s">
        <v>2570</v>
      </c>
      <c r="I5" s="2" t="s">
        <v>2571</v>
      </c>
      <c r="J5" s="8" t="s">
        <v>2572</v>
      </c>
      <c r="K5" s="8" t="s">
        <v>2573</v>
      </c>
      <c r="L5" s="8" t="s">
        <v>2574</v>
      </c>
      <c r="M5" s="2" t="s">
        <v>2575</v>
      </c>
    </row>
    <row r="6" spans="1:13">
      <c r="A6">
        <v>0</v>
      </c>
      <c r="B6">
        <v>0</v>
      </c>
      <c r="C6">
        <v>0</v>
      </c>
      <c r="D6">
        <f t="shared" si="0"/>
        <v>0</v>
      </c>
      <c r="E6" t="s">
        <v>25</v>
      </c>
      <c r="F6" s="2" t="s">
        <v>25</v>
      </c>
      <c r="G6" s="2" t="s">
        <v>2589</v>
      </c>
      <c r="H6" s="2" t="s">
        <v>2590</v>
      </c>
      <c r="I6" s="2" t="s">
        <v>2591</v>
      </c>
      <c r="J6" s="2" t="s">
        <v>2592</v>
      </c>
      <c r="K6" s="8" t="s">
        <v>2593</v>
      </c>
      <c r="L6" s="2" t="s">
        <v>2594</v>
      </c>
      <c r="M6" s="2" t="s">
        <v>2595</v>
      </c>
    </row>
    <row r="7" spans="1:13">
      <c r="A7">
        <v>0</v>
      </c>
      <c r="B7">
        <v>0</v>
      </c>
      <c r="C7">
        <v>0</v>
      </c>
      <c r="D7">
        <f t="shared" si="0"/>
        <v>0</v>
      </c>
      <c r="E7" t="s">
        <v>35</v>
      </c>
      <c r="F7" s="2" t="s">
        <v>35</v>
      </c>
      <c r="G7" s="2" t="s">
        <v>2656</v>
      </c>
      <c r="H7" s="2" t="s">
        <v>2657</v>
      </c>
      <c r="I7" s="2" t="s">
        <v>2658</v>
      </c>
      <c r="J7" s="8" t="s">
        <v>2659</v>
      </c>
      <c r="K7" s="8" t="s">
        <v>2660</v>
      </c>
      <c r="L7" s="8" t="s">
        <v>2661</v>
      </c>
      <c r="M7" s="2" t="s">
        <v>2662</v>
      </c>
    </row>
    <row r="8" spans="1:13">
      <c r="A8">
        <v>0</v>
      </c>
      <c r="B8">
        <v>0</v>
      </c>
      <c r="C8">
        <v>0</v>
      </c>
      <c r="D8">
        <f t="shared" si="0"/>
        <v>0</v>
      </c>
      <c r="E8" t="s">
        <v>38</v>
      </c>
      <c r="F8" s="2" t="s">
        <v>38</v>
      </c>
      <c r="G8" s="2" t="s">
        <v>2676</v>
      </c>
      <c r="H8" s="2" t="s">
        <v>2677</v>
      </c>
      <c r="I8" s="2" t="s">
        <v>2678</v>
      </c>
      <c r="J8" s="8" t="s">
        <v>2679</v>
      </c>
      <c r="K8" s="8" t="s">
        <v>2680</v>
      </c>
      <c r="L8" s="8" t="s">
        <v>2681</v>
      </c>
      <c r="M8" s="2" t="s">
        <v>2682</v>
      </c>
    </row>
    <row r="9" spans="1:13">
      <c r="A9">
        <v>0</v>
      </c>
      <c r="B9">
        <v>0</v>
      </c>
      <c r="C9">
        <v>0</v>
      </c>
      <c r="D9">
        <f t="shared" si="0"/>
        <v>0</v>
      </c>
      <c r="E9" t="s">
        <v>39</v>
      </c>
      <c r="F9" s="2" t="s">
        <v>39</v>
      </c>
      <c r="G9" s="2" t="s">
        <v>2683</v>
      </c>
      <c r="H9" s="2" t="s">
        <v>2684</v>
      </c>
      <c r="I9" s="2" t="s">
        <v>2685</v>
      </c>
      <c r="J9" s="8" t="s">
        <v>2686</v>
      </c>
      <c r="K9" s="8" t="s">
        <v>2593</v>
      </c>
      <c r="L9" s="8" t="s">
        <v>2687</v>
      </c>
      <c r="M9" s="2" t="s">
        <v>2688</v>
      </c>
    </row>
    <row r="10" spans="1:13">
      <c r="A10">
        <v>0</v>
      </c>
      <c r="B10">
        <v>0</v>
      </c>
      <c r="C10">
        <v>0</v>
      </c>
      <c r="D10">
        <f t="shared" si="0"/>
        <v>0</v>
      </c>
      <c r="E10" t="s">
        <v>40</v>
      </c>
      <c r="F10" s="2" t="s">
        <v>40</v>
      </c>
      <c r="G10" s="2" t="s">
        <v>2689</v>
      </c>
      <c r="H10" s="2" t="s">
        <v>2690</v>
      </c>
      <c r="I10" s="2" t="s">
        <v>2691</v>
      </c>
      <c r="J10" s="2" t="s">
        <v>2692</v>
      </c>
      <c r="K10" s="8" t="s">
        <v>2693</v>
      </c>
      <c r="L10" s="2" t="s">
        <v>2694</v>
      </c>
      <c r="M10" s="2" t="s">
        <v>2695</v>
      </c>
    </row>
    <row r="11" spans="1:13">
      <c r="A11">
        <v>0</v>
      </c>
      <c r="B11">
        <v>0</v>
      </c>
      <c r="C11">
        <v>0</v>
      </c>
      <c r="D11">
        <f t="shared" si="0"/>
        <v>0</v>
      </c>
      <c r="E11" t="s">
        <v>45</v>
      </c>
      <c r="F11" s="2" t="s">
        <v>45</v>
      </c>
      <c r="G11" s="2" t="s">
        <v>2721</v>
      </c>
      <c r="H11" s="2" t="s">
        <v>2722</v>
      </c>
      <c r="I11" s="8" t="s">
        <v>2723</v>
      </c>
      <c r="J11" s="8" t="s">
        <v>2724</v>
      </c>
      <c r="K11" s="8" t="s">
        <v>2725</v>
      </c>
      <c r="L11" s="8" t="s">
        <v>2726</v>
      </c>
      <c r="M11" s="2" t="s">
        <v>2727</v>
      </c>
    </row>
    <row r="12" spans="1:13">
      <c r="A12">
        <v>0</v>
      </c>
      <c r="B12">
        <v>0</v>
      </c>
      <c r="C12">
        <v>0</v>
      </c>
      <c r="D12">
        <f t="shared" si="0"/>
        <v>0</v>
      </c>
      <c r="E12" t="s">
        <v>2357</v>
      </c>
      <c r="F12" s="2" t="s">
        <v>2357</v>
      </c>
      <c r="G12" s="2" t="s">
        <v>2728</v>
      </c>
      <c r="H12" s="2" t="s">
        <v>2729</v>
      </c>
      <c r="I12" s="2" t="s">
        <v>2730</v>
      </c>
      <c r="J12" s="8" t="s">
        <v>2731</v>
      </c>
      <c r="K12" s="8" t="s">
        <v>2732</v>
      </c>
      <c r="L12" s="8" t="s">
        <v>2733</v>
      </c>
      <c r="M12" s="2" t="s">
        <v>2734</v>
      </c>
    </row>
    <row r="13" spans="1:13">
      <c r="A13">
        <v>0</v>
      </c>
      <c r="B13">
        <v>0</v>
      </c>
      <c r="C13">
        <v>0</v>
      </c>
      <c r="D13">
        <f t="shared" si="0"/>
        <v>0</v>
      </c>
      <c r="E13" t="s">
        <v>2358</v>
      </c>
      <c r="F13" s="2" t="s">
        <v>2358</v>
      </c>
      <c r="G13" s="2" t="s">
        <v>2735</v>
      </c>
      <c r="H13" s="2" t="s">
        <v>2736</v>
      </c>
      <c r="I13" s="2" t="s">
        <v>2737</v>
      </c>
      <c r="J13" s="8" t="s">
        <v>2731</v>
      </c>
      <c r="K13" s="8" t="s">
        <v>2732</v>
      </c>
      <c r="L13" s="8" t="s">
        <v>2738</v>
      </c>
      <c r="M13" s="2" t="s">
        <v>2739</v>
      </c>
    </row>
    <row r="14" spans="1:13">
      <c r="A14">
        <v>0</v>
      </c>
      <c r="B14">
        <v>0</v>
      </c>
      <c r="C14">
        <v>0</v>
      </c>
      <c r="D14">
        <f t="shared" si="0"/>
        <v>0</v>
      </c>
      <c r="E14" t="s">
        <v>46</v>
      </c>
      <c r="F14" s="2" t="s">
        <v>46</v>
      </c>
      <c r="G14" s="2" t="s">
        <v>2740</v>
      </c>
      <c r="H14" s="2" t="s">
        <v>2741</v>
      </c>
      <c r="I14" s="2" t="s">
        <v>2742</v>
      </c>
      <c r="J14" s="2" t="s">
        <v>2743</v>
      </c>
      <c r="K14" s="8" t="s">
        <v>2744</v>
      </c>
      <c r="L14" s="2" t="s">
        <v>2745</v>
      </c>
      <c r="M14" s="2" t="s">
        <v>2746</v>
      </c>
    </row>
    <row r="15" spans="1:13">
      <c r="A15">
        <v>0</v>
      </c>
      <c r="B15">
        <v>0</v>
      </c>
      <c r="C15">
        <v>0</v>
      </c>
      <c r="D15">
        <f t="shared" si="0"/>
        <v>0</v>
      </c>
      <c r="E15" t="s">
        <v>47</v>
      </c>
      <c r="F15" s="2" t="s">
        <v>47</v>
      </c>
      <c r="G15" s="2" t="s">
        <v>2747</v>
      </c>
      <c r="H15" s="2" t="s">
        <v>2748</v>
      </c>
      <c r="I15" s="2" t="s">
        <v>2749</v>
      </c>
      <c r="J15" s="2" t="s">
        <v>2750</v>
      </c>
      <c r="K15" s="8" t="s">
        <v>2593</v>
      </c>
      <c r="L15" s="2" t="s">
        <v>2751</v>
      </c>
      <c r="M15" s="2" t="s">
        <v>2752</v>
      </c>
    </row>
    <row r="16" spans="1:13">
      <c r="A16">
        <v>0</v>
      </c>
      <c r="B16">
        <v>0</v>
      </c>
      <c r="C16">
        <v>0</v>
      </c>
      <c r="D16">
        <f t="shared" si="0"/>
        <v>0</v>
      </c>
      <c r="E16" t="s">
        <v>48</v>
      </c>
      <c r="F16" s="2" t="s">
        <v>48</v>
      </c>
      <c r="G16" s="2" t="s">
        <v>2753</v>
      </c>
      <c r="H16" s="2" t="s">
        <v>2754</v>
      </c>
      <c r="I16" s="2" t="s">
        <v>2755</v>
      </c>
      <c r="J16" s="8" t="s">
        <v>2756</v>
      </c>
      <c r="K16" s="8" t="s">
        <v>2757</v>
      </c>
      <c r="L16" s="8" t="s">
        <v>2758</v>
      </c>
      <c r="M16" s="2" t="s">
        <v>2759</v>
      </c>
    </row>
    <row r="17" spans="1:13">
      <c r="A17">
        <v>0</v>
      </c>
      <c r="B17">
        <v>0</v>
      </c>
      <c r="C17">
        <v>0</v>
      </c>
      <c r="D17">
        <f t="shared" si="0"/>
        <v>0</v>
      </c>
      <c r="E17" t="s">
        <v>49</v>
      </c>
      <c r="F17" s="2" t="s">
        <v>49</v>
      </c>
      <c r="G17" s="2" t="s">
        <v>2760</v>
      </c>
      <c r="H17" s="2" t="s">
        <v>2761</v>
      </c>
      <c r="I17" s="2" t="s">
        <v>2762</v>
      </c>
      <c r="J17" s="8" t="s">
        <v>2763</v>
      </c>
      <c r="K17" s="8" t="s">
        <v>2764</v>
      </c>
      <c r="L17" s="8" t="s">
        <v>2765</v>
      </c>
      <c r="M17" s="2" t="s">
        <v>2766</v>
      </c>
    </row>
    <row r="18" spans="1:13">
      <c r="A18">
        <v>16642000</v>
      </c>
      <c r="B18">
        <v>17567000</v>
      </c>
      <c r="C18">
        <v>16831000</v>
      </c>
      <c r="D18">
        <f t="shared" si="0"/>
        <v>16831000</v>
      </c>
      <c r="E18" t="s">
        <v>53</v>
      </c>
      <c r="F18" s="2" t="s">
        <v>53</v>
      </c>
      <c r="G18" s="2" t="s">
        <v>2786</v>
      </c>
      <c r="H18" s="2" t="s">
        <v>2787</v>
      </c>
      <c r="I18" s="8" t="s">
        <v>2788</v>
      </c>
      <c r="J18" s="8" t="s">
        <v>2789</v>
      </c>
      <c r="K18" s="8" t="s">
        <v>2790</v>
      </c>
      <c r="L18" s="8" t="s">
        <v>2791</v>
      </c>
      <c r="M18" s="2" t="s">
        <v>2792</v>
      </c>
    </row>
    <row r="19" spans="1:13">
      <c r="A19">
        <v>0</v>
      </c>
      <c r="B19">
        <v>0</v>
      </c>
      <c r="C19">
        <v>0</v>
      </c>
      <c r="D19">
        <f t="shared" si="0"/>
        <v>0</v>
      </c>
      <c r="E19" t="s">
        <v>55</v>
      </c>
      <c r="F19" s="2" t="s">
        <v>55</v>
      </c>
      <c r="G19" s="2" t="s">
        <v>2800</v>
      </c>
      <c r="H19" s="2" t="s">
        <v>2801</v>
      </c>
      <c r="I19" s="2" t="s">
        <v>2802</v>
      </c>
      <c r="J19" s="8" t="s">
        <v>2803</v>
      </c>
      <c r="K19" s="8" t="s">
        <v>2804</v>
      </c>
      <c r="L19" s="8" t="s">
        <v>2805</v>
      </c>
      <c r="M19" s="2" t="s">
        <v>2806</v>
      </c>
    </row>
    <row r="20" spans="1:13">
      <c r="A20">
        <v>11112000</v>
      </c>
      <c r="B20">
        <v>4154400</v>
      </c>
      <c r="C20">
        <v>6115900</v>
      </c>
      <c r="D20">
        <f t="shared" si="0"/>
        <v>6115900</v>
      </c>
      <c r="E20" t="s">
        <v>58</v>
      </c>
      <c r="F20" s="2" t="s">
        <v>58</v>
      </c>
      <c r="G20" s="2" t="s">
        <v>2820</v>
      </c>
      <c r="H20" s="2" t="s">
        <v>2821</v>
      </c>
      <c r="I20" s="2" t="s">
        <v>2822</v>
      </c>
      <c r="J20" s="8" t="s">
        <v>2823</v>
      </c>
      <c r="K20" s="8" t="s">
        <v>2593</v>
      </c>
      <c r="L20" s="8" t="s">
        <v>2824</v>
      </c>
      <c r="M20" s="2" t="s">
        <v>2825</v>
      </c>
    </row>
    <row r="21" spans="1:13">
      <c r="A21">
        <v>0</v>
      </c>
      <c r="B21">
        <v>0</v>
      </c>
      <c r="C21">
        <v>0</v>
      </c>
      <c r="D21">
        <f t="shared" si="0"/>
        <v>0</v>
      </c>
      <c r="E21" t="s">
        <v>59</v>
      </c>
      <c r="F21" s="2" t="s">
        <v>59</v>
      </c>
      <c r="G21" s="2" t="s">
        <v>2826</v>
      </c>
      <c r="H21" s="2" t="s">
        <v>2827</v>
      </c>
      <c r="I21" s="2" t="s">
        <v>2828</v>
      </c>
      <c r="J21" s="8" t="s">
        <v>2829</v>
      </c>
      <c r="K21" s="8" t="s">
        <v>2830</v>
      </c>
      <c r="L21" s="8" t="s">
        <v>2831</v>
      </c>
      <c r="M21" s="2" t="s">
        <v>2832</v>
      </c>
    </row>
    <row r="22" spans="1:13">
      <c r="A22">
        <v>0</v>
      </c>
      <c r="B22">
        <v>0</v>
      </c>
      <c r="C22">
        <v>0</v>
      </c>
      <c r="D22">
        <f t="shared" si="0"/>
        <v>0</v>
      </c>
      <c r="E22" t="s">
        <v>60</v>
      </c>
      <c r="F22" s="2" t="s">
        <v>60</v>
      </c>
      <c r="G22" s="2" t="s">
        <v>2833</v>
      </c>
      <c r="H22" s="2" t="s">
        <v>2834</v>
      </c>
      <c r="I22" s="2" t="s">
        <v>2835</v>
      </c>
      <c r="J22" s="8" t="s">
        <v>2836</v>
      </c>
      <c r="K22" s="8" t="s">
        <v>2837</v>
      </c>
      <c r="L22" s="8" t="s">
        <v>2838</v>
      </c>
      <c r="M22" s="2" t="s">
        <v>2839</v>
      </c>
    </row>
    <row r="23" spans="1:13">
      <c r="A23">
        <v>0</v>
      </c>
      <c r="B23">
        <v>0</v>
      </c>
      <c r="C23">
        <v>0</v>
      </c>
      <c r="D23">
        <f t="shared" si="0"/>
        <v>0</v>
      </c>
      <c r="E23" t="s">
        <v>62</v>
      </c>
      <c r="F23" s="2" t="s">
        <v>62</v>
      </c>
      <c r="G23" s="2" t="s">
        <v>2854</v>
      </c>
      <c r="H23" s="2" t="s">
        <v>2855</v>
      </c>
      <c r="I23" s="2" t="s">
        <v>2856</v>
      </c>
      <c r="J23" s="8" t="s">
        <v>2857</v>
      </c>
      <c r="K23" s="8" t="s">
        <v>2858</v>
      </c>
      <c r="L23" s="8" t="s">
        <v>2859</v>
      </c>
      <c r="M23" s="2" t="s">
        <v>2860</v>
      </c>
    </row>
    <row r="24" spans="1:13">
      <c r="A24">
        <v>0</v>
      </c>
      <c r="B24">
        <v>0</v>
      </c>
      <c r="C24">
        <v>0</v>
      </c>
      <c r="D24">
        <f t="shared" si="0"/>
        <v>0</v>
      </c>
      <c r="E24" t="s">
        <v>63</v>
      </c>
      <c r="F24" s="2" t="s">
        <v>63</v>
      </c>
      <c r="G24" s="2" t="s">
        <v>2861</v>
      </c>
      <c r="H24" s="2" t="s">
        <v>2862</v>
      </c>
      <c r="I24" s="2" t="s">
        <v>2863</v>
      </c>
      <c r="J24" s="8" t="s">
        <v>2864</v>
      </c>
      <c r="K24" s="8" t="s">
        <v>2865</v>
      </c>
      <c r="L24" s="8" t="s">
        <v>2866</v>
      </c>
      <c r="M24" s="2" t="s">
        <v>2867</v>
      </c>
    </row>
    <row r="25" spans="1:13">
      <c r="A25">
        <v>0</v>
      </c>
      <c r="B25">
        <v>0</v>
      </c>
      <c r="C25">
        <v>0</v>
      </c>
      <c r="D25">
        <f t="shared" si="0"/>
        <v>0</v>
      </c>
      <c r="E25" t="s">
        <v>68</v>
      </c>
      <c r="F25" s="2" t="s">
        <v>68</v>
      </c>
      <c r="G25" s="2" t="s">
        <v>2894</v>
      </c>
      <c r="H25" s="2" t="s">
        <v>2895</v>
      </c>
      <c r="I25" s="2" t="s">
        <v>2896</v>
      </c>
      <c r="J25" s="8" t="s">
        <v>2897</v>
      </c>
      <c r="K25" s="8" t="s">
        <v>2898</v>
      </c>
      <c r="L25" s="8" t="s">
        <v>2899</v>
      </c>
      <c r="M25" s="2" t="s">
        <v>2900</v>
      </c>
    </row>
    <row r="26" spans="1:13">
      <c r="A26">
        <v>0</v>
      </c>
      <c r="B26">
        <v>0</v>
      </c>
      <c r="C26">
        <v>0</v>
      </c>
      <c r="D26">
        <f t="shared" si="0"/>
        <v>0</v>
      </c>
      <c r="E26" t="s">
        <v>71</v>
      </c>
      <c r="F26" s="2" t="s">
        <v>71</v>
      </c>
      <c r="G26" s="2" t="s">
        <v>2915</v>
      </c>
      <c r="H26" s="2" t="s">
        <v>2916</v>
      </c>
      <c r="I26" s="2" t="s">
        <v>2917</v>
      </c>
      <c r="J26" s="8" t="s">
        <v>2918</v>
      </c>
      <c r="K26" s="8" t="s">
        <v>2804</v>
      </c>
      <c r="L26" s="8" t="s">
        <v>2919</v>
      </c>
      <c r="M26" s="2" t="s">
        <v>2920</v>
      </c>
    </row>
    <row r="27" spans="1:13">
      <c r="A27">
        <v>5417400</v>
      </c>
      <c r="B27">
        <v>4504600</v>
      </c>
      <c r="C27">
        <v>0</v>
      </c>
      <c r="D27">
        <f t="shared" si="0"/>
        <v>4504600</v>
      </c>
      <c r="E27" t="s">
        <v>73</v>
      </c>
      <c r="F27" s="2" t="s">
        <v>73</v>
      </c>
      <c r="G27" s="2" t="s">
        <v>2928</v>
      </c>
      <c r="H27" s="2" t="s">
        <v>2929</v>
      </c>
      <c r="I27" s="2" t="s">
        <v>2930</v>
      </c>
      <c r="J27" s="8" t="s">
        <v>2539</v>
      </c>
      <c r="K27" s="8" t="s">
        <v>2931</v>
      </c>
      <c r="L27" s="8" t="s">
        <v>2932</v>
      </c>
      <c r="M27" s="2" t="s">
        <v>2933</v>
      </c>
    </row>
    <row r="28" spans="1:13">
      <c r="A28">
        <v>23823000</v>
      </c>
      <c r="B28">
        <v>10760000</v>
      </c>
      <c r="C28">
        <v>19220000</v>
      </c>
      <c r="D28">
        <f t="shared" si="0"/>
        <v>19220000</v>
      </c>
      <c r="E28" t="s">
        <v>82</v>
      </c>
      <c r="F28" s="2" t="s">
        <v>82</v>
      </c>
      <c r="G28" s="2" t="s">
        <v>2990</v>
      </c>
      <c r="H28" s="2" t="s">
        <v>2991</v>
      </c>
      <c r="I28" s="8" t="s">
        <v>2992</v>
      </c>
      <c r="J28" s="2" t="s">
        <v>2993</v>
      </c>
      <c r="K28" s="8" t="s">
        <v>2994</v>
      </c>
      <c r="L28" s="8" t="s">
        <v>2995</v>
      </c>
      <c r="M28" s="2" t="s">
        <v>2996</v>
      </c>
    </row>
    <row r="29" spans="1:13">
      <c r="A29">
        <v>0</v>
      </c>
      <c r="B29">
        <v>0</v>
      </c>
      <c r="C29">
        <v>0</v>
      </c>
      <c r="D29">
        <f t="shared" si="0"/>
        <v>0</v>
      </c>
      <c r="E29" t="s">
        <v>85</v>
      </c>
      <c r="F29" s="2" t="s">
        <v>85</v>
      </c>
      <c r="G29" s="2" t="s">
        <v>3010</v>
      </c>
      <c r="H29" s="2" t="s">
        <v>3011</v>
      </c>
      <c r="I29" s="2" t="s">
        <v>3012</v>
      </c>
      <c r="J29" s="2" t="s">
        <v>3013</v>
      </c>
      <c r="K29" s="8" t="s">
        <v>2931</v>
      </c>
      <c r="L29" s="2" t="s">
        <v>3014</v>
      </c>
      <c r="M29" s="2" t="s">
        <v>3015</v>
      </c>
    </row>
    <row r="30" spans="1:13">
      <c r="A30">
        <v>15565000</v>
      </c>
      <c r="B30">
        <v>16242000</v>
      </c>
      <c r="C30">
        <v>14165000</v>
      </c>
      <c r="D30">
        <f t="shared" si="0"/>
        <v>15565000</v>
      </c>
      <c r="E30" t="s">
        <v>2362</v>
      </c>
      <c r="F30" s="2" t="s">
        <v>2362</v>
      </c>
      <c r="G30" s="2" t="s">
        <v>3076</v>
      </c>
      <c r="H30" s="2" t="s">
        <v>3077</v>
      </c>
      <c r="I30" s="2" t="s">
        <v>3078</v>
      </c>
      <c r="J30" s="8" t="s">
        <v>3079</v>
      </c>
      <c r="K30" s="8" t="s">
        <v>2732</v>
      </c>
      <c r="L30" s="8" t="s">
        <v>3080</v>
      </c>
      <c r="M30" s="2" t="s">
        <v>3081</v>
      </c>
    </row>
    <row r="31" spans="1:13">
      <c r="A31">
        <v>0</v>
      </c>
      <c r="B31">
        <v>0</v>
      </c>
      <c r="C31">
        <v>0</v>
      </c>
      <c r="D31">
        <f t="shared" si="0"/>
        <v>0</v>
      </c>
      <c r="E31" t="s">
        <v>2363</v>
      </c>
      <c r="F31" s="2" t="s">
        <v>2363</v>
      </c>
      <c r="G31" s="2" t="s">
        <v>3082</v>
      </c>
      <c r="H31" s="2" t="s">
        <v>3083</v>
      </c>
      <c r="I31" s="2" t="s">
        <v>3084</v>
      </c>
      <c r="J31" s="8" t="s">
        <v>3085</v>
      </c>
      <c r="K31" s="8" t="s">
        <v>2732</v>
      </c>
      <c r="L31" s="8" t="s">
        <v>3086</v>
      </c>
      <c r="M31" s="2" t="s">
        <v>3087</v>
      </c>
    </row>
    <row r="32" spans="1:13">
      <c r="A32">
        <v>18364000</v>
      </c>
      <c r="B32">
        <v>14056000</v>
      </c>
      <c r="C32">
        <v>17819000</v>
      </c>
      <c r="D32">
        <f t="shared" si="0"/>
        <v>17819000</v>
      </c>
      <c r="E32" t="s">
        <v>97</v>
      </c>
      <c r="F32" s="2" t="s">
        <v>97</v>
      </c>
      <c r="G32" s="2" t="s">
        <v>3099</v>
      </c>
      <c r="H32" s="2" t="s">
        <v>3100</v>
      </c>
      <c r="I32" s="8" t="s">
        <v>3101</v>
      </c>
      <c r="J32" s="8" t="s">
        <v>3102</v>
      </c>
      <c r="K32" s="8" t="s">
        <v>3103</v>
      </c>
      <c r="L32" s="8" t="s">
        <v>3104</v>
      </c>
      <c r="M32" s="2" t="s">
        <v>3105</v>
      </c>
    </row>
    <row r="33" spans="1:13">
      <c r="A33">
        <v>4906300</v>
      </c>
      <c r="B33">
        <v>0</v>
      </c>
      <c r="C33">
        <v>4298800</v>
      </c>
      <c r="D33">
        <f t="shared" si="0"/>
        <v>4298800</v>
      </c>
      <c r="E33" t="s">
        <v>106</v>
      </c>
      <c r="F33" s="2" t="s">
        <v>106</v>
      </c>
      <c r="G33" s="2" t="s">
        <v>3152</v>
      </c>
      <c r="H33" s="2" t="s">
        <v>3153</v>
      </c>
      <c r="I33" s="2" t="s">
        <v>3154</v>
      </c>
      <c r="J33" s="8" t="s">
        <v>2962</v>
      </c>
      <c r="K33" s="8" t="s">
        <v>2804</v>
      </c>
      <c r="L33" s="8" t="s">
        <v>3155</v>
      </c>
      <c r="M33" s="2" t="s">
        <v>3156</v>
      </c>
    </row>
    <row r="34" spans="1:13">
      <c r="A34">
        <v>378350000</v>
      </c>
      <c r="B34">
        <v>383630000</v>
      </c>
      <c r="C34">
        <v>379660000</v>
      </c>
      <c r="D34">
        <f t="shared" si="0"/>
        <v>379660000</v>
      </c>
      <c r="E34" t="s">
        <v>107</v>
      </c>
      <c r="F34" s="2" t="s">
        <v>107</v>
      </c>
      <c r="G34" s="2" t="s">
        <v>3157</v>
      </c>
      <c r="H34" s="2" t="s">
        <v>3158</v>
      </c>
      <c r="I34" s="2" t="s">
        <v>2842</v>
      </c>
      <c r="J34" s="8" t="s">
        <v>3024</v>
      </c>
      <c r="K34" s="8" t="s">
        <v>3159</v>
      </c>
      <c r="L34" s="8" t="s">
        <v>3160</v>
      </c>
      <c r="M34" s="2" t="s">
        <v>3161</v>
      </c>
    </row>
    <row r="35" spans="1:13">
      <c r="A35">
        <v>0</v>
      </c>
      <c r="B35">
        <v>0</v>
      </c>
      <c r="C35">
        <v>0</v>
      </c>
      <c r="D35">
        <f t="shared" si="0"/>
        <v>0</v>
      </c>
      <c r="E35" t="s">
        <v>108</v>
      </c>
      <c r="F35" s="2" t="s">
        <v>108</v>
      </c>
      <c r="G35" s="2" t="s">
        <v>3162</v>
      </c>
      <c r="H35" s="2" t="s">
        <v>3163</v>
      </c>
      <c r="I35" s="2" t="s">
        <v>3164</v>
      </c>
      <c r="J35" s="8" t="s">
        <v>3165</v>
      </c>
      <c r="K35" s="8" t="s">
        <v>3166</v>
      </c>
      <c r="L35" s="8" t="s">
        <v>3167</v>
      </c>
      <c r="M35" s="2" t="s">
        <v>3168</v>
      </c>
    </row>
    <row r="36" spans="1:13">
      <c r="A36">
        <v>0</v>
      </c>
      <c r="B36">
        <v>0</v>
      </c>
      <c r="C36">
        <v>0</v>
      </c>
      <c r="D36">
        <f t="shared" si="0"/>
        <v>0</v>
      </c>
      <c r="E36" t="s">
        <v>109</v>
      </c>
      <c r="F36" s="2" t="s">
        <v>109</v>
      </c>
      <c r="G36" s="2" t="s">
        <v>3169</v>
      </c>
      <c r="H36" s="2" t="s">
        <v>3170</v>
      </c>
      <c r="I36" s="8" t="s">
        <v>3171</v>
      </c>
      <c r="J36" s="8" t="s">
        <v>3165</v>
      </c>
      <c r="K36" s="8" t="s">
        <v>3172</v>
      </c>
      <c r="L36" s="8" t="s">
        <v>3173</v>
      </c>
      <c r="M36" s="2" t="s">
        <v>3174</v>
      </c>
    </row>
    <row r="37" spans="1:13">
      <c r="A37">
        <v>0</v>
      </c>
      <c r="B37">
        <v>0</v>
      </c>
      <c r="C37">
        <v>0</v>
      </c>
      <c r="D37">
        <f t="shared" si="0"/>
        <v>0</v>
      </c>
      <c r="E37" t="s">
        <v>118</v>
      </c>
      <c r="F37" s="2" t="s">
        <v>118</v>
      </c>
      <c r="G37" s="2" t="s">
        <v>3230</v>
      </c>
      <c r="H37" s="2" t="s">
        <v>3231</v>
      </c>
      <c r="I37" s="2" t="s">
        <v>3232</v>
      </c>
      <c r="J37" s="2" t="s">
        <v>3233</v>
      </c>
      <c r="K37" s="8" t="s">
        <v>2593</v>
      </c>
      <c r="L37" s="2" t="s">
        <v>3234</v>
      </c>
      <c r="M37" s="2" t="s">
        <v>3235</v>
      </c>
    </row>
    <row r="38" spans="1:13">
      <c r="A38">
        <v>0</v>
      </c>
      <c r="B38">
        <v>0</v>
      </c>
      <c r="C38">
        <v>0</v>
      </c>
      <c r="D38">
        <f t="shared" si="0"/>
        <v>0</v>
      </c>
      <c r="E38" t="s">
        <v>120</v>
      </c>
      <c r="F38" s="2" t="s">
        <v>120</v>
      </c>
      <c r="G38" s="2" t="s">
        <v>3243</v>
      </c>
      <c r="H38" s="2" t="s">
        <v>3244</v>
      </c>
      <c r="I38" s="2" t="s">
        <v>3245</v>
      </c>
      <c r="J38" s="8" t="s">
        <v>3246</v>
      </c>
      <c r="K38" s="8" t="s">
        <v>2593</v>
      </c>
      <c r="L38" s="8" t="s">
        <v>3247</v>
      </c>
      <c r="M38" s="2" t="s">
        <v>3248</v>
      </c>
    </row>
    <row r="39" spans="1:13">
      <c r="A39">
        <v>0</v>
      </c>
      <c r="B39">
        <v>0</v>
      </c>
      <c r="C39">
        <v>0</v>
      </c>
      <c r="D39">
        <f t="shared" si="0"/>
        <v>0</v>
      </c>
      <c r="E39" t="s">
        <v>123</v>
      </c>
      <c r="F39" s="2" t="s">
        <v>123</v>
      </c>
      <c r="G39" s="2" t="s">
        <v>3262</v>
      </c>
      <c r="H39" s="2" t="s">
        <v>3263</v>
      </c>
      <c r="I39" s="2" t="s">
        <v>3264</v>
      </c>
      <c r="J39" s="2" t="s">
        <v>3265</v>
      </c>
      <c r="K39" s="8" t="s">
        <v>3266</v>
      </c>
      <c r="L39" s="2" t="s">
        <v>3267</v>
      </c>
      <c r="M39" s="2" t="s">
        <v>3268</v>
      </c>
    </row>
    <row r="40" spans="1:13">
      <c r="A40">
        <v>0</v>
      </c>
      <c r="B40">
        <v>0</v>
      </c>
      <c r="C40">
        <v>0</v>
      </c>
      <c r="D40">
        <f t="shared" si="0"/>
        <v>0</v>
      </c>
      <c r="E40" t="s">
        <v>125</v>
      </c>
      <c r="F40" s="2" t="s">
        <v>125</v>
      </c>
      <c r="G40" s="2" t="s">
        <v>3275</v>
      </c>
      <c r="H40" s="2" t="s">
        <v>3276</v>
      </c>
      <c r="I40" s="2" t="s">
        <v>3277</v>
      </c>
      <c r="J40" s="8" t="s">
        <v>3165</v>
      </c>
      <c r="K40" s="8" t="s">
        <v>2804</v>
      </c>
      <c r="L40" s="8" t="s">
        <v>3278</v>
      </c>
      <c r="M40" s="2" t="s">
        <v>3279</v>
      </c>
    </row>
    <row r="41" spans="1:13">
      <c r="A41">
        <v>0</v>
      </c>
      <c r="B41">
        <v>0</v>
      </c>
      <c r="C41">
        <v>0</v>
      </c>
      <c r="D41">
        <f t="shared" si="0"/>
        <v>0</v>
      </c>
      <c r="E41" t="s">
        <v>129</v>
      </c>
      <c r="F41" s="2" t="s">
        <v>129</v>
      </c>
      <c r="G41" s="2" t="s">
        <v>3300</v>
      </c>
      <c r="H41" s="2" t="s">
        <v>3301</v>
      </c>
      <c r="I41" s="2" t="s">
        <v>3302</v>
      </c>
      <c r="J41" s="8" t="s">
        <v>3303</v>
      </c>
      <c r="K41" s="8" t="s">
        <v>2593</v>
      </c>
      <c r="L41" s="8" t="s">
        <v>3304</v>
      </c>
      <c r="M41" s="2" t="s">
        <v>3305</v>
      </c>
    </row>
    <row r="42" spans="1:13">
      <c r="A42">
        <v>4788500</v>
      </c>
      <c r="B42">
        <v>4107400</v>
      </c>
      <c r="C42">
        <v>4698300</v>
      </c>
      <c r="D42">
        <f t="shared" si="0"/>
        <v>4698300</v>
      </c>
      <c r="E42" t="s">
        <v>133</v>
      </c>
      <c r="F42" s="2" t="s">
        <v>133</v>
      </c>
      <c r="G42" s="2" t="s">
        <v>3331</v>
      </c>
      <c r="H42" s="2" t="s">
        <v>3332</v>
      </c>
      <c r="I42" s="2" t="s">
        <v>3333</v>
      </c>
      <c r="J42" s="8" t="s">
        <v>3334</v>
      </c>
      <c r="K42" s="8" t="s">
        <v>3166</v>
      </c>
      <c r="L42" s="8" t="s">
        <v>3335</v>
      </c>
      <c r="M42" s="2" t="s">
        <v>3336</v>
      </c>
    </row>
    <row r="43" spans="1:13">
      <c r="A43">
        <v>0</v>
      </c>
      <c r="B43">
        <v>0</v>
      </c>
      <c r="C43">
        <v>0</v>
      </c>
      <c r="D43">
        <f t="shared" si="0"/>
        <v>0</v>
      </c>
      <c r="E43" t="s">
        <v>134</v>
      </c>
      <c r="F43" s="2" t="s">
        <v>134</v>
      </c>
      <c r="G43" s="2" t="s">
        <v>3337</v>
      </c>
      <c r="H43" s="2" t="s">
        <v>3338</v>
      </c>
      <c r="I43" s="2" t="s">
        <v>3339</v>
      </c>
      <c r="J43" s="8" t="s">
        <v>3340</v>
      </c>
      <c r="K43" s="8" t="s">
        <v>2593</v>
      </c>
      <c r="L43" s="8" t="s">
        <v>3341</v>
      </c>
      <c r="M43" s="2" t="s">
        <v>3342</v>
      </c>
    </row>
    <row r="44" spans="1:13">
      <c r="A44">
        <v>0</v>
      </c>
      <c r="B44">
        <v>0</v>
      </c>
      <c r="C44">
        <v>0</v>
      </c>
      <c r="D44">
        <f t="shared" si="0"/>
        <v>0</v>
      </c>
      <c r="E44" t="s">
        <v>136</v>
      </c>
      <c r="F44" s="2" t="s">
        <v>136</v>
      </c>
      <c r="G44" s="2" t="s">
        <v>3350</v>
      </c>
      <c r="H44" s="2" t="s">
        <v>3351</v>
      </c>
      <c r="I44" s="2" t="s">
        <v>3352</v>
      </c>
      <c r="J44" s="8" t="s">
        <v>3353</v>
      </c>
      <c r="K44" s="8" t="s">
        <v>2804</v>
      </c>
      <c r="L44" s="8" t="s">
        <v>3354</v>
      </c>
      <c r="M44" s="2" t="s">
        <v>3355</v>
      </c>
    </row>
    <row r="45" spans="1:13">
      <c r="A45">
        <v>0</v>
      </c>
      <c r="B45">
        <v>0</v>
      </c>
      <c r="C45">
        <v>0</v>
      </c>
      <c r="D45">
        <f t="shared" si="0"/>
        <v>0</v>
      </c>
      <c r="E45" t="s">
        <v>139</v>
      </c>
      <c r="F45" s="2" t="s">
        <v>139</v>
      </c>
      <c r="G45" s="2" t="s">
        <v>3368</v>
      </c>
      <c r="H45" s="2" t="s">
        <v>3369</v>
      </c>
      <c r="I45" s="2" t="s">
        <v>3370</v>
      </c>
      <c r="J45" s="8" t="s">
        <v>3371</v>
      </c>
      <c r="K45" s="8" t="s">
        <v>3372</v>
      </c>
      <c r="L45" s="8" t="s">
        <v>3373</v>
      </c>
      <c r="M45" s="2" t="s">
        <v>3374</v>
      </c>
    </row>
    <row r="46" spans="1:13">
      <c r="A46">
        <v>0</v>
      </c>
      <c r="B46">
        <v>0</v>
      </c>
      <c r="C46">
        <v>0</v>
      </c>
      <c r="D46">
        <f t="shared" si="0"/>
        <v>0</v>
      </c>
      <c r="E46" t="s">
        <v>141</v>
      </c>
      <c r="F46" s="2" t="s">
        <v>141</v>
      </c>
      <c r="G46" s="2" t="s">
        <v>3382</v>
      </c>
      <c r="H46" s="2" t="s">
        <v>3383</v>
      </c>
      <c r="I46" s="2" t="s">
        <v>3384</v>
      </c>
      <c r="J46" s="8" t="s">
        <v>3385</v>
      </c>
      <c r="K46" s="8" t="s">
        <v>2593</v>
      </c>
      <c r="L46" s="8" t="s">
        <v>3386</v>
      </c>
      <c r="M46" s="2" t="s">
        <v>3387</v>
      </c>
    </row>
    <row r="47" spans="1:13">
      <c r="A47">
        <v>0</v>
      </c>
      <c r="B47">
        <v>0</v>
      </c>
      <c r="C47">
        <v>0</v>
      </c>
      <c r="D47">
        <f t="shared" si="0"/>
        <v>0</v>
      </c>
      <c r="E47" t="s">
        <v>156</v>
      </c>
      <c r="F47" s="2" t="s">
        <v>156</v>
      </c>
      <c r="G47" s="2" t="s">
        <v>3481</v>
      </c>
      <c r="H47" s="2" t="s">
        <v>3482</v>
      </c>
      <c r="I47" s="2" t="s">
        <v>3483</v>
      </c>
      <c r="J47" s="8" t="s">
        <v>3484</v>
      </c>
      <c r="K47" s="8" t="s">
        <v>3485</v>
      </c>
      <c r="L47" s="8" t="s">
        <v>3486</v>
      </c>
      <c r="M47" s="2" t="s">
        <v>3487</v>
      </c>
    </row>
    <row r="48" spans="1:13">
      <c r="A48">
        <v>5712200</v>
      </c>
      <c r="B48">
        <v>7144000</v>
      </c>
      <c r="C48">
        <v>5056700</v>
      </c>
      <c r="D48">
        <f t="shared" si="0"/>
        <v>5712200</v>
      </c>
      <c r="E48" t="s">
        <v>159</v>
      </c>
      <c r="F48" s="2" t="s">
        <v>159</v>
      </c>
      <c r="G48" s="2" t="s">
        <v>3500</v>
      </c>
      <c r="H48" s="2" t="s">
        <v>3501</v>
      </c>
      <c r="I48" s="2" t="s">
        <v>3502</v>
      </c>
      <c r="J48" s="2" t="s">
        <v>3503</v>
      </c>
      <c r="K48" s="8" t="s">
        <v>3504</v>
      </c>
      <c r="L48" s="2" t="s">
        <v>3505</v>
      </c>
      <c r="M48" s="2" t="s">
        <v>3506</v>
      </c>
    </row>
    <row r="49" spans="1:13">
      <c r="A49">
        <v>0</v>
      </c>
      <c r="B49">
        <v>0</v>
      </c>
      <c r="C49">
        <v>0</v>
      </c>
      <c r="D49">
        <f t="shared" si="0"/>
        <v>0</v>
      </c>
      <c r="E49" t="s">
        <v>164</v>
      </c>
      <c r="F49" s="2" t="s">
        <v>164</v>
      </c>
      <c r="G49" s="2" t="s">
        <v>3527</v>
      </c>
      <c r="H49" s="2" t="s">
        <v>3528</v>
      </c>
      <c r="I49" s="2" t="s">
        <v>3529</v>
      </c>
      <c r="J49" s="8" t="s">
        <v>3530</v>
      </c>
      <c r="K49" s="8" t="s">
        <v>2593</v>
      </c>
      <c r="L49" s="8" t="s">
        <v>3531</v>
      </c>
      <c r="M49" s="2" t="s">
        <v>3532</v>
      </c>
    </row>
    <row r="50" spans="1:13">
      <c r="A50">
        <v>142540000</v>
      </c>
      <c r="B50">
        <v>210790000</v>
      </c>
      <c r="C50">
        <v>209790000</v>
      </c>
      <c r="D50">
        <f t="shared" si="0"/>
        <v>209790000</v>
      </c>
      <c r="E50" t="s">
        <v>2367</v>
      </c>
      <c r="F50" s="2" t="s">
        <v>2367</v>
      </c>
      <c r="G50" s="2" t="s">
        <v>3588</v>
      </c>
      <c r="H50" s="2" t="s">
        <v>3589</v>
      </c>
      <c r="I50" s="2" t="s">
        <v>2980</v>
      </c>
      <c r="J50" s="2" t="s">
        <v>3590</v>
      </c>
      <c r="K50" s="8" t="s">
        <v>3591</v>
      </c>
      <c r="L50" s="2" t="s">
        <v>3592</v>
      </c>
      <c r="M50" s="2" t="s">
        <v>3593</v>
      </c>
    </row>
    <row r="51" spans="1:13">
      <c r="A51">
        <v>144100000</v>
      </c>
      <c r="B51">
        <v>146480000</v>
      </c>
      <c r="C51">
        <v>134980000</v>
      </c>
      <c r="D51">
        <f t="shared" si="0"/>
        <v>144100000</v>
      </c>
      <c r="E51" t="s">
        <v>2368</v>
      </c>
      <c r="F51" s="2" t="s">
        <v>2368</v>
      </c>
      <c r="G51" s="2" t="s">
        <v>3607</v>
      </c>
      <c r="H51" s="2" t="s">
        <v>3608</v>
      </c>
      <c r="I51" s="2" t="s">
        <v>3609</v>
      </c>
      <c r="J51" s="2" t="s">
        <v>3610</v>
      </c>
      <c r="K51" s="8" t="s">
        <v>3591</v>
      </c>
      <c r="L51" s="2" t="s">
        <v>3611</v>
      </c>
      <c r="M51" s="2" t="s">
        <v>3612</v>
      </c>
    </row>
    <row r="52" spans="1:13">
      <c r="A52">
        <v>0</v>
      </c>
      <c r="B52">
        <v>0</v>
      </c>
      <c r="C52">
        <v>0</v>
      </c>
      <c r="D52">
        <f t="shared" si="0"/>
        <v>0</v>
      </c>
      <c r="E52" t="s">
        <v>179</v>
      </c>
      <c r="F52" s="2" t="s">
        <v>179</v>
      </c>
      <c r="G52" s="2" t="s">
        <v>3630</v>
      </c>
      <c r="H52" s="2" t="s">
        <v>3631</v>
      </c>
      <c r="I52" s="2" t="s">
        <v>3632</v>
      </c>
      <c r="J52" s="8" t="s">
        <v>3633</v>
      </c>
      <c r="K52" s="8" t="s">
        <v>3166</v>
      </c>
      <c r="L52" s="8" t="s">
        <v>3634</v>
      </c>
      <c r="M52" s="2" t="s">
        <v>3635</v>
      </c>
    </row>
    <row r="53" spans="1:13">
      <c r="A53">
        <v>15396000</v>
      </c>
      <c r="B53">
        <v>16798000</v>
      </c>
      <c r="C53">
        <v>15032000</v>
      </c>
      <c r="D53">
        <f t="shared" si="0"/>
        <v>15396000</v>
      </c>
      <c r="E53" t="s">
        <v>182</v>
      </c>
      <c r="F53" s="2" t="s">
        <v>182</v>
      </c>
      <c r="G53" s="2" t="s">
        <v>3650</v>
      </c>
      <c r="H53" s="2" t="s">
        <v>3651</v>
      </c>
      <c r="I53" s="2" t="s">
        <v>3652</v>
      </c>
      <c r="J53" s="8" t="s">
        <v>3653</v>
      </c>
      <c r="K53" s="8" t="s">
        <v>2931</v>
      </c>
      <c r="L53" s="8" t="s">
        <v>3654</v>
      </c>
      <c r="M53" s="2" t="s">
        <v>3655</v>
      </c>
    </row>
    <row r="54" spans="1:13">
      <c r="A54">
        <v>0</v>
      </c>
      <c r="B54">
        <v>0</v>
      </c>
      <c r="C54">
        <v>0</v>
      </c>
      <c r="D54">
        <f t="shared" si="0"/>
        <v>0</v>
      </c>
      <c r="E54" t="s">
        <v>193</v>
      </c>
      <c r="F54" s="2" t="s">
        <v>193</v>
      </c>
      <c r="G54" s="2" t="s">
        <v>3716</v>
      </c>
      <c r="H54" s="2" t="s">
        <v>3717</v>
      </c>
      <c r="I54" s="2" t="s">
        <v>3718</v>
      </c>
      <c r="J54" s="8" t="s">
        <v>3719</v>
      </c>
      <c r="K54" s="8" t="s">
        <v>3166</v>
      </c>
      <c r="L54" s="8" t="s">
        <v>3720</v>
      </c>
      <c r="M54" s="2" t="s">
        <v>3721</v>
      </c>
    </row>
    <row r="55" spans="1:13">
      <c r="A55">
        <v>14143000</v>
      </c>
      <c r="B55">
        <v>12319000</v>
      </c>
      <c r="C55">
        <v>12609000</v>
      </c>
      <c r="D55">
        <f t="shared" si="0"/>
        <v>12609000</v>
      </c>
      <c r="E55" t="s">
        <v>195</v>
      </c>
      <c r="F55" s="2" t="s">
        <v>195</v>
      </c>
      <c r="G55" s="2" t="s">
        <v>3729</v>
      </c>
      <c r="H55" s="2" t="s">
        <v>3730</v>
      </c>
      <c r="I55" s="8" t="s">
        <v>3731</v>
      </c>
      <c r="J55" s="8" t="s">
        <v>3732</v>
      </c>
      <c r="K55" s="8" t="s">
        <v>2744</v>
      </c>
      <c r="L55" s="8" t="s">
        <v>3733</v>
      </c>
      <c r="M55" s="2" t="s">
        <v>3734</v>
      </c>
    </row>
    <row r="56" spans="1:13">
      <c r="A56">
        <v>0</v>
      </c>
      <c r="B56">
        <v>0</v>
      </c>
      <c r="C56">
        <v>0</v>
      </c>
      <c r="D56">
        <f t="shared" si="0"/>
        <v>0</v>
      </c>
      <c r="E56" t="s">
        <v>207</v>
      </c>
      <c r="F56" s="2" t="s">
        <v>207</v>
      </c>
      <c r="G56" s="2" t="s">
        <v>3796</v>
      </c>
      <c r="H56" s="2" t="s">
        <v>3797</v>
      </c>
      <c r="I56" s="2" t="s">
        <v>3798</v>
      </c>
      <c r="J56" s="8" t="s">
        <v>3799</v>
      </c>
      <c r="K56" s="8" t="s">
        <v>3800</v>
      </c>
      <c r="L56" s="8" t="s">
        <v>3801</v>
      </c>
      <c r="M56" s="2" t="s">
        <v>3802</v>
      </c>
    </row>
    <row r="57" spans="1:13">
      <c r="A57">
        <v>0</v>
      </c>
      <c r="B57">
        <v>0</v>
      </c>
      <c r="C57">
        <v>0</v>
      </c>
      <c r="D57">
        <f t="shared" si="0"/>
        <v>0</v>
      </c>
      <c r="E57" t="s">
        <v>208</v>
      </c>
      <c r="F57" s="2" t="s">
        <v>208</v>
      </c>
      <c r="G57" s="2" t="s">
        <v>3803</v>
      </c>
      <c r="H57" s="2" t="s">
        <v>3804</v>
      </c>
      <c r="I57" s="2" t="s">
        <v>3805</v>
      </c>
      <c r="J57" s="8" t="s">
        <v>3806</v>
      </c>
      <c r="K57" s="8" t="s">
        <v>3807</v>
      </c>
      <c r="L57" s="8" t="s">
        <v>3808</v>
      </c>
      <c r="M57" s="2" t="s">
        <v>3809</v>
      </c>
    </row>
    <row r="58" spans="1:13">
      <c r="A58">
        <v>0</v>
      </c>
      <c r="B58">
        <v>0</v>
      </c>
      <c r="C58">
        <v>0</v>
      </c>
      <c r="D58">
        <f t="shared" si="0"/>
        <v>0</v>
      </c>
      <c r="E58" t="s">
        <v>210</v>
      </c>
      <c r="F58" s="2" t="s">
        <v>210</v>
      </c>
      <c r="G58" s="2" t="s">
        <v>3815</v>
      </c>
      <c r="H58" s="2" t="s">
        <v>3816</v>
      </c>
      <c r="I58" s="2" t="s">
        <v>3817</v>
      </c>
      <c r="J58" s="8" t="s">
        <v>3818</v>
      </c>
      <c r="K58" s="8" t="s">
        <v>3819</v>
      </c>
      <c r="L58" s="8" t="s">
        <v>3820</v>
      </c>
      <c r="M58" s="2" t="s">
        <v>3821</v>
      </c>
    </row>
    <row r="59" spans="1:13">
      <c r="A59">
        <v>0</v>
      </c>
      <c r="B59">
        <v>0</v>
      </c>
      <c r="C59">
        <v>0</v>
      </c>
      <c r="D59">
        <f t="shared" si="0"/>
        <v>0</v>
      </c>
      <c r="E59" t="s">
        <v>211</v>
      </c>
      <c r="F59" s="2" t="s">
        <v>211</v>
      </c>
      <c r="G59" s="2" t="s">
        <v>3822</v>
      </c>
      <c r="H59" s="2" t="s">
        <v>3823</v>
      </c>
      <c r="I59" s="2" t="s">
        <v>3824</v>
      </c>
      <c r="J59" s="8" t="s">
        <v>3825</v>
      </c>
      <c r="K59" s="8" t="s">
        <v>3826</v>
      </c>
      <c r="L59" s="8" t="s">
        <v>3827</v>
      </c>
      <c r="M59" s="2" t="s">
        <v>3828</v>
      </c>
    </row>
    <row r="60" spans="1:13">
      <c r="A60">
        <v>0</v>
      </c>
      <c r="B60">
        <v>0</v>
      </c>
      <c r="C60">
        <v>0</v>
      </c>
      <c r="D60">
        <f t="shared" si="0"/>
        <v>0</v>
      </c>
      <c r="E60" t="s">
        <v>216</v>
      </c>
      <c r="F60" s="2" t="s">
        <v>216</v>
      </c>
      <c r="G60" s="2" t="s">
        <v>3852</v>
      </c>
      <c r="H60" s="2" t="s">
        <v>3853</v>
      </c>
      <c r="I60" s="2" t="s">
        <v>3854</v>
      </c>
      <c r="J60" s="8" t="s">
        <v>3855</v>
      </c>
      <c r="K60" s="8" t="s">
        <v>2804</v>
      </c>
      <c r="L60" s="8" t="s">
        <v>3856</v>
      </c>
      <c r="M60" s="2" t="s">
        <v>3857</v>
      </c>
    </row>
    <row r="61" spans="1:13">
      <c r="A61">
        <v>0</v>
      </c>
      <c r="B61">
        <v>0</v>
      </c>
      <c r="C61">
        <v>0</v>
      </c>
      <c r="D61">
        <f t="shared" si="0"/>
        <v>0</v>
      </c>
      <c r="E61" t="s">
        <v>2369</v>
      </c>
      <c r="F61" s="2" t="s">
        <v>2369</v>
      </c>
      <c r="G61" s="2" t="s">
        <v>3863</v>
      </c>
      <c r="H61" s="2" t="s">
        <v>3864</v>
      </c>
      <c r="I61" s="2" t="s">
        <v>3865</v>
      </c>
      <c r="J61" s="8" t="s">
        <v>3165</v>
      </c>
      <c r="K61" s="8" t="s">
        <v>2593</v>
      </c>
      <c r="L61" s="8" t="s">
        <v>3866</v>
      </c>
      <c r="M61" s="2" t="s">
        <v>3867</v>
      </c>
    </row>
    <row r="62" spans="1:13">
      <c r="A62">
        <v>0</v>
      </c>
      <c r="B62">
        <v>0</v>
      </c>
      <c r="C62">
        <v>0</v>
      </c>
      <c r="D62">
        <f t="shared" si="0"/>
        <v>0</v>
      </c>
      <c r="E62" t="s">
        <v>220</v>
      </c>
      <c r="F62" s="2" t="s">
        <v>220</v>
      </c>
      <c r="G62" s="2" t="s">
        <v>3882</v>
      </c>
      <c r="H62" s="2" t="s">
        <v>3883</v>
      </c>
      <c r="I62" s="8" t="s">
        <v>3884</v>
      </c>
      <c r="J62" s="8" t="s">
        <v>3885</v>
      </c>
      <c r="K62" s="8" t="s">
        <v>3886</v>
      </c>
      <c r="L62" s="8" t="s">
        <v>3887</v>
      </c>
      <c r="M62" s="2" t="s">
        <v>3888</v>
      </c>
    </row>
    <row r="63" spans="1:13">
      <c r="A63">
        <v>12025000</v>
      </c>
      <c r="B63">
        <v>8510800</v>
      </c>
      <c r="C63">
        <v>10169000</v>
      </c>
      <c r="D63">
        <f t="shared" si="0"/>
        <v>10169000</v>
      </c>
      <c r="E63" t="s">
        <v>227</v>
      </c>
      <c r="F63" s="2" t="s">
        <v>227</v>
      </c>
      <c r="G63" s="2" t="s">
        <v>3927</v>
      </c>
      <c r="H63" s="2" t="s">
        <v>3928</v>
      </c>
      <c r="I63" s="2" t="s">
        <v>2519</v>
      </c>
      <c r="J63" s="8" t="s">
        <v>2962</v>
      </c>
      <c r="K63" s="8" t="s">
        <v>2931</v>
      </c>
      <c r="L63" s="8" t="s">
        <v>3929</v>
      </c>
      <c r="M63" s="2" t="s">
        <v>3930</v>
      </c>
    </row>
    <row r="64" spans="1:13">
      <c r="A64">
        <v>0</v>
      </c>
      <c r="B64">
        <v>0</v>
      </c>
      <c r="C64">
        <v>0</v>
      </c>
      <c r="D64">
        <f t="shared" si="0"/>
        <v>0</v>
      </c>
      <c r="E64" t="s">
        <v>229</v>
      </c>
      <c r="F64" s="2" t="s">
        <v>229</v>
      </c>
      <c r="G64" s="2" t="s">
        <v>3936</v>
      </c>
      <c r="H64" s="2" t="s">
        <v>3937</v>
      </c>
      <c r="I64" s="2" t="s">
        <v>3938</v>
      </c>
      <c r="J64" s="8" t="s">
        <v>3939</v>
      </c>
      <c r="K64" s="8" t="s">
        <v>3940</v>
      </c>
      <c r="L64" s="8" t="s">
        <v>3941</v>
      </c>
      <c r="M64" s="2" t="s">
        <v>3942</v>
      </c>
    </row>
    <row r="65" spans="1:13">
      <c r="A65">
        <v>0</v>
      </c>
      <c r="B65">
        <v>0</v>
      </c>
      <c r="C65">
        <v>0</v>
      </c>
      <c r="D65">
        <f t="shared" si="0"/>
        <v>0</v>
      </c>
      <c r="E65" t="s">
        <v>230</v>
      </c>
      <c r="F65" s="2" t="s">
        <v>230</v>
      </c>
      <c r="G65" s="2" t="s">
        <v>3943</v>
      </c>
      <c r="H65" s="2" t="s">
        <v>3944</v>
      </c>
      <c r="I65" s="2" t="s">
        <v>3945</v>
      </c>
      <c r="J65" s="8" t="s">
        <v>2539</v>
      </c>
      <c r="K65" s="8" t="s">
        <v>2931</v>
      </c>
      <c r="L65" s="8" t="s">
        <v>3946</v>
      </c>
      <c r="M65" s="2" t="s">
        <v>3947</v>
      </c>
    </row>
    <row r="66" spans="1:13">
      <c r="A66">
        <v>0</v>
      </c>
      <c r="B66">
        <v>0</v>
      </c>
      <c r="C66">
        <v>0</v>
      </c>
      <c r="D66">
        <f t="shared" ref="D66:D129" si="1">MEDIAN(A66:C66)</f>
        <v>0</v>
      </c>
      <c r="E66" t="s">
        <v>233</v>
      </c>
      <c r="F66" s="2" t="s">
        <v>233</v>
      </c>
      <c r="G66" s="2" t="s">
        <v>3962</v>
      </c>
      <c r="H66" s="2" t="s">
        <v>3963</v>
      </c>
      <c r="I66" s="2" t="s">
        <v>3964</v>
      </c>
      <c r="J66" s="8" t="s">
        <v>3965</v>
      </c>
      <c r="K66" s="8" t="s">
        <v>3966</v>
      </c>
      <c r="L66" s="8" t="s">
        <v>3967</v>
      </c>
      <c r="M66" s="2" t="s">
        <v>3968</v>
      </c>
    </row>
    <row r="67" spans="1:13">
      <c r="A67">
        <v>129940000</v>
      </c>
      <c r="B67">
        <v>94290000</v>
      </c>
      <c r="C67">
        <v>121650000</v>
      </c>
      <c r="D67">
        <f t="shared" si="1"/>
        <v>121650000</v>
      </c>
      <c r="E67" t="s">
        <v>239</v>
      </c>
      <c r="F67" s="2" t="s">
        <v>239</v>
      </c>
      <c r="G67" s="2" t="s">
        <v>3998</v>
      </c>
      <c r="H67" s="2" t="s">
        <v>3999</v>
      </c>
      <c r="I67" s="2" t="s">
        <v>4000</v>
      </c>
      <c r="J67" s="8" t="s">
        <v>2539</v>
      </c>
      <c r="K67" s="8" t="s">
        <v>2931</v>
      </c>
      <c r="L67" s="8" t="s">
        <v>4001</v>
      </c>
      <c r="M67" s="2" t="s">
        <v>4002</v>
      </c>
    </row>
    <row r="68" spans="1:13">
      <c r="A68">
        <v>0</v>
      </c>
      <c r="B68">
        <v>0</v>
      </c>
      <c r="C68">
        <v>10583000</v>
      </c>
      <c r="D68">
        <f t="shared" si="1"/>
        <v>0</v>
      </c>
      <c r="E68" t="s">
        <v>242</v>
      </c>
      <c r="F68" s="2" t="s">
        <v>242</v>
      </c>
      <c r="G68" s="2" t="s">
        <v>4015</v>
      </c>
      <c r="H68" s="2" t="s">
        <v>4016</v>
      </c>
      <c r="I68" s="2" t="s">
        <v>4017</v>
      </c>
      <c r="J68" s="8" t="s">
        <v>4018</v>
      </c>
      <c r="K68" s="8" t="s">
        <v>4019</v>
      </c>
      <c r="L68" s="8" t="s">
        <v>4020</v>
      </c>
      <c r="M68" s="2" t="s">
        <v>4021</v>
      </c>
    </row>
    <row r="69" spans="1:13">
      <c r="A69">
        <v>0</v>
      </c>
      <c r="B69">
        <v>0</v>
      </c>
      <c r="C69">
        <v>0</v>
      </c>
      <c r="D69">
        <f t="shared" si="1"/>
        <v>0</v>
      </c>
      <c r="E69" t="s">
        <v>245</v>
      </c>
      <c r="F69" s="2" t="s">
        <v>245</v>
      </c>
      <c r="G69" s="2" t="s">
        <v>4034</v>
      </c>
      <c r="H69" s="2" t="s">
        <v>4035</v>
      </c>
      <c r="I69" s="2" t="s">
        <v>4036</v>
      </c>
      <c r="J69" s="2" t="s">
        <v>4037</v>
      </c>
      <c r="K69" s="8" t="s">
        <v>4038</v>
      </c>
      <c r="L69" s="2" t="s">
        <v>4039</v>
      </c>
      <c r="M69" s="2" t="s">
        <v>4040</v>
      </c>
    </row>
    <row r="70" spans="1:13">
      <c r="A70">
        <v>0</v>
      </c>
      <c r="B70">
        <v>0</v>
      </c>
      <c r="C70">
        <v>0</v>
      </c>
      <c r="D70">
        <f t="shared" si="1"/>
        <v>0</v>
      </c>
      <c r="E70" t="s">
        <v>246</v>
      </c>
      <c r="F70" s="2" t="s">
        <v>246</v>
      </c>
      <c r="G70" s="2" t="s">
        <v>4041</v>
      </c>
      <c r="H70" s="2" t="s">
        <v>4042</v>
      </c>
      <c r="I70" s="2" t="s">
        <v>4043</v>
      </c>
      <c r="J70" s="8" t="s">
        <v>4044</v>
      </c>
      <c r="K70" s="8" t="s">
        <v>4045</v>
      </c>
      <c r="L70" s="8" t="s">
        <v>4046</v>
      </c>
      <c r="M70" s="2" t="s">
        <v>4047</v>
      </c>
    </row>
    <row r="71" spans="1:13">
      <c r="A71">
        <v>68090000</v>
      </c>
      <c r="B71">
        <v>99256000</v>
      </c>
      <c r="C71">
        <v>86088000</v>
      </c>
      <c r="D71">
        <f t="shared" si="1"/>
        <v>86088000</v>
      </c>
      <c r="E71" t="s">
        <v>2370</v>
      </c>
      <c r="F71" s="2" t="s">
        <v>2370</v>
      </c>
      <c r="G71" s="2" t="s">
        <v>4108</v>
      </c>
      <c r="H71" s="2" t="s">
        <v>4109</v>
      </c>
      <c r="I71" s="2" t="s">
        <v>4110</v>
      </c>
      <c r="J71" s="2" t="s">
        <v>3590</v>
      </c>
      <c r="K71" s="8" t="s">
        <v>3591</v>
      </c>
      <c r="L71" s="2" t="s">
        <v>4111</v>
      </c>
      <c r="M71" s="2" t="s">
        <v>4112</v>
      </c>
    </row>
    <row r="72" spans="1:13">
      <c r="A72">
        <v>0</v>
      </c>
      <c r="B72">
        <v>0</v>
      </c>
      <c r="C72">
        <v>0</v>
      </c>
      <c r="D72">
        <f t="shared" si="1"/>
        <v>0</v>
      </c>
      <c r="E72" t="s">
        <v>259</v>
      </c>
      <c r="F72" s="2" t="s">
        <v>259</v>
      </c>
      <c r="G72" s="2" t="s">
        <v>4125</v>
      </c>
      <c r="H72" s="2" t="s">
        <v>4126</v>
      </c>
      <c r="I72" s="2" t="s">
        <v>4127</v>
      </c>
      <c r="J72" s="8" t="s">
        <v>4128</v>
      </c>
      <c r="K72" s="8" t="s">
        <v>2593</v>
      </c>
      <c r="L72" s="8" t="s">
        <v>4129</v>
      </c>
      <c r="M72" s="2" t="s">
        <v>4130</v>
      </c>
    </row>
    <row r="73" spans="1:13">
      <c r="A73">
        <v>3836100</v>
      </c>
      <c r="B73">
        <v>3829100</v>
      </c>
      <c r="C73">
        <v>4344700</v>
      </c>
      <c r="D73">
        <f t="shared" si="1"/>
        <v>3836100</v>
      </c>
      <c r="E73" t="s">
        <v>262</v>
      </c>
      <c r="F73" s="2" t="s">
        <v>262</v>
      </c>
      <c r="G73" s="2" t="s">
        <v>4138</v>
      </c>
      <c r="H73" s="2" t="s">
        <v>4139</v>
      </c>
      <c r="I73" s="8" t="s">
        <v>4140</v>
      </c>
      <c r="J73" s="8" t="s">
        <v>4141</v>
      </c>
      <c r="K73" s="8" t="s">
        <v>2931</v>
      </c>
      <c r="L73" s="8" t="s">
        <v>4142</v>
      </c>
      <c r="M73" s="2" t="s">
        <v>4143</v>
      </c>
    </row>
    <row r="74" spans="1:13">
      <c r="A74">
        <v>4706200</v>
      </c>
      <c r="B74">
        <v>3337900</v>
      </c>
      <c r="C74">
        <v>3745300</v>
      </c>
      <c r="D74">
        <f t="shared" si="1"/>
        <v>3745300</v>
      </c>
      <c r="E74" t="s">
        <v>264</v>
      </c>
      <c r="F74" s="2" t="s">
        <v>264</v>
      </c>
      <c r="G74" s="2" t="s">
        <v>4149</v>
      </c>
      <c r="H74" s="2" t="s">
        <v>4150</v>
      </c>
      <c r="I74" s="2" t="s">
        <v>4151</v>
      </c>
      <c r="J74" s="2" t="s">
        <v>4152</v>
      </c>
      <c r="K74" s="8" t="s">
        <v>4153</v>
      </c>
      <c r="L74" s="2" t="s">
        <v>4154</v>
      </c>
      <c r="M74" s="2" t="s">
        <v>4155</v>
      </c>
    </row>
    <row r="75" spans="1:13">
      <c r="A75">
        <v>0</v>
      </c>
      <c r="B75">
        <v>0</v>
      </c>
      <c r="C75">
        <v>0</v>
      </c>
      <c r="D75">
        <f t="shared" si="1"/>
        <v>0</v>
      </c>
      <c r="E75" t="s">
        <v>268</v>
      </c>
      <c r="F75" s="2" t="s">
        <v>268</v>
      </c>
      <c r="G75" s="2" t="s">
        <v>4171</v>
      </c>
      <c r="H75" s="2" t="s">
        <v>4172</v>
      </c>
      <c r="I75" s="2" t="s">
        <v>4173</v>
      </c>
      <c r="J75" s="8" t="s">
        <v>4174</v>
      </c>
      <c r="K75" s="8" t="s">
        <v>4175</v>
      </c>
      <c r="L75" s="8" t="s">
        <v>4176</v>
      </c>
      <c r="M75" s="2" t="s">
        <v>4177</v>
      </c>
    </row>
    <row r="76" spans="1:13">
      <c r="A76">
        <v>0</v>
      </c>
      <c r="B76">
        <v>0</v>
      </c>
      <c r="C76">
        <v>0</v>
      </c>
      <c r="D76">
        <f t="shared" si="1"/>
        <v>0</v>
      </c>
      <c r="E76" t="s">
        <v>269</v>
      </c>
      <c r="F76" s="2" t="s">
        <v>269</v>
      </c>
      <c r="G76" s="2" t="s">
        <v>4178</v>
      </c>
      <c r="H76" s="2" t="s">
        <v>4179</v>
      </c>
      <c r="I76" s="2" t="s">
        <v>4180</v>
      </c>
      <c r="J76" s="8" t="s">
        <v>4181</v>
      </c>
      <c r="K76" s="8" t="s">
        <v>2804</v>
      </c>
      <c r="L76" s="8" t="s">
        <v>4182</v>
      </c>
      <c r="M76" s="2" t="s">
        <v>4183</v>
      </c>
    </row>
    <row r="77" spans="1:13">
      <c r="A77">
        <v>0</v>
      </c>
      <c r="B77">
        <v>0</v>
      </c>
      <c r="C77">
        <v>0</v>
      </c>
      <c r="D77">
        <f t="shared" si="1"/>
        <v>0</v>
      </c>
      <c r="E77" t="s">
        <v>271</v>
      </c>
      <c r="F77" s="2" t="s">
        <v>271</v>
      </c>
      <c r="G77" s="2" t="s">
        <v>4191</v>
      </c>
      <c r="H77" s="2" t="s">
        <v>4192</v>
      </c>
      <c r="I77" s="2" t="s">
        <v>4193</v>
      </c>
      <c r="J77" s="8" t="s">
        <v>4194</v>
      </c>
      <c r="K77" s="8" t="s">
        <v>2804</v>
      </c>
      <c r="L77" s="8" t="s">
        <v>4195</v>
      </c>
      <c r="M77" s="2" t="s">
        <v>4196</v>
      </c>
    </row>
    <row r="78" spans="1:13">
      <c r="A78">
        <v>7576600</v>
      </c>
      <c r="B78">
        <v>11168000</v>
      </c>
      <c r="C78">
        <v>10055000</v>
      </c>
      <c r="D78">
        <f t="shared" si="1"/>
        <v>10055000</v>
      </c>
      <c r="E78" t="s">
        <v>272</v>
      </c>
      <c r="F78" s="2" t="s">
        <v>272</v>
      </c>
      <c r="G78" s="2" t="s">
        <v>4197</v>
      </c>
      <c r="H78" s="2" t="s">
        <v>4198</v>
      </c>
      <c r="I78" s="2" t="s">
        <v>4199</v>
      </c>
      <c r="J78" s="8" t="s">
        <v>4200</v>
      </c>
      <c r="K78" s="8" t="s">
        <v>4201</v>
      </c>
      <c r="L78" s="8" t="s">
        <v>4202</v>
      </c>
      <c r="M78" s="2" t="s">
        <v>4203</v>
      </c>
    </row>
    <row r="79" spans="1:13">
      <c r="A79">
        <v>15016000</v>
      </c>
      <c r="B79">
        <v>12637000</v>
      </c>
      <c r="C79">
        <v>13293000</v>
      </c>
      <c r="D79">
        <f t="shared" si="1"/>
        <v>13293000</v>
      </c>
      <c r="E79" t="s">
        <v>276</v>
      </c>
      <c r="F79" s="2" t="s">
        <v>276</v>
      </c>
      <c r="G79" s="2" t="s">
        <v>4221</v>
      </c>
      <c r="H79" s="2" t="s">
        <v>4222</v>
      </c>
      <c r="I79" s="2" t="s">
        <v>4223</v>
      </c>
      <c r="J79" s="8" t="s">
        <v>4224</v>
      </c>
      <c r="K79" s="8" t="s">
        <v>4225</v>
      </c>
      <c r="L79" s="8" t="s">
        <v>4226</v>
      </c>
      <c r="M79" s="2" t="s">
        <v>4227</v>
      </c>
    </row>
    <row r="80" spans="1:13">
      <c r="A80">
        <v>73996000</v>
      </c>
      <c r="B80">
        <v>73930000</v>
      </c>
      <c r="C80">
        <v>72758000</v>
      </c>
      <c r="D80">
        <f t="shared" si="1"/>
        <v>73930000</v>
      </c>
      <c r="E80" t="s">
        <v>277</v>
      </c>
      <c r="F80" s="2" t="s">
        <v>277</v>
      </c>
      <c r="G80" s="2" t="s">
        <v>4228</v>
      </c>
      <c r="H80" s="2" t="s">
        <v>4229</v>
      </c>
      <c r="I80" s="2" t="s">
        <v>4230</v>
      </c>
      <c r="J80" s="2" t="s">
        <v>4231</v>
      </c>
      <c r="K80" s="8" t="s">
        <v>4232</v>
      </c>
      <c r="L80" s="2" t="s">
        <v>4233</v>
      </c>
      <c r="M80" s="2" t="s">
        <v>4234</v>
      </c>
    </row>
    <row r="81" spans="1:13">
      <c r="A81">
        <v>25574000</v>
      </c>
      <c r="B81">
        <v>23532000</v>
      </c>
      <c r="C81">
        <v>24480000</v>
      </c>
      <c r="D81">
        <f t="shared" si="1"/>
        <v>24480000</v>
      </c>
      <c r="E81" t="s">
        <v>278</v>
      </c>
      <c r="F81" s="2" t="s">
        <v>278</v>
      </c>
      <c r="G81" s="2" t="s">
        <v>4235</v>
      </c>
      <c r="H81" s="2" t="s">
        <v>4236</v>
      </c>
      <c r="I81" s="2" t="s">
        <v>4237</v>
      </c>
      <c r="J81" s="2" t="s">
        <v>4238</v>
      </c>
      <c r="K81" s="8" t="s">
        <v>4239</v>
      </c>
      <c r="L81" s="2" t="s">
        <v>4240</v>
      </c>
      <c r="M81" s="2" t="s">
        <v>4241</v>
      </c>
    </row>
    <row r="82" spans="1:13">
      <c r="A82">
        <v>9176800</v>
      </c>
      <c r="B82">
        <v>6655500</v>
      </c>
      <c r="C82">
        <v>11769000</v>
      </c>
      <c r="D82">
        <f t="shared" si="1"/>
        <v>9176800</v>
      </c>
      <c r="E82" t="s">
        <v>284</v>
      </c>
      <c r="F82" s="2" t="s">
        <v>284</v>
      </c>
      <c r="G82" s="2" t="s">
        <v>4273</v>
      </c>
      <c r="H82" s="2" t="s">
        <v>4274</v>
      </c>
      <c r="I82" s="2" t="s">
        <v>4275</v>
      </c>
      <c r="J82" s="2" t="s">
        <v>2592</v>
      </c>
      <c r="K82" s="8" t="s">
        <v>4276</v>
      </c>
      <c r="L82" s="2" t="s">
        <v>4277</v>
      </c>
      <c r="M82" s="2" t="s">
        <v>4278</v>
      </c>
    </row>
    <row r="83" spans="1:13">
      <c r="A83">
        <v>0</v>
      </c>
      <c r="B83">
        <v>0</v>
      </c>
      <c r="C83">
        <v>0</v>
      </c>
      <c r="D83">
        <f t="shared" si="1"/>
        <v>0</v>
      </c>
      <c r="E83" t="s">
        <v>286</v>
      </c>
      <c r="F83" s="2" t="s">
        <v>286</v>
      </c>
      <c r="G83" s="2" t="s">
        <v>4285</v>
      </c>
      <c r="H83" s="2" t="s">
        <v>4286</v>
      </c>
      <c r="I83" s="2" t="s">
        <v>4287</v>
      </c>
      <c r="J83" s="8" t="s">
        <v>4288</v>
      </c>
      <c r="K83" s="8" t="s">
        <v>4289</v>
      </c>
      <c r="L83" s="8" t="s">
        <v>4290</v>
      </c>
      <c r="M83" s="2" t="s">
        <v>4291</v>
      </c>
    </row>
    <row r="84" spans="1:13">
      <c r="A84">
        <v>0</v>
      </c>
      <c r="B84">
        <v>0</v>
      </c>
      <c r="C84">
        <v>0</v>
      </c>
      <c r="D84">
        <f t="shared" si="1"/>
        <v>0</v>
      </c>
      <c r="E84" t="s">
        <v>292</v>
      </c>
      <c r="F84" s="2" t="s">
        <v>292</v>
      </c>
      <c r="G84" s="2" t="s">
        <v>4322</v>
      </c>
      <c r="H84" s="2" t="s">
        <v>4323</v>
      </c>
      <c r="I84" s="2" t="s">
        <v>2519</v>
      </c>
      <c r="J84" s="8" t="s">
        <v>4324</v>
      </c>
      <c r="K84" s="8" t="s">
        <v>2931</v>
      </c>
      <c r="L84" s="8" t="s">
        <v>4324</v>
      </c>
      <c r="M84" s="2" t="s">
        <v>4325</v>
      </c>
    </row>
    <row r="85" spans="1:13">
      <c r="A85">
        <v>0</v>
      </c>
      <c r="B85">
        <v>0</v>
      </c>
      <c r="C85">
        <v>0</v>
      </c>
      <c r="D85">
        <f t="shared" si="1"/>
        <v>0</v>
      </c>
      <c r="E85" t="s">
        <v>294</v>
      </c>
      <c r="F85" s="2" t="s">
        <v>294</v>
      </c>
      <c r="G85" s="2" t="s">
        <v>4332</v>
      </c>
      <c r="H85" s="2" t="s">
        <v>4333</v>
      </c>
      <c r="I85" s="2" t="s">
        <v>4334</v>
      </c>
      <c r="J85" s="8" t="s">
        <v>4335</v>
      </c>
      <c r="K85" s="8" t="s">
        <v>2593</v>
      </c>
      <c r="L85" s="8" t="s">
        <v>4336</v>
      </c>
      <c r="M85" s="2" t="s">
        <v>4337</v>
      </c>
    </row>
    <row r="86" spans="1:13">
      <c r="A86">
        <v>0</v>
      </c>
      <c r="B86">
        <v>0</v>
      </c>
      <c r="C86">
        <v>0</v>
      </c>
      <c r="D86">
        <f t="shared" si="1"/>
        <v>0</v>
      </c>
      <c r="E86" t="s">
        <v>297</v>
      </c>
      <c r="F86" s="2" t="s">
        <v>297</v>
      </c>
      <c r="G86" s="2" t="s">
        <v>4348</v>
      </c>
      <c r="H86" s="2" t="s">
        <v>4349</v>
      </c>
      <c r="I86" s="2" t="s">
        <v>4350</v>
      </c>
      <c r="J86" s="8" t="s">
        <v>4351</v>
      </c>
      <c r="K86" s="8" t="s">
        <v>2744</v>
      </c>
      <c r="L86" s="8" t="s">
        <v>4352</v>
      </c>
      <c r="M86" s="2" t="s">
        <v>4353</v>
      </c>
    </row>
    <row r="87" spans="1:13">
      <c r="A87">
        <v>6848000</v>
      </c>
      <c r="B87">
        <v>0</v>
      </c>
      <c r="C87">
        <v>5577800</v>
      </c>
      <c r="D87">
        <f t="shared" si="1"/>
        <v>5577800</v>
      </c>
      <c r="E87" t="s">
        <v>299</v>
      </c>
      <c r="F87" s="2" t="s">
        <v>299</v>
      </c>
      <c r="G87" s="2" t="s">
        <v>4359</v>
      </c>
      <c r="H87" s="2" t="s">
        <v>4360</v>
      </c>
      <c r="I87" s="8" t="s">
        <v>4361</v>
      </c>
      <c r="J87" s="8" t="s">
        <v>2539</v>
      </c>
      <c r="K87" s="8" t="s">
        <v>4362</v>
      </c>
      <c r="L87" s="8" t="s">
        <v>4363</v>
      </c>
      <c r="M87" s="2" t="s">
        <v>4364</v>
      </c>
    </row>
    <row r="88" spans="1:13">
      <c r="A88">
        <v>0</v>
      </c>
      <c r="B88">
        <v>0</v>
      </c>
      <c r="C88">
        <v>0</v>
      </c>
      <c r="D88">
        <f t="shared" si="1"/>
        <v>0</v>
      </c>
      <c r="E88" t="s">
        <v>304</v>
      </c>
      <c r="F88" s="2" t="s">
        <v>304</v>
      </c>
      <c r="G88" s="2" t="s">
        <v>4390</v>
      </c>
      <c r="H88" s="2" t="s">
        <v>4391</v>
      </c>
      <c r="I88" s="2" t="s">
        <v>4392</v>
      </c>
      <c r="J88" s="8" t="s">
        <v>4393</v>
      </c>
      <c r="K88" s="8" t="s">
        <v>4394</v>
      </c>
      <c r="L88" s="8" t="s">
        <v>4395</v>
      </c>
      <c r="M88" s="2" t="s">
        <v>4396</v>
      </c>
    </row>
    <row r="89" spans="1:13">
      <c r="A89">
        <v>0</v>
      </c>
      <c r="B89">
        <v>0</v>
      </c>
      <c r="C89">
        <v>0</v>
      </c>
      <c r="D89">
        <f t="shared" si="1"/>
        <v>0</v>
      </c>
      <c r="E89" t="s">
        <v>309</v>
      </c>
      <c r="F89" s="2" t="s">
        <v>309</v>
      </c>
      <c r="G89" s="2" t="s">
        <v>4431</v>
      </c>
      <c r="H89" s="2" t="s">
        <v>4432</v>
      </c>
      <c r="I89" s="8" t="s">
        <v>4433</v>
      </c>
      <c r="J89" s="8" t="s">
        <v>4434</v>
      </c>
      <c r="K89" s="8" t="s">
        <v>2804</v>
      </c>
      <c r="L89" s="8" t="s">
        <v>4435</v>
      </c>
      <c r="M89" s="2" t="s">
        <v>4436</v>
      </c>
    </row>
    <row r="90" spans="1:13">
      <c r="A90">
        <v>0</v>
      </c>
      <c r="B90">
        <v>0</v>
      </c>
      <c r="C90">
        <v>0</v>
      </c>
      <c r="D90">
        <f t="shared" si="1"/>
        <v>0</v>
      </c>
      <c r="E90" t="s">
        <v>311</v>
      </c>
      <c r="F90" s="2" t="s">
        <v>311</v>
      </c>
      <c r="G90" s="2" t="s">
        <v>4440</v>
      </c>
      <c r="H90" s="2" t="s">
        <v>4441</v>
      </c>
      <c r="I90" s="8" t="s">
        <v>4442</v>
      </c>
      <c r="J90" s="2" t="s">
        <v>4443</v>
      </c>
      <c r="K90" s="8" t="s">
        <v>4444</v>
      </c>
      <c r="L90" s="8" t="s">
        <v>4445</v>
      </c>
      <c r="M90" s="2" t="s">
        <v>4446</v>
      </c>
    </row>
    <row r="91" spans="1:13">
      <c r="A91">
        <v>0</v>
      </c>
      <c r="B91">
        <v>0</v>
      </c>
      <c r="C91">
        <v>0</v>
      </c>
      <c r="D91">
        <f t="shared" si="1"/>
        <v>0</v>
      </c>
      <c r="E91" t="s">
        <v>312</v>
      </c>
      <c r="F91" s="2" t="s">
        <v>312</v>
      </c>
      <c r="G91" s="2" t="s">
        <v>4447</v>
      </c>
      <c r="H91" s="2" t="s">
        <v>4448</v>
      </c>
      <c r="I91" s="2" t="s">
        <v>4449</v>
      </c>
      <c r="J91" s="2" t="s">
        <v>4450</v>
      </c>
      <c r="K91" s="8" t="s">
        <v>4451</v>
      </c>
      <c r="L91" s="2" t="s">
        <v>4452</v>
      </c>
      <c r="M91" s="2" t="s">
        <v>4453</v>
      </c>
    </row>
    <row r="92" spans="1:13">
      <c r="A92">
        <v>0</v>
      </c>
      <c r="B92">
        <v>0</v>
      </c>
      <c r="C92">
        <v>0</v>
      </c>
      <c r="D92">
        <f t="shared" si="1"/>
        <v>0</v>
      </c>
      <c r="E92" t="s">
        <v>314</v>
      </c>
      <c r="F92" s="2" t="s">
        <v>314</v>
      </c>
      <c r="G92" s="2" t="s">
        <v>4460</v>
      </c>
      <c r="H92" s="2" t="s">
        <v>4461</v>
      </c>
      <c r="I92" s="2" t="s">
        <v>4462</v>
      </c>
      <c r="J92" s="8" t="s">
        <v>4463</v>
      </c>
      <c r="K92" s="8" t="s">
        <v>4464</v>
      </c>
      <c r="L92" s="8" t="s">
        <v>4465</v>
      </c>
      <c r="M92" s="2" t="s">
        <v>4466</v>
      </c>
    </row>
    <row r="93" spans="1:13">
      <c r="A93">
        <v>0</v>
      </c>
      <c r="B93">
        <v>0</v>
      </c>
      <c r="C93">
        <v>0</v>
      </c>
      <c r="D93">
        <f t="shared" si="1"/>
        <v>0</v>
      </c>
      <c r="E93" t="s">
        <v>318</v>
      </c>
      <c r="F93" s="2" t="s">
        <v>318</v>
      </c>
      <c r="G93" s="2" t="s">
        <v>4487</v>
      </c>
      <c r="H93" s="2" t="s">
        <v>4488</v>
      </c>
      <c r="I93" s="2" t="s">
        <v>4489</v>
      </c>
      <c r="J93" s="8" t="s">
        <v>3165</v>
      </c>
      <c r="K93" s="8" t="s">
        <v>2593</v>
      </c>
      <c r="L93" s="8" t="s">
        <v>4490</v>
      </c>
      <c r="M93" s="2" t="s">
        <v>4491</v>
      </c>
    </row>
    <row r="94" spans="1:13">
      <c r="A94">
        <v>0</v>
      </c>
      <c r="B94">
        <v>0</v>
      </c>
      <c r="C94">
        <v>0</v>
      </c>
      <c r="D94">
        <f t="shared" si="1"/>
        <v>0</v>
      </c>
      <c r="E94" t="s">
        <v>319</v>
      </c>
      <c r="F94" s="2" t="s">
        <v>319</v>
      </c>
      <c r="G94" s="2" t="s">
        <v>4492</v>
      </c>
      <c r="H94" s="2" t="s">
        <v>4493</v>
      </c>
      <c r="I94" s="2" t="s">
        <v>4494</v>
      </c>
      <c r="J94" s="2" t="s">
        <v>4495</v>
      </c>
      <c r="K94" s="8" t="s">
        <v>2804</v>
      </c>
      <c r="L94" s="2" t="s">
        <v>4496</v>
      </c>
      <c r="M94" s="2" t="s">
        <v>4497</v>
      </c>
    </row>
    <row r="95" spans="1:13">
      <c r="A95">
        <v>0</v>
      </c>
      <c r="B95">
        <v>0</v>
      </c>
      <c r="C95">
        <v>0</v>
      </c>
      <c r="D95">
        <f t="shared" si="1"/>
        <v>0</v>
      </c>
      <c r="E95" t="s">
        <v>322</v>
      </c>
      <c r="F95" s="2" t="s">
        <v>322</v>
      </c>
      <c r="G95" s="2" t="s">
        <v>4511</v>
      </c>
      <c r="H95" s="2" t="s">
        <v>4512</v>
      </c>
      <c r="I95" s="2" t="s">
        <v>4513</v>
      </c>
      <c r="J95" s="8" t="s">
        <v>4514</v>
      </c>
      <c r="K95" s="8" t="s">
        <v>2804</v>
      </c>
      <c r="L95" s="8" t="s">
        <v>4515</v>
      </c>
      <c r="M95" s="2" t="s">
        <v>4516</v>
      </c>
    </row>
    <row r="96" spans="1:13">
      <c r="A96">
        <v>0</v>
      </c>
      <c r="B96">
        <v>0</v>
      </c>
      <c r="C96">
        <v>0</v>
      </c>
      <c r="D96">
        <f t="shared" si="1"/>
        <v>0</v>
      </c>
      <c r="E96" t="s">
        <v>323</v>
      </c>
      <c r="F96" s="2" t="s">
        <v>323</v>
      </c>
      <c r="G96" s="2" t="s">
        <v>4517</v>
      </c>
      <c r="H96" s="2" t="s">
        <v>4518</v>
      </c>
      <c r="I96" s="2" t="s">
        <v>4519</v>
      </c>
      <c r="J96" s="8" t="s">
        <v>4520</v>
      </c>
      <c r="K96" s="8" t="s">
        <v>4521</v>
      </c>
      <c r="L96" s="8" t="s">
        <v>4522</v>
      </c>
      <c r="M96" s="2" t="s">
        <v>4523</v>
      </c>
    </row>
    <row r="97" spans="1:13">
      <c r="A97">
        <v>0</v>
      </c>
      <c r="B97">
        <v>0</v>
      </c>
      <c r="C97">
        <v>0</v>
      </c>
      <c r="D97">
        <f t="shared" si="1"/>
        <v>0</v>
      </c>
      <c r="E97" t="s">
        <v>326</v>
      </c>
      <c r="F97" s="2" t="s">
        <v>326</v>
      </c>
      <c r="G97" s="2" t="s">
        <v>4536</v>
      </c>
      <c r="H97" s="2" t="s">
        <v>4537</v>
      </c>
      <c r="I97" s="8" t="s">
        <v>4538</v>
      </c>
      <c r="J97" s="2" t="s">
        <v>4539</v>
      </c>
      <c r="K97" s="8" t="s">
        <v>4444</v>
      </c>
      <c r="L97" s="8" t="s">
        <v>4540</v>
      </c>
      <c r="M97" s="2" t="s">
        <v>4541</v>
      </c>
    </row>
    <row r="98" spans="1:13">
      <c r="A98">
        <v>0</v>
      </c>
      <c r="B98">
        <v>0</v>
      </c>
      <c r="C98">
        <v>0</v>
      </c>
      <c r="D98">
        <f t="shared" si="1"/>
        <v>0</v>
      </c>
      <c r="E98" t="s">
        <v>329</v>
      </c>
      <c r="F98" s="2" t="s">
        <v>329</v>
      </c>
      <c r="G98" s="2" t="s">
        <v>4555</v>
      </c>
      <c r="H98" s="2" t="s">
        <v>4556</v>
      </c>
      <c r="I98" s="2" t="s">
        <v>4557</v>
      </c>
      <c r="J98" s="8" t="s">
        <v>4558</v>
      </c>
      <c r="K98" s="8" t="s">
        <v>2931</v>
      </c>
      <c r="L98" s="8" t="s">
        <v>4559</v>
      </c>
      <c r="M98" s="2" t="s">
        <v>4560</v>
      </c>
    </row>
    <row r="99" spans="1:13">
      <c r="A99">
        <v>0</v>
      </c>
      <c r="B99">
        <v>0</v>
      </c>
      <c r="C99">
        <v>0</v>
      </c>
      <c r="D99">
        <f t="shared" si="1"/>
        <v>0</v>
      </c>
      <c r="E99" t="s">
        <v>333</v>
      </c>
      <c r="F99" s="2" t="s">
        <v>333</v>
      </c>
      <c r="G99" s="2" t="s">
        <v>4581</v>
      </c>
      <c r="H99" s="2" t="s">
        <v>4582</v>
      </c>
      <c r="I99" s="2" t="s">
        <v>4583</v>
      </c>
      <c r="J99" s="8" t="s">
        <v>4584</v>
      </c>
      <c r="K99" s="8" t="s">
        <v>2931</v>
      </c>
      <c r="L99" s="8" t="s">
        <v>4585</v>
      </c>
      <c r="M99" s="2" t="s">
        <v>4586</v>
      </c>
    </row>
    <row r="100" spans="1:13">
      <c r="A100">
        <v>0</v>
      </c>
      <c r="B100">
        <v>0</v>
      </c>
      <c r="C100">
        <v>0</v>
      </c>
      <c r="D100">
        <f t="shared" si="1"/>
        <v>0</v>
      </c>
      <c r="E100" t="s">
        <v>336</v>
      </c>
      <c r="F100" s="2" t="s">
        <v>336</v>
      </c>
      <c r="G100" s="2" t="s">
        <v>4606</v>
      </c>
      <c r="H100" s="2" t="s">
        <v>4607</v>
      </c>
      <c r="I100" s="2" t="s">
        <v>4608</v>
      </c>
      <c r="J100" s="8" t="s">
        <v>4609</v>
      </c>
      <c r="K100" s="8" t="s">
        <v>2593</v>
      </c>
      <c r="L100" s="8" t="s">
        <v>4610</v>
      </c>
      <c r="M100" s="2" t="s">
        <v>4611</v>
      </c>
    </row>
    <row r="101" spans="1:13">
      <c r="A101">
        <v>5201500</v>
      </c>
      <c r="B101">
        <v>0</v>
      </c>
      <c r="C101">
        <v>0</v>
      </c>
      <c r="D101">
        <f t="shared" si="1"/>
        <v>0</v>
      </c>
      <c r="E101" t="s">
        <v>339</v>
      </c>
      <c r="F101" s="2" t="s">
        <v>339</v>
      </c>
      <c r="G101" s="2" t="s">
        <v>4623</v>
      </c>
      <c r="H101" s="2" t="s">
        <v>339</v>
      </c>
      <c r="I101" s="2" t="s">
        <v>2519</v>
      </c>
      <c r="J101" s="8" t="s">
        <v>2539</v>
      </c>
      <c r="K101" s="8" t="s">
        <v>2931</v>
      </c>
      <c r="L101" s="8" t="s">
        <v>4624</v>
      </c>
      <c r="M101" s="2" t="s">
        <v>4625</v>
      </c>
    </row>
    <row r="102" spans="1:13">
      <c r="A102">
        <v>0</v>
      </c>
      <c r="B102">
        <v>0</v>
      </c>
      <c r="C102">
        <v>0</v>
      </c>
      <c r="D102">
        <f t="shared" si="1"/>
        <v>0</v>
      </c>
      <c r="E102" t="s">
        <v>343</v>
      </c>
      <c r="F102" s="2" t="s">
        <v>343</v>
      </c>
      <c r="G102" s="2" t="s">
        <v>4646</v>
      </c>
      <c r="H102" s="2" t="s">
        <v>4647</v>
      </c>
      <c r="I102" s="2" t="s">
        <v>4648</v>
      </c>
      <c r="J102" s="8" t="s">
        <v>4649</v>
      </c>
      <c r="K102" s="8" t="s">
        <v>4650</v>
      </c>
      <c r="L102" s="8" t="s">
        <v>4651</v>
      </c>
      <c r="M102" s="2" t="s">
        <v>4652</v>
      </c>
    </row>
    <row r="103" spans="1:13">
      <c r="A103">
        <v>0</v>
      </c>
      <c r="B103">
        <v>0</v>
      </c>
      <c r="C103">
        <v>0</v>
      </c>
      <c r="D103">
        <f t="shared" si="1"/>
        <v>0</v>
      </c>
      <c r="E103" t="s">
        <v>344</v>
      </c>
      <c r="F103" s="2" t="s">
        <v>344</v>
      </c>
      <c r="G103" s="2" t="s">
        <v>4653</v>
      </c>
      <c r="H103" s="2" t="s">
        <v>4654</v>
      </c>
      <c r="I103" s="2" t="s">
        <v>4655</v>
      </c>
      <c r="J103" s="8" t="s">
        <v>4656</v>
      </c>
      <c r="K103" s="8" t="s">
        <v>2804</v>
      </c>
      <c r="L103" s="8" t="s">
        <v>4657</v>
      </c>
      <c r="M103" s="2" t="s">
        <v>4658</v>
      </c>
    </row>
    <row r="104" spans="1:13">
      <c r="A104">
        <v>5694800</v>
      </c>
      <c r="B104">
        <v>0</v>
      </c>
      <c r="C104">
        <v>0</v>
      </c>
      <c r="D104">
        <f t="shared" si="1"/>
        <v>0</v>
      </c>
      <c r="E104" t="s">
        <v>345</v>
      </c>
      <c r="F104" s="2" t="s">
        <v>345</v>
      </c>
      <c r="G104" s="2" t="s">
        <v>4659</v>
      </c>
      <c r="H104" s="2" t="s">
        <v>4660</v>
      </c>
      <c r="I104" s="2" t="s">
        <v>4661</v>
      </c>
      <c r="J104" s="8" t="s">
        <v>4662</v>
      </c>
      <c r="K104" s="8" t="s">
        <v>4663</v>
      </c>
      <c r="L104" s="8" t="s">
        <v>4664</v>
      </c>
      <c r="M104" s="2" t="s">
        <v>4665</v>
      </c>
    </row>
    <row r="105" spans="1:13">
      <c r="A105">
        <v>0</v>
      </c>
      <c r="B105">
        <v>0</v>
      </c>
      <c r="C105">
        <v>0</v>
      </c>
      <c r="D105">
        <f t="shared" si="1"/>
        <v>0</v>
      </c>
      <c r="E105" t="s">
        <v>349</v>
      </c>
      <c r="F105" s="2" t="s">
        <v>349</v>
      </c>
      <c r="G105" s="2" t="s">
        <v>4682</v>
      </c>
      <c r="H105" s="2" t="s">
        <v>4683</v>
      </c>
      <c r="I105" s="2" t="s">
        <v>4684</v>
      </c>
      <c r="J105" s="8" t="s">
        <v>2546</v>
      </c>
      <c r="K105" s="8" t="s">
        <v>4685</v>
      </c>
      <c r="L105" s="8" t="s">
        <v>4686</v>
      </c>
      <c r="M105" s="2" t="s">
        <v>4687</v>
      </c>
    </row>
    <row r="106" spans="1:13">
      <c r="A106">
        <v>0</v>
      </c>
      <c r="B106">
        <v>0</v>
      </c>
      <c r="C106">
        <v>0</v>
      </c>
      <c r="D106">
        <f t="shared" si="1"/>
        <v>0</v>
      </c>
      <c r="E106" t="s">
        <v>350</v>
      </c>
      <c r="F106" s="2" t="s">
        <v>350</v>
      </c>
      <c r="G106" s="2" t="s">
        <v>4688</v>
      </c>
      <c r="H106" s="2" t="s">
        <v>4689</v>
      </c>
      <c r="I106" s="2" t="s">
        <v>4690</v>
      </c>
      <c r="J106" s="8" t="s">
        <v>4691</v>
      </c>
      <c r="K106" s="8" t="s">
        <v>4201</v>
      </c>
      <c r="L106" s="8" t="s">
        <v>4692</v>
      </c>
      <c r="M106" s="2" t="s">
        <v>4693</v>
      </c>
    </row>
    <row r="107" spans="1:13">
      <c r="A107">
        <v>13872000</v>
      </c>
      <c r="B107">
        <v>10704000</v>
      </c>
      <c r="C107">
        <v>12258000</v>
      </c>
      <c r="D107">
        <f t="shared" si="1"/>
        <v>12258000</v>
      </c>
      <c r="E107" t="s">
        <v>351</v>
      </c>
      <c r="F107" s="2" t="s">
        <v>351</v>
      </c>
      <c r="G107" s="2" t="s">
        <v>4694</v>
      </c>
      <c r="H107" s="2" t="s">
        <v>4695</v>
      </c>
      <c r="I107" s="2" t="s">
        <v>4696</v>
      </c>
      <c r="J107" s="8" t="s">
        <v>4324</v>
      </c>
      <c r="K107" s="8" t="s">
        <v>2898</v>
      </c>
      <c r="L107" s="8" t="s">
        <v>4697</v>
      </c>
      <c r="M107" s="2" t="s">
        <v>4698</v>
      </c>
    </row>
    <row r="108" spans="1:13">
      <c r="A108">
        <v>0</v>
      </c>
      <c r="B108">
        <v>0</v>
      </c>
      <c r="C108">
        <v>0</v>
      </c>
      <c r="D108">
        <f t="shared" si="1"/>
        <v>0</v>
      </c>
      <c r="E108" t="s">
        <v>352</v>
      </c>
      <c r="F108" s="2" t="s">
        <v>352</v>
      </c>
      <c r="G108" s="2" t="s">
        <v>4699</v>
      </c>
      <c r="H108" s="2" t="s">
        <v>4700</v>
      </c>
      <c r="I108" s="2" t="s">
        <v>2519</v>
      </c>
      <c r="J108" s="8" t="s">
        <v>4701</v>
      </c>
      <c r="K108" s="8" t="s">
        <v>4702</v>
      </c>
      <c r="L108" s="8" t="s">
        <v>4703</v>
      </c>
      <c r="M108" s="2" t="s">
        <v>4704</v>
      </c>
    </row>
    <row r="109" spans="1:13">
      <c r="A109">
        <v>0</v>
      </c>
      <c r="B109">
        <v>0</v>
      </c>
      <c r="C109">
        <v>0</v>
      </c>
      <c r="D109">
        <f t="shared" si="1"/>
        <v>0</v>
      </c>
      <c r="E109" t="s">
        <v>353</v>
      </c>
      <c r="F109" s="2" t="s">
        <v>353</v>
      </c>
      <c r="G109" s="2" t="s">
        <v>4705</v>
      </c>
      <c r="H109" s="2" t="s">
        <v>4706</v>
      </c>
      <c r="I109" s="2" t="s">
        <v>4707</v>
      </c>
      <c r="J109" s="8" t="s">
        <v>3165</v>
      </c>
      <c r="K109" s="8" t="s">
        <v>4708</v>
      </c>
      <c r="L109" s="8" t="s">
        <v>4709</v>
      </c>
      <c r="M109" s="2" t="s">
        <v>4710</v>
      </c>
    </row>
    <row r="110" spans="1:13">
      <c r="A110">
        <v>0</v>
      </c>
      <c r="B110">
        <v>0</v>
      </c>
      <c r="C110">
        <v>0</v>
      </c>
      <c r="D110">
        <f t="shared" si="1"/>
        <v>0</v>
      </c>
      <c r="E110" t="s">
        <v>360</v>
      </c>
      <c r="F110" s="2" t="s">
        <v>360</v>
      </c>
      <c r="G110" s="2" t="s">
        <v>4746</v>
      </c>
      <c r="H110" s="2" t="s">
        <v>4747</v>
      </c>
      <c r="I110" s="2" t="s">
        <v>4748</v>
      </c>
      <c r="J110" s="8" t="s">
        <v>3309</v>
      </c>
      <c r="K110" s="8" t="s">
        <v>2931</v>
      </c>
      <c r="L110" s="8" t="s">
        <v>4749</v>
      </c>
      <c r="M110" s="2" t="s">
        <v>4750</v>
      </c>
    </row>
    <row r="111" spans="1:13">
      <c r="A111">
        <v>0</v>
      </c>
      <c r="B111">
        <v>0</v>
      </c>
      <c r="C111">
        <v>0</v>
      </c>
      <c r="D111">
        <f t="shared" si="1"/>
        <v>0</v>
      </c>
      <c r="E111" t="s">
        <v>362</v>
      </c>
      <c r="F111" s="2" t="s">
        <v>362</v>
      </c>
      <c r="G111" s="2" t="s">
        <v>4757</v>
      </c>
      <c r="H111" s="2" t="s">
        <v>4758</v>
      </c>
      <c r="I111" s="2" t="s">
        <v>4759</v>
      </c>
      <c r="J111" s="2" t="s">
        <v>4760</v>
      </c>
      <c r="K111" s="8" t="s">
        <v>4761</v>
      </c>
      <c r="L111" s="2" t="s">
        <v>4762</v>
      </c>
      <c r="M111" s="2" t="s">
        <v>4763</v>
      </c>
    </row>
    <row r="112" spans="1:13">
      <c r="A112">
        <v>0</v>
      </c>
      <c r="B112">
        <v>0</v>
      </c>
      <c r="C112">
        <v>0</v>
      </c>
      <c r="D112">
        <f t="shared" si="1"/>
        <v>0</v>
      </c>
      <c r="E112" t="s">
        <v>368</v>
      </c>
      <c r="F112" s="2" t="s">
        <v>368</v>
      </c>
      <c r="G112" s="2" t="s">
        <v>4793</v>
      </c>
      <c r="H112" s="2" t="s">
        <v>4794</v>
      </c>
      <c r="I112" s="2" t="s">
        <v>4795</v>
      </c>
      <c r="J112" s="2" t="s">
        <v>4796</v>
      </c>
      <c r="K112" s="8" t="s">
        <v>4797</v>
      </c>
      <c r="L112" s="2" t="s">
        <v>4798</v>
      </c>
      <c r="M112" s="2" t="s">
        <v>4799</v>
      </c>
    </row>
    <row r="113" spans="1:13">
      <c r="A113">
        <v>0</v>
      </c>
      <c r="B113">
        <v>0</v>
      </c>
      <c r="C113">
        <v>0</v>
      </c>
      <c r="D113">
        <f t="shared" si="1"/>
        <v>0</v>
      </c>
      <c r="E113" t="s">
        <v>369</v>
      </c>
      <c r="F113" s="2" t="s">
        <v>369</v>
      </c>
      <c r="G113" s="2" t="s">
        <v>4800</v>
      </c>
      <c r="H113" s="2" t="s">
        <v>4801</v>
      </c>
      <c r="I113" s="2" t="s">
        <v>4802</v>
      </c>
      <c r="J113" s="2" t="s">
        <v>4803</v>
      </c>
      <c r="K113" s="8" t="s">
        <v>3940</v>
      </c>
      <c r="L113" s="2" t="s">
        <v>4804</v>
      </c>
      <c r="M113" s="2" t="s">
        <v>4805</v>
      </c>
    </row>
    <row r="114" spans="1:13">
      <c r="A114">
        <v>0</v>
      </c>
      <c r="B114">
        <v>0</v>
      </c>
      <c r="C114">
        <v>0</v>
      </c>
      <c r="D114">
        <f t="shared" si="1"/>
        <v>0</v>
      </c>
      <c r="E114" t="s">
        <v>377</v>
      </c>
      <c r="F114" s="2" t="s">
        <v>377</v>
      </c>
      <c r="G114" s="2" t="s">
        <v>4856</v>
      </c>
      <c r="H114" s="2" t="s">
        <v>4857</v>
      </c>
      <c r="I114" s="2" t="s">
        <v>4858</v>
      </c>
      <c r="J114" s="2" t="s">
        <v>4859</v>
      </c>
      <c r="K114" s="8" t="s">
        <v>3166</v>
      </c>
      <c r="L114" s="2" t="s">
        <v>4860</v>
      </c>
      <c r="M114" s="2" t="s">
        <v>4861</v>
      </c>
    </row>
    <row r="115" spans="1:13">
      <c r="A115">
        <v>0</v>
      </c>
      <c r="B115">
        <v>0</v>
      </c>
      <c r="C115">
        <v>0</v>
      </c>
      <c r="D115">
        <f t="shared" si="1"/>
        <v>0</v>
      </c>
      <c r="E115" t="s">
        <v>378</v>
      </c>
      <c r="F115" s="2" t="s">
        <v>378</v>
      </c>
      <c r="G115" s="2" t="s">
        <v>4862</v>
      </c>
      <c r="H115" s="2" t="s">
        <v>4863</v>
      </c>
      <c r="I115" s="2" t="s">
        <v>4864</v>
      </c>
      <c r="J115" s="8" t="s">
        <v>3165</v>
      </c>
      <c r="K115" s="8" t="s">
        <v>2593</v>
      </c>
      <c r="L115" s="8" t="s">
        <v>4865</v>
      </c>
      <c r="M115" s="2" t="s">
        <v>4866</v>
      </c>
    </row>
    <row r="116" spans="1:13">
      <c r="A116">
        <v>21441000</v>
      </c>
      <c r="B116">
        <v>22131000</v>
      </c>
      <c r="C116">
        <v>22915000</v>
      </c>
      <c r="D116">
        <f t="shared" si="1"/>
        <v>22131000</v>
      </c>
      <c r="E116" t="s">
        <v>381</v>
      </c>
      <c r="F116" s="2" t="s">
        <v>381</v>
      </c>
      <c r="G116" s="2" t="s">
        <v>4883</v>
      </c>
      <c r="H116" s="2" t="s">
        <v>4884</v>
      </c>
      <c r="I116" s="2" t="s">
        <v>2842</v>
      </c>
      <c r="J116" s="8" t="s">
        <v>4885</v>
      </c>
      <c r="K116" s="8" t="s">
        <v>3159</v>
      </c>
      <c r="L116" s="8" t="s">
        <v>4886</v>
      </c>
      <c r="M116" s="2" t="s">
        <v>4887</v>
      </c>
    </row>
    <row r="117" spans="1:13">
      <c r="A117">
        <v>0</v>
      </c>
      <c r="B117">
        <v>0</v>
      </c>
      <c r="C117">
        <v>0</v>
      </c>
      <c r="D117">
        <f t="shared" si="1"/>
        <v>0</v>
      </c>
      <c r="E117" t="s">
        <v>383</v>
      </c>
      <c r="F117" s="2" t="s">
        <v>383</v>
      </c>
      <c r="G117" s="2" t="s">
        <v>4894</v>
      </c>
      <c r="H117" s="2" t="s">
        <v>4895</v>
      </c>
      <c r="I117" s="2" t="s">
        <v>4896</v>
      </c>
      <c r="J117" s="8" t="s">
        <v>2539</v>
      </c>
      <c r="K117" s="8" t="s">
        <v>2931</v>
      </c>
      <c r="L117" s="8" t="s">
        <v>4897</v>
      </c>
      <c r="M117" s="2" t="s">
        <v>4898</v>
      </c>
    </row>
    <row r="118" spans="1:13">
      <c r="A118">
        <v>0</v>
      </c>
      <c r="B118">
        <v>0</v>
      </c>
      <c r="C118">
        <v>0</v>
      </c>
      <c r="D118">
        <f t="shared" si="1"/>
        <v>0</v>
      </c>
      <c r="E118" t="s">
        <v>384</v>
      </c>
      <c r="F118" s="2" t="s">
        <v>384</v>
      </c>
      <c r="G118" s="2" t="s">
        <v>4899</v>
      </c>
      <c r="H118" s="2" t="s">
        <v>4900</v>
      </c>
      <c r="I118" s="2" t="s">
        <v>4901</v>
      </c>
      <c r="J118" s="2" t="s">
        <v>4902</v>
      </c>
      <c r="K118" s="8" t="s">
        <v>4903</v>
      </c>
      <c r="L118" s="2" t="s">
        <v>4904</v>
      </c>
      <c r="M118" s="2" t="s">
        <v>4905</v>
      </c>
    </row>
    <row r="119" spans="1:13">
      <c r="A119">
        <v>0</v>
      </c>
      <c r="B119">
        <v>0</v>
      </c>
      <c r="C119">
        <v>0</v>
      </c>
      <c r="D119">
        <f t="shared" si="1"/>
        <v>0</v>
      </c>
      <c r="E119" t="s">
        <v>389</v>
      </c>
      <c r="F119" s="2" t="s">
        <v>389</v>
      </c>
      <c r="G119" s="2" t="s">
        <v>4930</v>
      </c>
      <c r="H119" s="2" t="s">
        <v>4931</v>
      </c>
      <c r="I119" s="2" t="s">
        <v>4932</v>
      </c>
      <c r="J119" s="8" t="s">
        <v>3165</v>
      </c>
      <c r="K119" s="8" t="s">
        <v>2593</v>
      </c>
      <c r="L119" s="8" t="s">
        <v>4933</v>
      </c>
      <c r="M119" s="2" t="s">
        <v>4934</v>
      </c>
    </row>
    <row r="120" spans="1:13">
      <c r="A120">
        <v>0</v>
      </c>
      <c r="B120">
        <v>0</v>
      </c>
      <c r="C120">
        <v>0</v>
      </c>
      <c r="D120">
        <f t="shared" si="1"/>
        <v>0</v>
      </c>
      <c r="E120" t="s">
        <v>395</v>
      </c>
      <c r="F120" s="2" t="s">
        <v>395</v>
      </c>
      <c r="G120" s="2" t="s">
        <v>4968</v>
      </c>
      <c r="H120" s="2" t="s">
        <v>4969</v>
      </c>
      <c r="I120" s="2" t="s">
        <v>4970</v>
      </c>
      <c r="J120" s="8" t="s">
        <v>2539</v>
      </c>
      <c r="K120" s="8" t="s">
        <v>2931</v>
      </c>
      <c r="L120" s="8" t="s">
        <v>4971</v>
      </c>
      <c r="M120" s="2" t="s">
        <v>4972</v>
      </c>
    </row>
    <row r="121" spans="1:13">
      <c r="A121">
        <v>4989200</v>
      </c>
      <c r="B121">
        <v>0</v>
      </c>
      <c r="C121">
        <v>0</v>
      </c>
      <c r="D121">
        <f t="shared" si="1"/>
        <v>0</v>
      </c>
      <c r="E121" t="s">
        <v>396</v>
      </c>
      <c r="F121" s="2" t="s">
        <v>396</v>
      </c>
      <c r="G121" s="2" t="s">
        <v>4973</v>
      </c>
      <c r="H121" s="2" t="s">
        <v>4974</v>
      </c>
      <c r="I121" s="2" t="s">
        <v>4975</v>
      </c>
      <c r="J121" s="8" t="s">
        <v>4584</v>
      </c>
      <c r="K121" s="8" t="s">
        <v>2931</v>
      </c>
      <c r="L121" s="8" t="s">
        <v>4976</v>
      </c>
      <c r="M121" s="2" t="s">
        <v>4977</v>
      </c>
    </row>
    <row r="122" spans="1:13">
      <c r="A122">
        <v>16446000</v>
      </c>
      <c r="B122">
        <v>15089000</v>
      </c>
      <c r="C122">
        <v>16689000</v>
      </c>
      <c r="D122">
        <f t="shared" si="1"/>
        <v>16446000</v>
      </c>
      <c r="E122" t="s">
        <v>398</v>
      </c>
      <c r="F122" s="2" t="s">
        <v>398</v>
      </c>
      <c r="G122" s="2" t="s">
        <v>4985</v>
      </c>
      <c r="H122" s="2" t="s">
        <v>4986</v>
      </c>
      <c r="I122" s="2" t="s">
        <v>4987</v>
      </c>
      <c r="J122" s="8" t="s">
        <v>4988</v>
      </c>
      <c r="K122" s="8" t="s">
        <v>4989</v>
      </c>
      <c r="L122" s="8" t="s">
        <v>4990</v>
      </c>
      <c r="M122" s="2" t="s">
        <v>4991</v>
      </c>
    </row>
    <row r="123" spans="1:13">
      <c r="A123">
        <v>0</v>
      </c>
      <c r="B123">
        <v>0</v>
      </c>
      <c r="C123">
        <v>0</v>
      </c>
      <c r="D123">
        <f t="shared" si="1"/>
        <v>0</v>
      </c>
      <c r="E123" t="s">
        <v>408</v>
      </c>
      <c r="F123" s="2" t="s">
        <v>408</v>
      </c>
      <c r="G123" s="2" t="s">
        <v>5048</v>
      </c>
      <c r="H123" s="2" t="s">
        <v>5049</v>
      </c>
      <c r="I123" s="2" t="s">
        <v>5050</v>
      </c>
      <c r="J123" s="2" t="s">
        <v>5051</v>
      </c>
      <c r="K123" s="8" t="s">
        <v>5052</v>
      </c>
      <c r="L123" s="2" t="s">
        <v>5053</v>
      </c>
      <c r="M123" s="2" t="s">
        <v>5054</v>
      </c>
    </row>
    <row r="124" spans="1:13">
      <c r="A124">
        <v>0</v>
      </c>
      <c r="B124">
        <v>0</v>
      </c>
      <c r="C124">
        <v>0</v>
      </c>
      <c r="D124">
        <f t="shared" si="1"/>
        <v>0</v>
      </c>
      <c r="E124" t="s">
        <v>411</v>
      </c>
      <c r="F124" s="2" t="s">
        <v>411</v>
      </c>
      <c r="G124" s="2" t="s">
        <v>5068</v>
      </c>
      <c r="H124" s="2" t="s">
        <v>5069</v>
      </c>
      <c r="I124" s="2" t="s">
        <v>5070</v>
      </c>
      <c r="J124" s="8" t="s">
        <v>5071</v>
      </c>
      <c r="K124" s="8" t="s">
        <v>5072</v>
      </c>
      <c r="L124" s="8" t="s">
        <v>5073</v>
      </c>
      <c r="M124" s="2" t="s">
        <v>5074</v>
      </c>
    </row>
    <row r="125" spans="1:13">
      <c r="A125">
        <v>28751000</v>
      </c>
      <c r="B125">
        <v>31109000</v>
      </c>
      <c r="C125">
        <v>30129000</v>
      </c>
      <c r="D125">
        <f t="shared" si="1"/>
        <v>30129000</v>
      </c>
      <c r="E125" t="s">
        <v>413</v>
      </c>
      <c r="F125" s="2" t="s">
        <v>413</v>
      </c>
      <c r="G125" s="2" t="s">
        <v>5082</v>
      </c>
      <c r="H125" s="2" t="s">
        <v>5083</v>
      </c>
      <c r="I125" s="8" t="s">
        <v>5084</v>
      </c>
      <c r="J125" s="8" t="s">
        <v>2539</v>
      </c>
      <c r="K125" s="8" t="s">
        <v>5085</v>
      </c>
      <c r="L125" s="8" t="s">
        <v>5086</v>
      </c>
      <c r="M125" s="2" t="s">
        <v>5087</v>
      </c>
    </row>
    <row r="126" spans="1:13">
      <c r="A126">
        <v>2014500</v>
      </c>
      <c r="B126">
        <v>0</v>
      </c>
      <c r="C126">
        <v>0</v>
      </c>
      <c r="D126">
        <f t="shared" si="1"/>
        <v>0</v>
      </c>
      <c r="E126" t="s">
        <v>415</v>
      </c>
      <c r="F126" s="2" t="s">
        <v>415</v>
      </c>
      <c r="G126" s="2" t="s">
        <v>5095</v>
      </c>
      <c r="H126" s="2" t="s">
        <v>5096</v>
      </c>
      <c r="I126" s="2" t="s">
        <v>5097</v>
      </c>
      <c r="J126" s="8" t="s">
        <v>5098</v>
      </c>
      <c r="K126" s="8" t="s">
        <v>2804</v>
      </c>
      <c r="L126" s="8" t="s">
        <v>5099</v>
      </c>
      <c r="M126" s="2" t="s">
        <v>5100</v>
      </c>
    </row>
    <row r="127" spans="1:13">
      <c r="A127">
        <v>0</v>
      </c>
      <c r="B127">
        <v>0</v>
      </c>
      <c r="C127">
        <v>0</v>
      </c>
      <c r="D127">
        <f t="shared" si="1"/>
        <v>0</v>
      </c>
      <c r="E127" t="s">
        <v>416</v>
      </c>
      <c r="F127" s="2" t="s">
        <v>416</v>
      </c>
      <c r="G127" s="2" t="s">
        <v>5101</v>
      </c>
      <c r="H127" s="2" t="s">
        <v>5102</v>
      </c>
      <c r="I127" s="8" t="s">
        <v>5103</v>
      </c>
      <c r="J127" s="8" t="s">
        <v>5104</v>
      </c>
      <c r="K127" s="8" t="s">
        <v>2898</v>
      </c>
      <c r="L127" s="8" t="s">
        <v>5105</v>
      </c>
      <c r="M127" s="2" t="s">
        <v>5106</v>
      </c>
    </row>
    <row r="128" spans="1:13">
      <c r="A128">
        <v>0</v>
      </c>
      <c r="B128">
        <v>0</v>
      </c>
      <c r="C128">
        <v>0</v>
      </c>
      <c r="D128">
        <f t="shared" si="1"/>
        <v>0</v>
      </c>
      <c r="E128" t="s">
        <v>418</v>
      </c>
      <c r="F128" s="2" t="s">
        <v>418</v>
      </c>
      <c r="G128" s="2" t="s">
        <v>5113</v>
      </c>
      <c r="H128" s="2" t="s">
        <v>5114</v>
      </c>
      <c r="I128" s="2" t="s">
        <v>5115</v>
      </c>
      <c r="J128" s="8" t="s">
        <v>2539</v>
      </c>
      <c r="K128" s="8" t="s">
        <v>2931</v>
      </c>
      <c r="L128" s="8" t="s">
        <v>5116</v>
      </c>
      <c r="M128" s="2" t="s">
        <v>5117</v>
      </c>
    </row>
    <row r="129" spans="1:13">
      <c r="A129">
        <v>0</v>
      </c>
      <c r="B129">
        <v>0</v>
      </c>
      <c r="C129">
        <v>0</v>
      </c>
      <c r="D129">
        <f t="shared" si="1"/>
        <v>0</v>
      </c>
      <c r="E129" t="s">
        <v>421</v>
      </c>
      <c r="F129" s="2" t="s">
        <v>421</v>
      </c>
      <c r="G129" s="2" t="s">
        <v>5128</v>
      </c>
      <c r="H129" s="2" t="s">
        <v>5129</v>
      </c>
      <c r="I129" s="2" t="s">
        <v>5130</v>
      </c>
      <c r="J129" s="8" t="s">
        <v>5131</v>
      </c>
      <c r="K129" s="8" t="s">
        <v>2931</v>
      </c>
      <c r="L129" s="8" t="s">
        <v>5132</v>
      </c>
      <c r="M129" s="2" t="s">
        <v>5133</v>
      </c>
    </row>
    <row r="130" spans="1:13">
      <c r="A130">
        <v>0</v>
      </c>
      <c r="B130">
        <v>0</v>
      </c>
      <c r="C130">
        <v>0</v>
      </c>
      <c r="D130">
        <f t="shared" ref="D130:D193" si="2">MEDIAN(A130:C130)</f>
        <v>0</v>
      </c>
      <c r="E130" t="s">
        <v>423</v>
      </c>
      <c r="F130" s="2" t="s">
        <v>423</v>
      </c>
      <c r="G130" s="2" t="s">
        <v>5139</v>
      </c>
      <c r="H130" s="2" t="s">
        <v>5140</v>
      </c>
      <c r="I130" s="2" t="s">
        <v>5141</v>
      </c>
      <c r="J130" s="8" t="s">
        <v>5142</v>
      </c>
      <c r="K130" s="8" t="s">
        <v>5143</v>
      </c>
      <c r="L130" s="8" t="s">
        <v>5144</v>
      </c>
      <c r="M130" s="2" t="s">
        <v>5145</v>
      </c>
    </row>
    <row r="131" spans="1:13">
      <c r="A131">
        <v>0</v>
      </c>
      <c r="B131">
        <v>0</v>
      </c>
      <c r="C131">
        <v>0</v>
      </c>
      <c r="D131">
        <f t="shared" si="2"/>
        <v>0</v>
      </c>
      <c r="E131" t="s">
        <v>428</v>
      </c>
      <c r="F131" s="2" t="s">
        <v>428</v>
      </c>
      <c r="G131" s="2" t="s">
        <v>5171</v>
      </c>
      <c r="H131" s="2" t="s">
        <v>5172</v>
      </c>
      <c r="I131" s="8" t="s">
        <v>5173</v>
      </c>
      <c r="J131" s="2" t="s">
        <v>5174</v>
      </c>
      <c r="K131" s="8" t="s">
        <v>5175</v>
      </c>
      <c r="L131" s="8" t="s">
        <v>5176</v>
      </c>
      <c r="M131" s="2" t="s">
        <v>5177</v>
      </c>
    </row>
    <row r="132" spans="1:13">
      <c r="A132">
        <v>0</v>
      </c>
      <c r="B132">
        <v>0</v>
      </c>
      <c r="C132">
        <v>0</v>
      </c>
      <c r="D132">
        <f t="shared" si="2"/>
        <v>0</v>
      </c>
      <c r="E132" t="s">
        <v>430</v>
      </c>
      <c r="F132" s="2" t="s">
        <v>430</v>
      </c>
      <c r="G132" s="2" t="s">
        <v>5185</v>
      </c>
      <c r="H132" s="2" t="s">
        <v>5186</v>
      </c>
      <c r="I132" s="2" t="s">
        <v>5187</v>
      </c>
      <c r="J132" s="8" t="s">
        <v>3633</v>
      </c>
      <c r="K132" s="8" t="s">
        <v>2804</v>
      </c>
      <c r="L132" s="8" t="s">
        <v>5188</v>
      </c>
      <c r="M132" s="2" t="s">
        <v>5189</v>
      </c>
    </row>
    <row r="133" spans="1:13">
      <c r="A133">
        <v>0</v>
      </c>
      <c r="B133">
        <v>0</v>
      </c>
      <c r="C133">
        <v>0</v>
      </c>
      <c r="D133">
        <f t="shared" si="2"/>
        <v>0</v>
      </c>
      <c r="E133" t="s">
        <v>435</v>
      </c>
      <c r="F133" s="2" t="s">
        <v>435</v>
      </c>
      <c r="G133" s="2" t="s">
        <v>5216</v>
      </c>
      <c r="H133" s="2" t="s">
        <v>5217</v>
      </c>
      <c r="I133" s="2" t="s">
        <v>5218</v>
      </c>
      <c r="J133" s="8" t="s">
        <v>5219</v>
      </c>
      <c r="K133" s="8" t="s">
        <v>5220</v>
      </c>
      <c r="L133" s="8" t="s">
        <v>5221</v>
      </c>
      <c r="M133" s="2" t="s">
        <v>5222</v>
      </c>
    </row>
    <row r="134" spans="1:13">
      <c r="A134">
        <v>0</v>
      </c>
      <c r="B134">
        <v>0</v>
      </c>
      <c r="C134">
        <v>0</v>
      </c>
      <c r="D134">
        <f t="shared" si="2"/>
        <v>0</v>
      </c>
      <c r="E134" t="s">
        <v>437</v>
      </c>
      <c r="F134" s="2" t="s">
        <v>437</v>
      </c>
      <c r="G134" s="2" t="s">
        <v>5229</v>
      </c>
      <c r="H134" s="2" t="s">
        <v>5230</v>
      </c>
      <c r="I134" s="8" t="s">
        <v>5231</v>
      </c>
      <c r="J134" s="8" t="s">
        <v>5232</v>
      </c>
      <c r="K134" s="8" t="s">
        <v>5233</v>
      </c>
      <c r="L134" s="8" t="s">
        <v>5234</v>
      </c>
      <c r="M134" s="2" t="s">
        <v>5235</v>
      </c>
    </row>
    <row r="135" spans="1:13">
      <c r="A135">
        <v>0</v>
      </c>
      <c r="B135">
        <v>0</v>
      </c>
      <c r="C135">
        <v>0</v>
      </c>
      <c r="D135">
        <f t="shared" si="2"/>
        <v>0</v>
      </c>
      <c r="E135" t="s">
        <v>438</v>
      </c>
      <c r="F135" s="2" t="s">
        <v>438</v>
      </c>
      <c r="G135" s="2" t="s">
        <v>5236</v>
      </c>
      <c r="H135" s="2" t="s">
        <v>5237</v>
      </c>
      <c r="I135" s="2" t="s">
        <v>5238</v>
      </c>
      <c r="J135" s="8" t="s">
        <v>5239</v>
      </c>
      <c r="K135" s="8" t="s">
        <v>5240</v>
      </c>
      <c r="L135" s="8" t="s">
        <v>5241</v>
      </c>
      <c r="M135" s="2" t="s">
        <v>5242</v>
      </c>
    </row>
    <row r="136" spans="1:13">
      <c r="A136">
        <v>0</v>
      </c>
      <c r="B136">
        <v>0</v>
      </c>
      <c r="C136">
        <v>0</v>
      </c>
      <c r="D136">
        <f t="shared" si="2"/>
        <v>0</v>
      </c>
      <c r="E136" t="s">
        <v>441</v>
      </c>
      <c r="F136" s="2" t="s">
        <v>441</v>
      </c>
      <c r="G136" s="2" t="s">
        <v>5255</v>
      </c>
      <c r="H136" s="2" t="s">
        <v>5256</v>
      </c>
      <c r="I136" s="2" t="s">
        <v>5257</v>
      </c>
      <c r="J136" s="8" t="s">
        <v>3633</v>
      </c>
      <c r="K136" s="8" t="s">
        <v>2593</v>
      </c>
      <c r="L136" s="8" t="s">
        <v>5258</v>
      </c>
      <c r="M136" s="2" t="s">
        <v>5259</v>
      </c>
    </row>
    <row r="137" spans="1:13">
      <c r="A137">
        <v>0</v>
      </c>
      <c r="B137">
        <v>0</v>
      </c>
      <c r="C137">
        <v>0</v>
      </c>
      <c r="D137">
        <f t="shared" si="2"/>
        <v>0</v>
      </c>
      <c r="E137" t="s">
        <v>445</v>
      </c>
      <c r="F137" s="2" t="s">
        <v>445</v>
      </c>
      <c r="G137" s="2" t="s">
        <v>5277</v>
      </c>
      <c r="H137" s="2" t="s">
        <v>5278</v>
      </c>
      <c r="I137" s="2" t="s">
        <v>5279</v>
      </c>
      <c r="J137" s="8" t="s">
        <v>5280</v>
      </c>
      <c r="K137" s="8" t="s">
        <v>5281</v>
      </c>
      <c r="L137" s="8" t="s">
        <v>5282</v>
      </c>
      <c r="M137" s="2" t="s">
        <v>5283</v>
      </c>
    </row>
    <row r="138" spans="1:13">
      <c r="A138">
        <v>0</v>
      </c>
      <c r="B138">
        <v>0</v>
      </c>
      <c r="C138">
        <v>0</v>
      </c>
      <c r="D138">
        <f t="shared" si="2"/>
        <v>0</v>
      </c>
      <c r="E138" t="s">
        <v>448</v>
      </c>
      <c r="F138" s="2" t="s">
        <v>448</v>
      </c>
      <c r="G138" s="2" t="s">
        <v>5294</v>
      </c>
      <c r="H138" s="2" t="s">
        <v>5295</v>
      </c>
      <c r="I138" s="2" t="s">
        <v>5296</v>
      </c>
      <c r="J138" s="8" t="s">
        <v>5297</v>
      </c>
      <c r="K138" s="8" t="s">
        <v>5298</v>
      </c>
      <c r="L138" s="8" t="s">
        <v>5299</v>
      </c>
      <c r="M138" s="2" t="s">
        <v>5300</v>
      </c>
    </row>
    <row r="139" spans="1:13">
      <c r="A139">
        <v>11431000</v>
      </c>
      <c r="B139">
        <v>9490100</v>
      </c>
      <c r="C139">
        <v>9666800</v>
      </c>
      <c r="D139">
        <f t="shared" si="2"/>
        <v>9666800</v>
      </c>
      <c r="E139" t="s">
        <v>452</v>
      </c>
      <c r="F139" s="2" t="s">
        <v>452</v>
      </c>
      <c r="G139" s="2" t="s">
        <v>5316</v>
      </c>
      <c r="H139" s="2" t="s">
        <v>5317</v>
      </c>
      <c r="I139" s="2" t="s">
        <v>5318</v>
      </c>
      <c r="J139" s="8" t="s">
        <v>5319</v>
      </c>
      <c r="K139" s="8" t="s">
        <v>2804</v>
      </c>
      <c r="L139" s="8" t="s">
        <v>5320</v>
      </c>
      <c r="M139" s="2" t="s">
        <v>5321</v>
      </c>
    </row>
    <row r="140" spans="1:13">
      <c r="A140">
        <v>0</v>
      </c>
      <c r="B140">
        <v>0</v>
      </c>
      <c r="C140">
        <v>0</v>
      </c>
      <c r="D140">
        <f t="shared" si="2"/>
        <v>0</v>
      </c>
      <c r="E140" t="s">
        <v>458</v>
      </c>
      <c r="F140" s="2" t="s">
        <v>458</v>
      </c>
      <c r="G140" s="2" t="s">
        <v>5354</v>
      </c>
      <c r="H140" s="2" t="s">
        <v>5355</v>
      </c>
      <c r="I140" s="2" t="s">
        <v>5356</v>
      </c>
      <c r="J140" s="2" t="s">
        <v>5357</v>
      </c>
      <c r="K140" s="8" t="s">
        <v>5358</v>
      </c>
      <c r="L140" s="2" t="s">
        <v>5359</v>
      </c>
      <c r="M140" s="2" t="s">
        <v>5360</v>
      </c>
    </row>
    <row r="141" spans="1:13">
      <c r="A141">
        <v>0</v>
      </c>
      <c r="B141">
        <v>0</v>
      </c>
      <c r="C141">
        <v>0</v>
      </c>
      <c r="D141">
        <f t="shared" si="2"/>
        <v>0</v>
      </c>
      <c r="E141" t="s">
        <v>462</v>
      </c>
      <c r="F141" s="2" t="s">
        <v>462</v>
      </c>
      <c r="G141" s="2" t="s">
        <v>5379</v>
      </c>
      <c r="H141" s="2" t="s">
        <v>5380</v>
      </c>
      <c r="I141" s="2" t="s">
        <v>5381</v>
      </c>
      <c r="J141" s="8" t="s">
        <v>5382</v>
      </c>
      <c r="K141" s="8" t="s">
        <v>5383</v>
      </c>
      <c r="L141" s="8" t="s">
        <v>5384</v>
      </c>
      <c r="M141" s="2" t="s">
        <v>5385</v>
      </c>
    </row>
    <row r="142" spans="1:13">
      <c r="A142">
        <v>14180000</v>
      </c>
      <c r="B142">
        <v>12554000</v>
      </c>
      <c r="C142">
        <v>11834000</v>
      </c>
      <c r="D142">
        <f t="shared" si="2"/>
        <v>12554000</v>
      </c>
      <c r="E142" t="s">
        <v>464</v>
      </c>
      <c r="F142" s="2" t="s">
        <v>464</v>
      </c>
      <c r="G142" s="2" t="s">
        <v>5391</v>
      </c>
      <c r="H142" s="2" t="s">
        <v>5392</v>
      </c>
      <c r="I142" s="2" t="s">
        <v>5393</v>
      </c>
      <c r="J142" s="8" t="s">
        <v>5394</v>
      </c>
      <c r="K142" s="8" t="s">
        <v>2593</v>
      </c>
      <c r="L142" s="8" t="s">
        <v>5395</v>
      </c>
      <c r="M142" s="2" t="s">
        <v>5396</v>
      </c>
    </row>
    <row r="143" spans="1:13">
      <c r="A143">
        <v>0</v>
      </c>
      <c r="B143">
        <v>0</v>
      </c>
      <c r="C143">
        <v>0</v>
      </c>
      <c r="D143">
        <f t="shared" si="2"/>
        <v>0</v>
      </c>
      <c r="E143" t="s">
        <v>467</v>
      </c>
      <c r="F143" s="2" t="s">
        <v>467</v>
      </c>
      <c r="G143" s="2" t="s">
        <v>5411</v>
      </c>
      <c r="H143" s="2" t="s">
        <v>5412</v>
      </c>
      <c r="I143" s="2" t="s">
        <v>5413</v>
      </c>
      <c r="J143" s="8" t="s">
        <v>5414</v>
      </c>
      <c r="K143" s="8" t="s">
        <v>3166</v>
      </c>
      <c r="L143" s="8" t="s">
        <v>5415</v>
      </c>
      <c r="M143" s="2" t="s">
        <v>5416</v>
      </c>
    </row>
    <row r="144" spans="1:13">
      <c r="A144">
        <v>0</v>
      </c>
      <c r="B144">
        <v>0</v>
      </c>
      <c r="C144">
        <v>0</v>
      </c>
      <c r="D144">
        <f t="shared" si="2"/>
        <v>0</v>
      </c>
      <c r="E144" t="s">
        <v>480</v>
      </c>
      <c r="F144" s="2" t="s">
        <v>480</v>
      </c>
      <c r="G144" s="2" t="s">
        <v>5482</v>
      </c>
      <c r="H144" s="2" t="s">
        <v>5483</v>
      </c>
      <c r="I144" s="2" t="s">
        <v>3154</v>
      </c>
      <c r="J144" s="8" t="s">
        <v>3165</v>
      </c>
      <c r="K144" s="8" t="s">
        <v>2804</v>
      </c>
      <c r="L144" s="8" t="s">
        <v>5484</v>
      </c>
      <c r="M144" s="2" t="s">
        <v>5485</v>
      </c>
    </row>
    <row r="145" spans="1:13">
      <c r="A145">
        <v>0</v>
      </c>
      <c r="B145">
        <v>0</v>
      </c>
      <c r="C145">
        <v>0</v>
      </c>
      <c r="D145">
        <f t="shared" si="2"/>
        <v>0</v>
      </c>
      <c r="E145" t="s">
        <v>481</v>
      </c>
      <c r="F145" s="2" t="s">
        <v>481</v>
      </c>
      <c r="G145" s="2" t="s">
        <v>5486</v>
      </c>
      <c r="H145" s="2" t="s">
        <v>5487</v>
      </c>
      <c r="I145" s="2" t="s">
        <v>5488</v>
      </c>
      <c r="J145" s="8" t="s">
        <v>5489</v>
      </c>
      <c r="K145" s="8" t="s">
        <v>5490</v>
      </c>
      <c r="L145" s="8" t="s">
        <v>5491</v>
      </c>
      <c r="M145" s="2" t="s">
        <v>5492</v>
      </c>
    </row>
    <row r="146" spans="1:13">
      <c r="A146">
        <v>0</v>
      </c>
      <c r="B146">
        <v>0</v>
      </c>
      <c r="C146">
        <v>0</v>
      </c>
      <c r="D146">
        <f t="shared" si="2"/>
        <v>0</v>
      </c>
      <c r="E146" t="s">
        <v>485</v>
      </c>
      <c r="F146" s="2" t="s">
        <v>485</v>
      </c>
      <c r="G146" s="2" t="s">
        <v>5509</v>
      </c>
      <c r="H146" s="2" t="s">
        <v>5510</v>
      </c>
      <c r="I146" s="2" t="s">
        <v>5511</v>
      </c>
      <c r="J146" s="8" t="s">
        <v>3165</v>
      </c>
      <c r="K146" s="8" t="s">
        <v>2804</v>
      </c>
      <c r="L146" s="8" t="s">
        <v>5512</v>
      </c>
      <c r="M146" s="2" t="s">
        <v>5513</v>
      </c>
    </row>
    <row r="147" spans="1:13">
      <c r="A147">
        <v>0</v>
      </c>
      <c r="B147">
        <v>0</v>
      </c>
      <c r="C147">
        <v>0</v>
      </c>
      <c r="D147">
        <f t="shared" si="2"/>
        <v>0</v>
      </c>
      <c r="E147" t="s">
        <v>489</v>
      </c>
      <c r="F147" s="2" t="s">
        <v>489</v>
      </c>
      <c r="G147" s="2" t="s">
        <v>5534</v>
      </c>
      <c r="H147" s="2" t="s">
        <v>5535</v>
      </c>
      <c r="I147" s="2" t="s">
        <v>5536</v>
      </c>
      <c r="J147" s="8" t="s">
        <v>5537</v>
      </c>
      <c r="K147" s="8" t="s">
        <v>2804</v>
      </c>
      <c r="L147" s="8" t="s">
        <v>5538</v>
      </c>
      <c r="M147" s="2" t="s">
        <v>5539</v>
      </c>
    </row>
    <row r="148" spans="1:13">
      <c r="A148">
        <v>8261200</v>
      </c>
      <c r="B148">
        <v>7755900</v>
      </c>
      <c r="C148">
        <v>7015100</v>
      </c>
      <c r="D148">
        <f t="shared" si="2"/>
        <v>7755900</v>
      </c>
      <c r="E148" t="s">
        <v>490</v>
      </c>
      <c r="F148" s="2" t="s">
        <v>490</v>
      </c>
      <c r="G148" s="2" t="s">
        <v>5540</v>
      </c>
      <c r="H148" s="2" t="s">
        <v>5541</v>
      </c>
      <c r="I148" s="2" t="s">
        <v>5542</v>
      </c>
      <c r="J148" s="8" t="s">
        <v>5543</v>
      </c>
      <c r="K148" s="8" t="s">
        <v>5544</v>
      </c>
      <c r="L148" s="8" t="s">
        <v>5545</v>
      </c>
      <c r="M148" s="2" t="s">
        <v>5546</v>
      </c>
    </row>
    <row r="149" spans="1:13">
      <c r="A149">
        <v>0</v>
      </c>
      <c r="B149">
        <v>0</v>
      </c>
      <c r="C149">
        <v>0</v>
      </c>
      <c r="D149">
        <f t="shared" si="2"/>
        <v>0</v>
      </c>
      <c r="E149" t="s">
        <v>492</v>
      </c>
      <c r="F149" s="2" t="s">
        <v>492</v>
      </c>
      <c r="G149" s="2" t="s">
        <v>5554</v>
      </c>
      <c r="H149" s="2" t="s">
        <v>5555</v>
      </c>
      <c r="I149" s="2" t="s">
        <v>5556</v>
      </c>
      <c r="J149" s="2" t="s">
        <v>4803</v>
      </c>
      <c r="K149" s="8" t="s">
        <v>3940</v>
      </c>
      <c r="L149" s="2" t="s">
        <v>5557</v>
      </c>
      <c r="M149" s="2" t="s">
        <v>5558</v>
      </c>
    </row>
    <row r="150" spans="1:13">
      <c r="A150">
        <v>0</v>
      </c>
      <c r="B150">
        <v>0</v>
      </c>
      <c r="C150">
        <v>0</v>
      </c>
      <c r="D150">
        <f t="shared" si="2"/>
        <v>0</v>
      </c>
      <c r="E150" t="s">
        <v>494</v>
      </c>
      <c r="F150" s="2" t="s">
        <v>494</v>
      </c>
      <c r="G150" s="2" t="s">
        <v>5564</v>
      </c>
      <c r="H150" s="2" t="s">
        <v>5565</v>
      </c>
      <c r="I150" s="2" t="s">
        <v>5566</v>
      </c>
      <c r="J150" s="8" t="s">
        <v>5567</v>
      </c>
      <c r="K150" s="8" t="s">
        <v>5568</v>
      </c>
      <c r="L150" s="8" t="s">
        <v>5569</v>
      </c>
      <c r="M150" s="2" t="s">
        <v>5570</v>
      </c>
    </row>
    <row r="151" spans="1:13">
      <c r="A151">
        <v>0</v>
      </c>
      <c r="B151">
        <v>0</v>
      </c>
      <c r="C151">
        <v>0</v>
      </c>
      <c r="D151">
        <f t="shared" si="2"/>
        <v>0</v>
      </c>
      <c r="E151" t="s">
        <v>496</v>
      </c>
      <c r="F151" s="2" t="s">
        <v>496</v>
      </c>
      <c r="G151" s="2" t="s">
        <v>5576</v>
      </c>
      <c r="H151" s="2" t="s">
        <v>5577</v>
      </c>
      <c r="I151" s="2" t="s">
        <v>5578</v>
      </c>
      <c r="J151" s="8" t="s">
        <v>5579</v>
      </c>
      <c r="K151" s="8" t="s">
        <v>5580</v>
      </c>
      <c r="L151" s="8" t="s">
        <v>5581</v>
      </c>
      <c r="M151" s="2" t="s">
        <v>5582</v>
      </c>
    </row>
    <row r="152" spans="1:13">
      <c r="A152">
        <v>0</v>
      </c>
      <c r="B152">
        <v>0</v>
      </c>
      <c r="C152">
        <v>0</v>
      </c>
      <c r="D152">
        <f t="shared" si="2"/>
        <v>0</v>
      </c>
      <c r="E152" t="s">
        <v>498</v>
      </c>
      <c r="F152" s="2" t="s">
        <v>498</v>
      </c>
      <c r="G152" s="2" t="s">
        <v>5590</v>
      </c>
      <c r="H152" s="2" t="s">
        <v>5591</v>
      </c>
      <c r="I152" s="2" t="s">
        <v>5592</v>
      </c>
      <c r="J152" s="8" t="s">
        <v>5593</v>
      </c>
      <c r="K152" s="8" t="s">
        <v>5594</v>
      </c>
      <c r="L152" s="8" t="s">
        <v>5595</v>
      </c>
      <c r="M152" s="2" t="s">
        <v>5596</v>
      </c>
    </row>
    <row r="153" spans="1:13">
      <c r="A153">
        <v>0</v>
      </c>
      <c r="B153">
        <v>0</v>
      </c>
      <c r="C153">
        <v>0</v>
      </c>
      <c r="D153">
        <f t="shared" si="2"/>
        <v>0</v>
      </c>
      <c r="E153" t="s">
        <v>503</v>
      </c>
      <c r="F153" s="2" t="s">
        <v>503</v>
      </c>
      <c r="G153" s="2" t="s">
        <v>5618</v>
      </c>
      <c r="H153" s="2" t="s">
        <v>5619</v>
      </c>
      <c r="I153" s="2" t="s">
        <v>5620</v>
      </c>
      <c r="J153" s="2" t="s">
        <v>5621</v>
      </c>
      <c r="K153" s="8" t="s">
        <v>4153</v>
      </c>
      <c r="L153" s="2" t="s">
        <v>5622</v>
      </c>
      <c r="M153" s="2" t="s">
        <v>5623</v>
      </c>
    </row>
    <row r="154" spans="1:13">
      <c r="A154">
        <v>0</v>
      </c>
      <c r="B154">
        <v>0</v>
      </c>
      <c r="C154">
        <v>0</v>
      </c>
      <c r="D154">
        <f t="shared" si="2"/>
        <v>0</v>
      </c>
      <c r="E154" t="s">
        <v>504</v>
      </c>
      <c r="F154" s="2" t="s">
        <v>504</v>
      </c>
      <c r="G154" s="2" t="s">
        <v>5624</v>
      </c>
      <c r="H154" s="2" t="s">
        <v>5625</v>
      </c>
      <c r="I154" s="2" t="s">
        <v>5626</v>
      </c>
      <c r="J154" s="8" t="s">
        <v>5627</v>
      </c>
      <c r="K154" s="8" t="s">
        <v>5628</v>
      </c>
      <c r="L154" s="8" t="s">
        <v>5629</v>
      </c>
      <c r="M154" s="2" t="s">
        <v>5630</v>
      </c>
    </row>
    <row r="155" spans="1:13">
      <c r="A155">
        <v>0</v>
      </c>
      <c r="B155">
        <v>0</v>
      </c>
      <c r="C155">
        <v>0</v>
      </c>
      <c r="D155">
        <f t="shared" si="2"/>
        <v>0</v>
      </c>
      <c r="E155" t="s">
        <v>506</v>
      </c>
      <c r="F155" s="2" t="s">
        <v>506</v>
      </c>
      <c r="G155" s="2" t="s">
        <v>5638</v>
      </c>
      <c r="H155" s="2" t="s">
        <v>5639</v>
      </c>
      <c r="I155" s="2" t="s">
        <v>5640</v>
      </c>
      <c r="J155" s="8" t="s">
        <v>5641</v>
      </c>
      <c r="K155" s="8" t="s">
        <v>5642</v>
      </c>
      <c r="L155" s="8" t="s">
        <v>5643</v>
      </c>
      <c r="M155" s="2" t="s">
        <v>5644</v>
      </c>
    </row>
    <row r="156" spans="1:13">
      <c r="A156">
        <v>0</v>
      </c>
      <c r="B156">
        <v>0</v>
      </c>
      <c r="C156">
        <v>0</v>
      </c>
      <c r="D156">
        <f t="shared" si="2"/>
        <v>0</v>
      </c>
      <c r="E156" t="s">
        <v>513</v>
      </c>
      <c r="F156" s="2" t="s">
        <v>513</v>
      </c>
      <c r="G156" s="2" t="s">
        <v>5679</v>
      </c>
      <c r="H156" s="2" t="s">
        <v>5680</v>
      </c>
      <c r="I156" s="2" t="s">
        <v>2742</v>
      </c>
      <c r="J156" s="2" t="s">
        <v>5681</v>
      </c>
      <c r="K156" s="8" t="s">
        <v>5682</v>
      </c>
      <c r="L156" s="2" t="s">
        <v>5683</v>
      </c>
      <c r="M156" s="2" t="s">
        <v>5684</v>
      </c>
    </row>
    <row r="157" spans="1:13">
      <c r="A157">
        <v>0</v>
      </c>
      <c r="B157">
        <v>0</v>
      </c>
      <c r="C157">
        <v>0</v>
      </c>
      <c r="D157">
        <f t="shared" si="2"/>
        <v>0</v>
      </c>
      <c r="E157" t="s">
        <v>519</v>
      </c>
      <c r="F157" s="2" t="s">
        <v>519</v>
      </c>
      <c r="G157" s="2" t="s">
        <v>5717</v>
      </c>
      <c r="H157" s="2" t="s">
        <v>5718</v>
      </c>
      <c r="I157" s="2" t="s">
        <v>5719</v>
      </c>
      <c r="J157" s="8" t="s">
        <v>5720</v>
      </c>
      <c r="K157" s="8" t="s">
        <v>5721</v>
      </c>
      <c r="L157" s="8" t="s">
        <v>5722</v>
      </c>
      <c r="M157" s="2" t="s">
        <v>5723</v>
      </c>
    </row>
    <row r="158" spans="1:13">
      <c r="A158">
        <v>0</v>
      </c>
      <c r="B158">
        <v>0</v>
      </c>
      <c r="C158">
        <v>0</v>
      </c>
      <c r="D158">
        <f t="shared" si="2"/>
        <v>0</v>
      </c>
      <c r="E158" t="s">
        <v>521</v>
      </c>
      <c r="F158" s="2" t="s">
        <v>521</v>
      </c>
      <c r="G158" s="2" t="s">
        <v>5731</v>
      </c>
      <c r="H158" s="2" t="s">
        <v>5732</v>
      </c>
      <c r="I158" s="2" t="s">
        <v>5733</v>
      </c>
      <c r="J158" s="8" t="s">
        <v>5734</v>
      </c>
      <c r="K158" s="8" t="s">
        <v>3166</v>
      </c>
      <c r="L158" s="8" t="s">
        <v>5735</v>
      </c>
      <c r="M158" s="2" t="s">
        <v>5736</v>
      </c>
    </row>
    <row r="159" spans="1:13">
      <c r="A159">
        <v>15747000</v>
      </c>
      <c r="B159">
        <v>12770000</v>
      </c>
      <c r="C159">
        <v>13896000</v>
      </c>
      <c r="D159">
        <f t="shared" si="2"/>
        <v>13896000</v>
      </c>
      <c r="E159" t="s">
        <v>522</v>
      </c>
      <c r="F159" s="2" t="s">
        <v>522</v>
      </c>
      <c r="G159" s="2" t="s">
        <v>5737</v>
      </c>
      <c r="H159" s="2" t="s">
        <v>5738</v>
      </c>
      <c r="I159" s="8" t="s">
        <v>5739</v>
      </c>
      <c r="J159" s="8" t="s">
        <v>2539</v>
      </c>
      <c r="K159" s="8" t="s">
        <v>5740</v>
      </c>
      <c r="L159" s="8" t="s">
        <v>5741</v>
      </c>
      <c r="M159" s="2" t="s">
        <v>5742</v>
      </c>
    </row>
    <row r="160" spans="1:13">
      <c r="A160">
        <v>0</v>
      </c>
      <c r="B160">
        <v>0</v>
      </c>
      <c r="C160">
        <v>3262800</v>
      </c>
      <c r="D160">
        <f t="shared" si="2"/>
        <v>0</v>
      </c>
      <c r="E160" t="s">
        <v>523</v>
      </c>
      <c r="F160" s="2" t="s">
        <v>523</v>
      </c>
      <c r="G160" s="2" t="s">
        <v>5743</v>
      </c>
      <c r="H160" s="2" t="s">
        <v>5744</v>
      </c>
      <c r="I160" s="2" t="s">
        <v>5745</v>
      </c>
      <c r="J160" s="8" t="s">
        <v>5746</v>
      </c>
      <c r="K160" s="8" t="s">
        <v>5747</v>
      </c>
      <c r="L160" s="8" t="s">
        <v>5748</v>
      </c>
      <c r="M160" s="2" t="s">
        <v>5749</v>
      </c>
    </row>
    <row r="161" spans="1:13">
      <c r="A161">
        <v>9389900</v>
      </c>
      <c r="B161">
        <v>8897300</v>
      </c>
      <c r="C161">
        <v>9000300</v>
      </c>
      <c r="D161">
        <f t="shared" si="2"/>
        <v>9000300</v>
      </c>
      <c r="E161" t="s">
        <v>528</v>
      </c>
      <c r="F161" s="2" t="s">
        <v>528</v>
      </c>
      <c r="G161" s="2" t="s">
        <v>5774</v>
      </c>
      <c r="H161" s="2" t="s">
        <v>5775</v>
      </c>
      <c r="I161" s="8" t="s">
        <v>5776</v>
      </c>
      <c r="J161" s="8" t="s">
        <v>5777</v>
      </c>
      <c r="K161" s="8" t="s">
        <v>2593</v>
      </c>
      <c r="L161" s="8" t="s">
        <v>5778</v>
      </c>
      <c r="M161" s="2" t="s">
        <v>5779</v>
      </c>
    </row>
    <row r="162" spans="1:13">
      <c r="A162">
        <v>7791300</v>
      </c>
      <c r="B162">
        <v>0</v>
      </c>
      <c r="C162">
        <v>4993800</v>
      </c>
      <c r="D162">
        <f t="shared" si="2"/>
        <v>4993800</v>
      </c>
      <c r="E162" t="s">
        <v>533</v>
      </c>
      <c r="F162" s="2" t="s">
        <v>533</v>
      </c>
      <c r="G162" s="2" t="s">
        <v>5811</v>
      </c>
      <c r="H162" s="2" t="s">
        <v>533</v>
      </c>
      <c r="I162" s="2" t="s">
        <v>2519</v>
      </c>
      <c r="J162" s="8" t="s">
        <v>2539</v>
      </c>
      <c r="K162" s="8" t="s">
        <v>2931</v>
      </c>
      <c r="L162" s="8" t="s">
        <v>2539</v>
      </c>
      <c r="M162" s="2" t="s">
        <v>5812</v>
      </c>
    </row>
    <row r="163" spans="1:13">
      <c r="A163">
        <v>0</v>
      </c>
      <c r="B163">
        <v>0</v>
      </c>
      <c r="C163">
        <v>0</v>
      </c>
      <c r="D163">
        <f t="shared" si="2"/>
        <v>0</v>
      </c>
      <c r="E163" t="s">
        <v>534</v>
      </c>
      <c r="F163" s="2" t="s">
        <v>534</v>
      </c>
      <c r="G163" s="2" t="s">
        <v>5813</v>
      </c>
      <c r="H163" s="2" t="s">
        <v>5814</v>
      </c>
      <c r="I163" s="2" t="s">
        <v>5815</v>
      </c>
      <c r="J163" s="8" t="s">
        <v>5816</v>
      </c>
      <c r="K163" s="8" t="s">
        <v>3166</v>
      </c>
      <c r="L163" s="8" t="s">
        <v>5817</v>
      </c>
      <c r="M163" s="2" t="s">
        <v>5818</v>
      </c>
    </row>
    <row r="164" spans="1:13">
      <c r="A164">
        <v>27015000</v>
      </c>
      <c r="B164">
        <v>22127000</v>
      </c>
      <c r="C164">
        <v>22605000</v>
      </c>
      <c r="D164">
        <f t="shared" si="2"/>
        <v>22605000</v>
      </c>
      <c r="E164" t="s">
        <v>535</v>
      </c>
      <c r="F164" s="2" t="s">
        <v>535</v>
      </c>
      <c r="G164" s="2" t="s">
        <v>5819</v>
      </c>
      <c r="H164" s="2" t="s">
        <v>5820</v>
      </c>
      <c r="I164" s="2" t="s">
        <v>5821</v>
      </c>
      <c r="J164" s="8" t="s">
        <v>4224</v>
      </c>
      <c r="K164" s="8" t="s">
        <v>4225</v>
      </c>
      <c r="L164" s="8" t="s">
        <v>5822</v>
      </c>
      <c r="M164" s="2" t="s">
        <v>5823</v>
      </c>
    </row>
    <row r="165" spans="1:13">
      <c r="A165">
        <v>28186000</v>
      </c>
      <c r="B165">
        <v>33060000</v>
      </c>
      <c r="C165">
        <v>29944000</v>
      </c>
      <c r="D165">
        <f t="shared" si="2"/>
        <v>29944000</v>
      </c>
      <c r="E165" t="s">
        <v>536</v>
      </c>
      <c r="F165" s="2" t="s">
        <v>536</v>
      </c>
      <c r="G165" s="2" t="s">
        <v>5824</v>
      </c>
      <c r="H165" s="2" t="s">
        <v>5825</v>
      </c>
      <c r="I165" s="8" t="s">
        <v>5826</v>
      </c>
      <c r="J165" s="8" t="s">
        <v>5827</v>
      </c>
      <c r="K165" s="8" t="s">
        <v>5828</v>
      </c>
      <c r="L165" s="8" t="s">
        <v>5829</v>
      </c>
      <c r="M165" s="2" t="s">
        <v>5830</v>
      </c>
    </row>
    <row r="166" spans="1:13">
      <c r="A166">
        <v>0</v>
      </c>
      <c r="B166">
        <v>0</v>
      </c>
      <c r="C166">
        <v>0</v>
      </c>
      <c r="D166">
        <f t="shared" si="2"/>
        <v>0</v>
      </c>
      <c r="E166" t="s">
        <v>537</v>
      </c>
      <c r="F166" s="2" t="s">
        <v>537</v>
      </c>
      <c r="G166" s="2" t="s">
        <v>5831</v>
      </c>
      <c r="H166" s="2" t="s">
        <v>5832</v>
      </c>
      <c r="I166" s="2" t="s">
        <v>5620</v>
      </c>
      <c r="J166" s="2" t="s">
        <v>5833</v>
      </c>
      <c r="K166" s="8" t="s">
        <v>5834</v>
      </c>
      <c r="L166" s="2" t="s">
        <v>5835</v>
      </c>
      <c r="M166" s="2" t="s">
        <v>5836</v>
      </c>
    </row>
    <row r="167" spans="1:13">
      <c r="A167">
        <v>0</v>
      </c>
      <c r="B167">
        <v>0</v>
      </c>
      <c r="C167">
        <v>0</v>
      </c>
      <c r="D167">
        <f t="shared" si="2"/>
        <v>0</v>
      </c>
      <c r="E167" t="s">
        <v>538</v>
      </c>
      <c r="F167" s="2" t="s">
        <v>538</v>
      </c>
      <c r="G167" s="2" t="s">
        <v>5837</v>
      </c>
      <c r="H167" s="2" t="s">
        <v>5838</v>
      </c>
      <c r="I167" s="2" t="s">
        <v>5839</v>
      </c>
      <c r="J167" s="8" t="s">
        <v>2539</v>
      </c>
      <c r="K167" s="8" t="s">
        <v>2931</v>
      </c>
      <c r="L167" s="8" t="s">
        <v>5840</v>
      </c>
      <c r="M167" s="2" t="s">
        <v>5841</v>
      </c>
    </row>
    <row r="168" spans="1:13">
      <c r="A168">
        <v>0</v>
      </c>
      <c r="B168">
        <v>0</v>
      </c>
      <c r="C168">
        <v>0</v>
      </c>
      <c r="D168">
        <f t="shared" si="2"/>
        <v>0</v>
      </c>
      <c r="E168" t="s">
        <v>544</v>
      </c>
      <c r="F168" s="2" t="s">
        <v>544</v>
      </c>
      <c r="G168" s="2" t="s">
        <v>5871</v>
      </c>
      <c r="H168" s="2" t="s">
        <v>5872</v>
      </c>
      <c r="I168" s="2" t="s">
        <v>5873</v>
      </c>
      <c r="J168" s="8" t="s">
        <v>5874</v>
      </c>
      <c r="K168" s="8" t="s">
        <v>2804</v>
      </c>
      <c r="L168" s="8" t="s">
        <v>5875</v>
      </c>
      <c r="M168" s="2" t="s">
        <v>5876</v>
      </c>
    </row>
    <row r="169" spans="1:13">
      <c r="A169">
        <v>0</v>
      </c>
      <c r="B169">
        <v>0</v>
      </c>
      <c r="C169">
        <v>0</v>
      </c>
      <c r="D169">
        <f t="shared" si="2"/>
        <v>0</v>
      </c>
      <c r="E169" t="s">
        <v>546</v>
      </c>
      <c r="F169" s="2" t="s">
        <v>546</v>
      </c>
      <c r="G169" s="2" t="s">
        <v>5889</v>
      </c>
      <c r="H169" s="2" t="s">
        <v>5890</v>
      </c>
      <c r="I169" s="2" t="s">
        <v>5891</v>
      </c>
      <c r="J169" s="8" t="s">
        <v>5892</v>
      </c>
      <c r="K169" s="8" t="s">
        <v>5893</v>
      </c>
      <c r="L169" s="8" t="s">
        <v>5894</v>
      </c>
      <c r="M169" s="2" t="s">
        <v>5895</v>
      </c>
    </row>
    <row r="170" spans="1:13">
      <c r="A170">
        <v>0</v>
      </c>
      <c r="B170">
        <v>0</v>
      </c>
      <c r="C170">
        <v>0</v>
      </c>
      <c r="D170">
        <f t="shared" si="2"/>
        <v>0</v>
      </c>
      <c r="E170" t="s">
        <v>551</v>
      </c>
      <c r="F170" s="2" t="s">
        <v>551</v>
      </c>
      <c r="G170" s="2" t="s">
        <v>5922</v>
      </c>
      <c r="H170" s="2" t="s">
        <v>5923</v>
      </c>
      <c r="I170" s="2" t="s">
        <v>5924</v>
      </c>
      <c r="J170" s="8" t="s">
        <v>5925</v>
      </c>
      <c r="K170" s="8" t="s">
        <v>5926</v>
      </c>
      <c r="L170" s="8" t="s">
        <v>5927</v>
      </c>
      <c r="M170" s="2" t="s">
        <v>5928</v>
      </c>
    </row>
    <row r="171" spans="1:13">
      <c r="A171">
        <v>0</v>
      </c>
      <c r="B171">
        <v>0</v>
      </c>
      <c r="C171">
        <v>0</v>
      </c>
      <c r="D171">
        <f t="shared" si="2"/>
        <v>0</v>
      </c>
      <c r="E171" t="s">
        <v>554</v>
      </c>
      <c r="F171" s="2" t="s">
        <v>554</v>
      </c>
      <c r="G171" s="2" t="s">
        <v>5940</v>
      </c>
      <c r="H171" s="2" t="s">
        <v>5941</v>
      </c>
      <c r="I171" s="2" t="s">
        <v>5942</v>
      </c>
      <c r="J171" s="8" t="s">
        <v>5943</v>
      </c>
      <c r="K171" s="8" t="s">
        <v>5944</v>
      </c>
      <c r="L171" s="8" t="s">
        <v>5945</v>
      </c>
      <c r="M171" s="2" t="s">
        <v>5946</v>
      </c>
    </row>
    <row r="172" spans="1:13">
      <c r="A172">
        <v>0</v>
      </c>
      <c r="B172">
        <v>0</v>
      </c>
      <c r="C172">
        <v>0</v>
      </c>
      <c r="D172">
        <f t="shared" si="2"/>
        <v>0</v>
      </c>
      <c r="E172" t="s">
        <v>555</v>
      </c>
      <c r="F172" s="2" t="s">
        <v>555</v>
      </c>
      <c r="G172" s="2" t="s">
        <v>5952</v>
      </c>
      <c r="H172" s="2" t="s">
        <v>5953</v>
      </c>
      <c r="I172" s="2" t="s">
        <v>5954</v>
      </c>
      <c r="J172" s="2" t="s">
        <v>5955</v>
      </c>
      <c r="K172" s="8" t="s">
        <v>5956</v>
      </c>
      <c r="L172" s="2" t="s">
        <v>5957</v>
      </c>
      <c r="M172" s="2" t="s">
        <v>5958</v>
      </c>
    </row>
    <row r="173" spans="1:13">
      <c r="A173">
        <v>0</v>
      </c>
      <c r="B173">
        <v>0</v>
      </c>
      <c r="C173">
        <v>0</v>
      </c>
      <c r="D173">
        <f t="shared" si="2"/>
        <v>0</v>
      </c>
      <c r="E173" t="s">
        <v>557</v>
      </c>
      <c r="F173" s="2" t="s">
        <v>557</v>
      </c>
      <c r="G173" s="2" t="s">
        <v>5972</v>
      </c>
      <c r="H173" s="2" t="s">
        <v>5973</v>
      </c>
      <c r="I173" s="2" t="s">
        <v>2519</v>
      </c>
      <c r="J173" s="2" t="s">
        <v>5974</v>
      </c>
      <c r="K173" s="8" t="s">
        <v>5975</v>
      </c>
      <c r="L173" s="2" t="s">
        <v>5976</v>
      </c>
      <c r="M173" s="2" t="s">
        <v>5977</v>
      </c>
    </row>
    <row r="174" spans="1:13">
      <c r="A174">
        <v>20281000</v>
      </c>
      <c r="B174">
        <v>19815000</v>
      </c>
      <c r="C174">
        <v>18187000</v>
      </c>
      <c r="D174">
        <f t="shared" si="2"/>
        <v>19815000</v>
      </c>
      <c r="E174" t="s">
        <v>559</v>
      </c>
      <c r="F174" s="2" t="s">
        <v>559</v>
      </c>
      <c r="G174" s="2" t="s">
        <v>5981</v>
      </c>
      <c r="H174" s="2" t="s">
        <v>5982</v>
      </c>
      <c r="I174" s="2" t="s">
        <v>5983</v>
      </c>
      <c r="J174" s="8" t="s">
        <v>2539</v>
      </c>
      <c r="K174" s="8" t="s">
        <v>5984</v>
      </c>
      <c r="L174" s="8" t="s">
        <v>5985</v>
      </c>
      <c r="M174" s="2" t="s">
        <v>5986</v>
      </c>
    </row>
    <row r="175" spans="1:13">
      <c r="A175">
        <v>0</v>
      </c>
      <c r="B175">
        <v>0</v>
      </c>
      <c r="C175">
        <v>0</v>
      </c>
      <c r="D175">
        <f t="shared" si="2"/>
        <v>0</v>
      </c>
      <c r="E175" t="s">
        <v>561</v>
      </c>
      <c r="F175" s="2" t="s">
        <v>561</v>
      </c>
      <c r="G175" s="2" t="s">
        <v>5992</v>
      </c>
      <c r="H175" s="2" t="s">
        <v>5993</v>
      </c>
      <c r="I175" s="2" t="s">
        <v>5994</v>
      </c>
      <c r="J175" s="8" t="s">
        <v>2679</v>
      </c>
      <c r="K175" s="8" t="s">
        <v>2804</v>
      </c>
      <c r="L175" s="8" t="s">
        <v>5995</v>
      </c>
      <c r="M175" s="2" t="s">
        <v>5996</v>
      </c>
    </row>
    <row r="176" spans="1:13">
      <c r="A176">
        <v>0</v>
      </c>
      <c r="B176">
        <v>0</v>
      </c>
      <c r="C176">
        <v>0</v>
      </c>
      <c r="D176">
        <f t="shared" si="2"/>
        <v>0</v>
      </c>
      <c r="E176" t="s">
        <v>565</v>
      </c>
      <c r="F176" s="2" t="s">
        <v>565</v>
      </c>
      <c r="G176" s="2" t="s">
        <v>6014</v>
      </c>
      <c r="H176" s="2" t="s">
        <v>6015</v>
      </c>
      <c r="I176" s="2" t="s">
        <v>6016</v>
      </c>
      <c r="J176" s="8" t="s">
        <v>6017</v>
      </c>
      <c r="K176" s="8" t="s">
        <v>6018</v>
      </c>
      <c r="L176" s="8" t="s">
        <v>6019</v>
      </c>
      <c r="M176" s="2" t="s">
        <v>6020</v>
      </c>
    </row>
    <row r="177" spans="1:13">
      <c r="A177">
        <v>20933000</v>
      </c>
      <c r="B177">
        <v>22744000</v>
      </c>
      <c r="C177">
        <v>19361000</v>
      </c>
      <c r="D177">
        <f t="shared" si="2"/>
        <v>20933000</v>
      </c>
      <c r="E177" t="s">
        <v>572</v>
      </c>
      <c r="F177" s="2" t="s">
        <v>572</v>
      </c>
      <c r="G177" s="2" t="s">
        <v>6057</v>
      </c>
      <c r="H177" s="2" t="s">
        <v>6058</v>
      </c>
      <c r="I177" s="2" t="s">
        <v>6059</v>
      </c>
      <c r="J177" s="8" t="s">
        <v>6060</v>
      </c>
      <c r="K177" s="8" t="s">
        <v>6061</v>
      </c>
      <c r="L177" s="8" t="s">
        <v>6062</v>
      </c>
      <c r="M177" s="2" t="s">
        <v>6063</v>
      </c>
    </row>
    <row r="178" spans="1:13">
      <c r="A178">
        <v>0</v>
      </c>
      <c r="B178">
        <v>0</v>
      </c>
      <c r="C178">
        <v>0</v>
      </c>
      <c r="D178">
        <f t="shared" si="2"/>
        <v>0</v>
      </c>
      <c r="E178" t="s">
        <v>579</v>
      </c>
      <c r="F178" s="2" t="s">
        <v>579</v>
      </c>
      <c r="G178" s="2" t="s">
        <v>6103</v>
      </c>
      <c r="H178" s="2" t="s">
        <v>579</v>
      </c>
      <c r="I178" s="2" t="s">
        <v>2519</v>
      </c>
      <c r="J178" s="8" t="s">
        <v>2546</v>
      </c>
      <c r="K178" s="8" t="s">
        <v>6104</v>
      </c>
      <c r="L178" s="8" t="s">
        <v>6105</v>
      </c>
      <c r="M178" s="2" t="s">
        <v>6106</v>
      </c>
    </row>
    <row r="179" spans="1:13">
      <c r="A179">
        <v>0</v>
      </c>
      <c r="B179">
        <v>0</v>
      </c>
      <c r="C179">
        <v>0</v>
      </c>
      <c r="D179">
        <f t="shared" si="2"/>
        <v>0</v>
      </c>
      <c r="E179" t="s">
        <v>581</v>
      </c>
      <c r="F179" s="2" t="s">
        <v>581</v>
      </c>
      <c r="G179" s="2" t="s">
        <v>6113</v>
      </c>
      <c r="H179" s="2" t="s">
        <v>6114</v>
      </c>
      <c r="I179" s="2" t="s">
        <v>6115</v>
      </c>
      <c r="J179" s="8" t="s">
        <v>2539</v>
      </c>
      <c r="K179" s="8" t="s">
        <v>6116</v>
      </c>
      <c r="L179" s="8" t="s">
        <v>6117</v>
      </c>
      <c r="M179" s="2" t="s">
        <v>6118</v>
      </c>
    </row>
    <row r="180" spans="1:13">
      <c r="A180">
        <v>0</v>
      </c>
      <c r="B180">
        <v>0</v>
      </c>
      <c r="C180">
        <v>0</v>
      </c>
      <c r="D180">
        <f t="shared" si="2"/>
        <v>0</v>
      </c>
      <c r="E180" t="s">
        <v>588</v>
      </c>
      <c r="F180" s="2" t="s">
        <v>588</v>
      </c>
      <c r="G180" s="2" t="s">
        <v>6160</v>
      </c>
      <c r="H180" s="2" t="s">
        <v>6161</v>
      </c>
      <c r="I180" s="8" t="s">
        <v>6162</v>
      </c>
      <c r="J180" s="8" t="s">
        <v>6163</v>
      </c>
      <c r="K180" s="8" t="s">
        <v>6164</v>
      </c>
      <c r="L180" s="8" t="s">
        <v>6165</v>
      </c>
      <c r="M180" s="2" t="s">
        <v>6166</v>
      </c>
    </row>
    <row r="181" spans="1:13">
      <c r="A181">
        <v>62119000</v>
      </c>
      <c r="B181">
        <v>0</v>
      </c>
      <c r="C181">
        <v>42859000</v>
      </c>
      <c r="D181">
        <f t="shared" si="2"/>
        <v>42859000</v>
      </c>
      <c r="E181" t="s">
        <v>594</v>
      </c>
      <c r="F181" s="2" t="s">
        <v>594</v>
      </c>
      <c r="G181" s="2" t="s">
        <v>6199</v>
      </c>
      <c r="H181" s="2" t="s">
        <v>6200</v>
      </c>
      <c r="I181" s="2" t="s">
        <v>6201</v>
      </c>
      <c r="J181" s="2" t="s">
        <v>6202</v>
      </c>
      <c r="K181" s="8" t="s">
        <v>5072</v>
      </c>
      <c r="L181" s="2" t="s">
        <v>6203</v>
      </c>
      <c r="M181" s="2" t="s">
        <v>6204</v>
      </c>
    </row>
    <row r="182" spans="1:13">
      <c r="A182">
        <v>16747000</v>
      </c>
      <c r="B182">
        <v>12362000</v>
      </c>
      <c r="C182">
        <v>16001000</v>
      </c>
      <c r="D182">
        <f t="shared" si="2"/>
        <v>16001000</v>
      </c>
      <c r="E182" t="s">
        <v>597</v>
      </c>
      <c r="F182" s="2" t="s">
        <v>597</v>
      </c>
      <c r="G182" s="2" t="s">
        <v>6219</v>
      </c>
      <c r="H182" s="2" t="s">
        <v>6220</v>
      </c>
      <c r="I182" s="2" t="s">
        <v>6221</v>
      </c>
      <c r="J182" s="8" t="s">
        <v>6222</v>
      </c>
      <c r="K182" s="8" t="s">
        <v>2593</v>
      </c>
      <c r="L182" s="8" t="s">
        <v>6223</v>
      </c>
      <c r="M182" s="2" t="s">
        <v>6224</v>
      </c>
    </row>
    <row r="183" spans="1:13">
      <c r="A183">
        <v>76755000</v>
      </c>
      <c r="B183">
        <v>89870000</v>
      </c>
      <c r="C183">
        <v>85543000</v>
      </c>
      <c r="D183">
        <f t="shared" si="2"/>
        <v>85543000</v>
      </c>
      <c r="E183" t="s">
        <v>607</v>
      </c>
      <c r="F183" s="2" t="s">
        <v>607</v>
      </c>
      <c r="G183" s="2" t="s">
        <v>6278</v>
      </c>
      <c r="H183" s="2" t="s">
        <v>6279</v>
      </c>
      <c r="I183" s="2" t="s">
        <v>6280</v>
      </c>
      <c r="J183" s="2" t="s">
        <v>6281</v>
      </c>
      <c r="K183" s="8" t="s">
        <v>6282</v>
      </c>
      <c r="L183" s="2" t="s">
        <v>6283</v>
      </c>
      <c r="M183" s="2" t="s">
        <v>6284</v>
      </c>
    </row>
    <row r="184" spans="1:13">
      <c r="A184">
        <v>0</v>
      </c>
      <c r="B184">
        <v>0</v>
      </c>
      <c r="C184">
        <v>0</v>
      </c>
      <c r="D184">
        <f t="shared" si="2"/>
        <v>0</v>
      </c>
      <c r="E184" t="s">
        <v>608</v>
      </c>
      <c r="F184" s="2" t="s">
        <v>608</v>
      </c>
      <c r="G184" s="2" t="s">
        <v>6285</v>
      </c>
      <c r="H184" s="2" t="s">
        <v>6286</v>
      </c>
      <c r="I184" s="2" t="s">
        <v>6287</v>
      </c>
      <c r="J184" s="8" t="s">
        <v>6288</v>
      </c>
      <c r="K184" s="8" t="s">
        <v>6289</v>
      </c>
      <c r="L184" s="8" t="s">
        <v>6290</v>
      </c>
      <c r="M184" s="2" t="s">
        <v>6291</v>
      </c>
    </row>
    <row r="185" spans="1:13">
      <c r="A185">
        <v>0</v>
      </c>
      <c r="B185">
        <v>0</v>
      </c>
      <c r="C185">
        <v>0</v>
      </c>
      <c r="D185">
        <f t="shared" si="2"/>
        <v>0</v>
      </c>
      <c r="E185" t="s">
        <v>609</v>
      </c>
      <c r="F185" s="2" t="s">
        <v>609</v>
      </c>
      <c r="G185" s="2" t="s">
        <v>6292</v>
      </c>
      <c r="H185" s="2" t="s">
        <v>6293</v>
      </c>
      <c r="I185" s="2" t="s">
        <v>6294</v>
      </c>
      <c r="J185" s="8" t="s">
        <v>2539</v>
      </c>
      <c r="K185" s="8" t="s">
        <v>2931</v>
      </c>
      <c r="L185" s="8" t="s">
        <v>6295</v>
      </c>
      <c r="M185" s="2" t="s">
        <v>6296</v>
      </c>
    </row>
    <row r="186" spans="1:13">
      <c r="A186">
        <v>29769000</v>
      </c>
      <c r="B186">
        <v>25824000</v>
      </c>
      <c r="C186">
        <v>28197000</v>
      </c>
      <c r="D186">
        <f t="shared" si="2"/>
        <v>28197000</v>
      </c>
      <c r="E186" t="s">
        <v>615</v>
      </c>
      <c r="F186" s="2" t="s">
        <v>615</v>
      </c>
      <c r="G186" s="2" t="s">
        <v>6331</v>
      </c>
      <c r="H186" s="2" t="s">
        <v>6332</v>
      </c>
      <c r="I186" s="8" t="s">
        <v>6333</v>
      </c>
      <c r="J186" s="8" t="s">
        <v>4018</v>
      </c>
      <c r="K186" s="8" t="s">
        <v>6334</v>
      </c>
      <c r="L186" s="8" t="s">
        <v>6335</v>
      </c>
      <c r="M186" s="2" t="s">
        <v>6336</v>
      </c>
    </row>
    <row r="187" spans="1:13">
      <c r="A187">
        <v>0</v>
      </c>
      <c r="B187">
        <v>0</v>
      </c>
      <c r="C187">
        <v>0</v>
      </c>
      <c r="D187">
        <f t="shared" si="2"/>
        <v>0</v>
      </c>
      <c r="E187" t="s">
        <v>617</v>
      </c>
      <c r="F187" s="2" t="s">
        <v>617</v>
      </c>
      <c r="G187" s="2" t="s">
        <v>6343</v>
      </c>
      <c r="H187" s="2" t="s">
        <v>6344</v>
      </c>
      <c r="I187" s="2" t="s">
        <v>2896</v>
      </c>
      <c r="J187" s="8" t="s">
        <v>6345</v>
      </c>
      <c r="K187" s="8" t="s">
        <v>2898</v>
      </c>
      <c r="L187" s="8" t="s">
        <v>6346</v>
      </c>
      <c r="M187" s="2" t="s">
        <v>6347</v>
      </c>
    </row>
    <row r="188" spans="1:13">
      <c r="A188">
        <v>0</v>
      </c>
      <c r="B188">
        <v>0</v>
      </c>
      <c r="C188">
        <v>0</v>
      </c>
      <c r="D188">
        <f t="shared" si="2"/>
        <v>0</v>
      </c>
      <c r="E188" t="s">
        <v>618</v>
      </c>
      <c r="F188" s="2" t="s">
        <v>618</v>
      </c>
      <c r="G188" s="2" t="s">
        <v>6348</v>
      </c>
      <c r="H188" s="2" t="s">
        <v>6349</v>
      </c>
      <c r="I188" s="2" t="s">
        <v>6350</v>
      </c>
      <c r="J188" s="2" t="s">
        <v>6351</v>
      </c>
      <c r="K188" s="8" t="s">
        <v>2593</v>
      </c>
      <c r="L188" s="2" t="s">
        <v>6352</v>
      </c>
      <c r="M188" s="2" t="s">
        <v>6353</v>
      </c>
    </row>
    <row r="189" spans="1:13">
      <c r="A189">
        <v>0</v>
      </c>
      <c r="B189">
        <v>0</v>
      </c>
      <c r="C189">
        <v>0</v>
      </c>
      <c r="D189">
        <f t="shared" si="2"/>
        <v>0</v>
      </c>
      <c r="E189" t="s">
        <v>626</v>
      </c>
      <c r="F189" s="2" t="s">
        <v>626</v>
      </c>
      <c r="G189" s="2" t="s">
        <v>6399</v>
      </c>
      <c r="H189" s="2" t="s">
        <v>6400</v>
      </c>
      <c r="I189" s="2" t="s">
        <v>6401</v>
      </c>
      <c r="J189" s="8" t="s">
        <v>6402</v>
      </c>
      <c r="K189" s="8" t="s">
        <v>6403</v>
      </c>
      <c r="L189" s="8" t="s">
        <v>6404</v>
      </c>
      <c r="M189" s="2" t="s">
        <v>6405</v>
      </c>
    </row>
    <row r="190" spans="1:13">
      <c r="A190">
        <v>0</v>
      </c>
      <c r="B190">
        <v>0</v>
      </c>
      <c r="C190">
        <v>0</v>
      </c>
      <c r="D190">
        <f t="shared" si="2"/>
        <v>0</v>
      </c>
      <c r="E190" t="s">
        <v>631</v>
      </c>
      <c r="F190" s="2" t="s">
        <v>631</v>
      </c>
      <c r="G190" s="2" t="s">
        <v>6431</v>
      </c>
      <c r="H190" s="2" t="s">
        <v>6432</v>
      </c>
      <c r="I190" s="2" t="s">
        <v>6433</v>
      </c>
      <c r="J190" s="8" t="s">
        <v>6434</v>
      </c>
      <c r="K190" s="8" t="s">
        <v>6435</v>
      </c>
      <c r="L190" s="8" t="s">
        <v>6436</v>
      </c>
      <c r="M190" s="2" t="s">
        <v>6437</v>
      </c>
    </row>
    <row r="191" spans="1:13">
      <c r="A191">
        <v>15634000</v>
      </c>
      <c r="B191">
        <v>5109500</v>
      </c>
      <c r="C191">
        <v>10583000</v>
      </c>
      <c r="D191">
        <f t="shared" si="2"/>
        <v>10583000</v>
      </c>
      <c r="E191" t="s">
        <v>632</v>
      </c>
      <c r="F191" s="2" t="s">
        <v>632</v>
      </c>
      <c r="G191" s="2" t="s">
        <v>6438</v>
      </c>
      <c r="H191" s="2" t="s">
        <v>6439</v>
      </c>
      <c r="I191" s="8" t="s">
        <v>6440</v>
      </c>
      <c r="J191" s="8" t="s">
        <v>2539</v>
      </c>
      <c r="K191" s="8" t="s">
        <v>6441</v>
      </c>
      <c r="L191" s="8" t="s">
        <v>6442</v>
      </c>
      <c r="M191" s="2" t="s">
        <v>6443</v>
      </c>
    </row>
    <row r="192" spans="1:13">
      <c r="A192">
        <v>0</v>
      </c>
      <c r="B192">
        <v>0</v>
      </c>
      <c r="C192">
        <v>0</v>
      </c>
      <c r="D192">
        <f t="shared" si="2"/>
        <v>0</v>
      </c>
      <c r="E192" t="s">
        <v>637</v>
      </c>
      <c r="F192" s="2" t="s">
        <v>637</v>
      </c>
      <c r="G192" s="2" t="s">
        <v>6466</v>
      </c>
      <c r="H192" s="2" t="s">
        <v>6467</v>
      </c>
      <c r="I192" s="2" t="s">
        <v>6468</v>
      </c>
      <c r="J192" s="8" t="s">
        <v>2539</v>
      </c>
      <c r="K192" s="8" t="s">
        <v>2804</v>
      </c>
      <c r="L192" s="8" t="s">
        <v>6469</v>
      </c>
      <c r="M192" s="2" t="s">
        <v>6470</v>
      </c>
    </row>
    <row r="193" spans="1:13">
      <c r="A193">
        <v>12498000</v>
      </c>
      <c r="B193">
        <v>12606000</v>
      </c>
      <c r="C193">
        <v>9994200</v>
      </c>
      <c r="D193">
        <f t="shared" si="2"/>
        <v>12498000</v>
      </c>
      <c r="E193" t="s">
        <v>644</v>
      </c>
      <c r="F193" s="2" t="s">
        <v>644</v>
      </c>
      <c r="G193" s="2" t="s">
        <v>6509</v>
      </c>
      <c r="H193" s="2" t="s">
        <v>6510</v>
      </c>
      <c r="I193" s="2" t="s">
        <v>6511</v>
      </c>
      <c r="J193" s="8" t="s">
        <v>6512</v>
      </c>
      <c r="K193" s="8" t="s">
        <v>6513</v>
      </c>
      <c r="L193" s="8" t="s">
        <v>6514</v>
      </c>
      <c r="M193" s="2" t="s">
        <v>6515</v>
      </c>
    </row>
    <row r="194" spans="1:13">
      <c r="A194">
        <v>16246000</v>
      </c>
      <c r="B194">
        <v>13149000</v>
      </c>
      <c r="C194">
        <v>14467000</v>
      </c>
      <c r="D194">
        <f t="shared" ref="D194:D257" si="3">MEDIAN(A194:C194)</f>
        <v>14467000</v>
      </c>
      <c r="E194" t="s">
        <v>650</v>
      </c>
      <c r="F194" s="2" t="s">
        <v>650</v>
      </c>
      <c r="G194" s="2" t="s">
        <v>6546</v>
      </c>
      <c r="H194" s="2" t="s">
        <v>6547</v>
      </c>
      <c r="I194" s="2" t="s">
        <v>6548</v>
      </c>
      <c r="J194" s="8" t="s">
        <v>6549</v>
      </c>
      <c r="K194" s="8" t="s">
        <v>6550</v>
      </c>
      <c r="L194" s="8" t="s">
        <v>6551</v>
      </c>
      <c r="M194" s="2" t="s">
        <v>6552</v>
      </c>
    </row>
    <row r="195" spans="1:13">
      <c r="A195">
        <v>0</v>
      </c>
      <c r="B195">
        <v>0</v>
      </c>
      <c r="C195">
        <v>0</v>
      </c>
      <c r="D195">
        <f t="shared" si="3"/>
        <v>0</v>
      </c>
      <c r="E195" t="s">
        <v>652</v>
      </c>
      <c r="F195" s="2" t="s">
        <v>652</v>
      </c>
      <c r="G195" s="2" t="s">
        <v>6561</v>
      </c>
      <c r="H195" s="2" t="s">
        <v>6562</v>
      </c>
      <c r="I195" s="2" t="s">
        <v>5954</v>
      </c>
      <c r="J195" s="2" t="s">
        <v>4037</v>
      </c>
      <c r="K195" s="8" t="s">
        <v>4153</v>
      </c>
      <c r="L195" s="2" t="s">
        <v>6563</v>
      </c>
      <c r="M195" s="2" t="s">
        <v>6564</v>
      </c>
    </row>
    <row r="196" spans="1:13">
      <c r="A196">
        <v>0</v>
      </c>
      <c r="B196">
        <v>0</v>
      </c>
      <c r="C196">
        <v>0</v>
      </c>
      <c r="D196">
        <f t="shared" si="3"/>
        <v>0</v>
      </c>
      <c r="E196" t="s">
        <v>659</v>
      </c>
      <c r="F196" s="2" t="s">
        <v>659</v>
      </c>
      <c r="G196" s="2" t="s">
        <v>6598</v>
      </c>
      <c r="H196" s="2" t="s">
        <v>6599</v>
      </c>
      <c r="I196" s="2" t="s">
        <v>2896</v>
      </c>
      <c r="J196" s="8" t="s">
        <v>6600</v>
      </c>
      <c r="K196" s="8" t="s">
        <v>2898</v>
      </c>
      <c r="L196" s="8" t="s">
        <v>6601</v>
      </c>
      <c r="M196" s="2" t="s">
        <v>6602</v>
      </c>
    </row>
    <row r="197" spans="1:13">
      <c r="A197">
        <v>0</v>
      </c>
      <c r="B197">
        <v>0</v>
      </c>
      <c r="C197">
        <v>0</v>
      </c>
      <c r="D197">
        <f t="shared" si="3"/>
        <v>0</v>
      </c>
      <c r="E197" t="s">
        <v>660</v>
      </c>
      <c r="F197" s="2" t="s">
        <v>660</v>
      </c>
      <c r="G197" s="2" t="s">
        <v>6603</v>
      </c>
      <c r="H197" s="2" t="s">
        <v>6604</v>
      </c>
      <c r="I197" s="2" t="s">
        <v>6605</v>
      </c>
      <c r="J197" s="2" t="s">
        <v>6606</v>
      </c>
      <c r="K197" s="8" t="s">
        <v>6607</v>
      </c>
      <c r="L197" s="2" t="s">
        <v>6608</v>
      </c>
      <c r="M197" s="2" t="s">
        <v>6609</v>
      </c>
    </row>
    <row r="198" spans="1:13">
      <c r="A198">
        <v>8098500</v>
      </c>
      <c r="B198">
        <v>7943100</v>
      </c>
      <c r="C198">
        <v>6704700</v>
      </c>
      <c r="D198">
        <f t="shared" si="3"/>
        <v>7943100</v>
      </c>
      <c r="E198" t="s">
        <v>664</v>
      </c>
      <c r="F198" s="2" t="s">
        <v>664</v>
      </c>
      <c r="G198" s="2" t="s">
        <v>6623</v>
      </c>
      <c r="H198" s="2" t="s">
        <v>6624</v>
      </c>
      <c r="I198" s="8" t="s">
        <v>6625</v>
      </c>
      <c r="J198" s="2" t="s">
        <v>2993</v>
      </c>
      <c r="K198" s="8" t="s">
        <v>4444</v>
      </c>
      <c r="L198" s="8" t="s">
        <v>6626</v>
      </c>
      <c r="M198" s="2" t="s">
        <v>6627</v>
      </c>
    </row>
    <row r="199" spans="1:13">
      <c r="A199">
        <v>0</v>
      </c>
      <c r="B199">
        <v>0</v>
      </c>
      <c r="C199">
        <v>0</v>
      </c>
      <c r="D199">
        <f t="shared" si="3"/>
        <v>0</v>
      </c>
      <c r="E199" t="s">
        <v>665</v>
      </c>
      <c r="F199" s="2" t="s">
        <v>665</v>
      </c>
      <c r="G199" s="2" t="s">
        <v>6628</v>
      </c>
      <c r="H199" s="2" t="s">
        <v>6629</v>
      </c>
      <c r="I199" s="8" t="s">
        <v>6630</v>
      </c>
      <c r="J199" s="2" t="s">
        <v>6631</v>
      </c>
      <c r="K199" s="8" t="s">
        <v>4444</v>
      </c>
      <c r="L199" s="8" t="s">
        <v>6632</v>
      </c>
      <c r="M199" s="2" t="s">
        <v>6633</v>
      </c>
    </row>
    <row r="200" spans="1:13">
      <c r="A200">
        <v>132780000</v>
      </c>
      <c r="B200">
        <v>119960000</v>
      </c>
      <c r="C200">
        <v>128420000</v>
      </c>
      <c r="D200">
        <f t="shared" si="3"/>
        <v>128420000</v>
      </c>
      <c r="E200" t="s">
        <v>666</v>
      </c>
      <c r="F200" s="2" t="s">
        <v>666</v>
      </c>
      <c r="G200" s="2" t="s">
        <v>6634</v>
      </c>
      <c r="H200" s="2" t="s">
        <v>6635</v>
      </c>
      <c r="I200" s="8" t="s">
        <v>6636</v>
      </c>
      <c r="J200" s="8" t="s">
        <v>6637</v>
      </c>
      <c r="K200" s="8" t="s">
        <v>6638</v>
      </c>
      <c r="L200" s="8" t="s">
        <v>6639</v>
      </c>
      <c r="M200" s="2" t="s">
        <v>6640</v>
      </c>
    </row>
    <row r="201" spans="1:13">
      <c r="A201">
        <v>0</v>
      </c>
      <c r="B201">
        <v>0</v>
      </c>
      <c r="C201">
        <v>0</v>
      </c>
      <c r="D201">
        <f t="shared" si="3"/>
        <v>0</v>
      </c>
      <c r="E201" t="s">
        <v>670</v>
      </c>
      <c r="F201" s="2" t="s">
        <v>670</v>
      </c>
      <c r="G201" s="2" t="s">
        <v>6657</v>
      </c>
      <c r="H201" s="2" t="s">
        <v>6658</v>
      </c>
      <c r="I201" s="8" t="s">
        <v>6659</v>
      </c>
      <c r="J201" s="8" t="s">
        <v>6660</v>
      </c>
      <c r="K201" s="8" t="s">
        <v>6661</v>
      </c>
      <c r="L201" s="8" t="s">
        <v>6662</v>
      </c>
      <c r="M201" s="2" t="s">
        <v>6663</v>
      </c>
    </row>
    <row r="202" spans="1:13">
      <c r="A202">
        <v>0</v>
      </c>
      <c r="B202">
        <v>0</v>
      </c>
      <c r="C202">
        <v>0</v>
      </c>
      <c r="D202">
        <f t="shared" si="3"/>
        <v>0</v>
      </c>
      <c r="E202" t="s">
        <v>671</v>
      </c>
      <c r="F202" s="2" t="s">
        <v>671</v>
      </c>
      <c r="G202" s="2" t="s">
        <v>6664</v>
      </c>
      <c r="H202" s="2" t="s">
        <v>6665</v>
      </c>
      <c r="I202" s="2" t="s">
        <v>6666</v>
      </c>
      <c r="J202" s="8" t="s">
        <v>6667</v>
      </c>
      <c r="K202" s="8" t="s">
        <v>6668</v>
      </c>
      <c r="L202" s="8" t="s">
        <v>6669</v>
      </c>
      <c r="M202" s="2" t="s">
        <v>6670</v>
      </c>
    </row>
    <row r="203" spans="1:13">
      <c r="A203">
        <v>0</v>
      </c>
      <c r="B203">
        <v>0</v>
      </c>
      <c r="C203">
        <v>0</v>
      </c>
      <c r="D203">
        <f t="shared" si="3"/>
        <v>0</v>
      </c>
      <c r="E203" t="s">
        <v>672</v>
      </c>
      <c r="F203" s="2" t="s">
        <v>672</v>
      </c>
      <c r="G203" s="2" t="s">
        <v>6671</v>
      </c>
      <c r="H203" s="2" t="s">
        <v>6672</v>
      </c>
      <c r="I203" s="8" t="s">
        <v>6673</v>
      </c>
      <c r="J203" s="8" t="s">
        <v>6674</v>
      </c>
      <c r="K203" s="8" t="s">
        <v>6675</v>
      </c>
      <c r="L203" s="8" t="s">
        <v>6676</v>
      </c>
      <c r="M203" s="2" t="s">
        <v>6677</v>
      </c>
    </row>
    <row r="204" spans="1:13">
      <c r="A204">
        <v>0</v>
      </c>
      <c r="B204">
        <v>6888500</v>
      </c>
      <c r="C204">
        <v>0</v>
      </c>
      <c r="D204">
        <f t="shared" si="3"/>
        <v>0</v>
      </c>
      <c r="E204" t="s">
        <v>673</v>
      </c>
      <c r="F204" s="2" t="s">
        <v>673</v>
      </c>
      <c r="G204" s="2" t="s">
        <v>6678</v>
      </c>
      <c r="H204" s="2" t="s">
        <v>6679</v>
      </c>
      <c r="I204" s="2" t="s">
        <v>6680</v>
      </c>
      <c r="J204" s="8" t="s">
        <v>4018</v>
      </c>
      <c r="K204" s="8" t="s">
        <v>6681</v>
      </c>
      <c r="L204" s="8" t="s">
        <v>6682</v>
      </c>
      <c r="M204" s="2" t="s">
        <v>6683</v>
      </c>
    </row>
    <row r="205" spans="1:13">
      <c r="A205">
        <v>0</v>
      </c>
      <c r="B205">
        <v>0</v>
      </c>
      <c r="C205">
        <v>0</v>
      </c>
      <c r="D205">
        <f t="shared" si="3"/>
        <v>0</v>
      </c>
      <c r="E205" t="s">
        <v>674</v>
      </c>
      <c r="F205" s="2" t="s">
        <v>674</v>
      </c>
      <c r="G205" s="2" t="s">
        <v>6689</v>
      </c>
      <c r="H205" s="2" t="s">
        <v>6690</v>
      </c>
      <c r="I205" s="2" t="s">
        <v>6691</v>
      </c>
      <c r="J205" s="8" t="s">
        <v>6692</v>
      </c>
      <c r="K205" s="8" t="s">
        <v>6693</v>
      </c>
      <c r="L205" s="8" t="s">
        <v>6694</v>
      </c>
      <c r="M205" s="2" t="s">
        <v>6695</v>
      </c>
    </row>
    <row r="206" spans="1:13">
      <c r="A206">
        <v>0</v>
      </c>
      <c r="B206">
        <v>0</v>
      </c>
      <c r="C206">
        <v>0</v>
      </c>
      <c r="D206">
        <f t="shared" si="3"/>
        <v>0</v>
      </c>
      <c r="E206" t="s">
        <v>678</v>
      </c>
      <c r="F206" s="2" t="s">
        <v>678</v>
      </c>
      <c r="G206" s="2" t="s">
        <v>6713</v>
      </c>
      <c r="H206" s="2" t="s">
        <v>6714</v>
      </c>
      <c r="I206" s="2" t="s">
        <v>6715</v>
      </c>
      <c r="J206" s="2" t="s">
        <v>6716</v>
      </c>
      <c r="K206" s="8" t="s">
        <v>6717</v>
      </c>
      <c r="L206" s="2" t="s">
        <v>6718</v>
      </c>
      <c r="M206" s="2" t="s">
        <v>6719</v>
      </c>
    </row>
    <row r="207" spans="1:13">
      <c r="A207">
        <v>0</v>
      </c>
      <c r="B207">
        <v>9981400</v>
      </c>
      <c r="C207">
        <v>0</v>
      </c>
      <c r="D207">
        <f t="shared" si="3"/>
        <v>0</v>
      </c>
      <c r="E207" t="s">
        <v>679</v>
      </c>
      <c r="F207" s="2" t="s">
        <v>679</v>
      </c>
      <c r="G207" s="2" t="s">
        <v>6720</v>
      </c>
      <c r="H207" s="2" t="s">
        <v>6721</v>
      </c>
      <c r="I207" s="2" t="s">
        <v>6722</v>
      </c>
      <c r="J207" s="8" t="s">
        <v>6723</v>
      </c>
      <c r="K207" s="8" t="s">
        <v>2593</v>
      </c>
      <c r="L207" s="8" t="s">
        <v>6724</v>
      </c>
      <c r="M207" s="2" t="s">
        <v>6725</v>
      </c>
    </row>
    <row r="208" spans="1:13">
      <c r="A208">
        <v>0</v>
      </c>
      <c r="B208">
        <v>0</v>
      </c>
      <c r="C208">
        <v>0</v>
      </c>
      <c r="D208">
        <f t="shared" si="3"/>
        <v>0</v>
      </c>
      <c r="E208" t="s">
        <v>685</v>
      </c>
      <c r="F208" s="2" t="s">
        <v>685</v>
      </c>
      <c r="G208" s="2" t="s">
        <v>6758</v>
      </c>
      <c r="H208" s="2" t="s">
        <v>6759</v>
      </c>
      <c r="I208" s="2" t="s">
        <v>6760</v>
      </c>
      <c r="J208" s="8" t="s">
        <v>6761</v>
      </c>
      <c r="K208" s="8" t="s">
        <v>2931</v>
      </c>
      <c r="L208" s="8" t="s">
        <v>6762</v>
      </c>
      <c r="M208" s="2" t="s">
        <v>6763</v>
      </c>
    </row>
    <row r="209" spans="1:13">
      <c r="A209">
        <v>0</v>
      </c>
      <c r="B209">
        <v>0</v>
      </c>
      <c r="C209">
        <v>0</v>
      </c>
      <c r="D209">
        <f t="shared" si="3"/>
        <v>0</v>
      </c>
      <c r="E209" t="s">
        <v>686</v>
      </c>
      <c r="F209" s="2" t="s">
        <v>686</v>
      </c>
      <c r="G209" s="2" t="s">
        <v>6764</v>
      </c>
      <c r="H209" s="2" t="s">
        <v>6765</v>
      </c>
      <c r="I209" s="2" t="s">
        <v>6766</v>
      </c>
      <c r="J209" s="8" t="s">
        <v>2539</v>
      </c>
      <c r="K209" s="8" t="s">
        <v>2931</v>
      </c>
      <c r="L209" s="8" t="s">
        <v>6767</v>
      </c>
      <c r="M209" s="2" t="s">
        <v>6768</v>
      </c>
    </row>
    <row r="210" spans="1:13">
      <c r="A210">
        <v>0</v>
      </c>
      <c r="B210">
        <v>0</v>
      </c>
      <c r="C210">
        <v>0</v>
      </c>
      <c r="D210">
        <f t="shared" si="3"/>
        <v>0</v>
      </c>
      <c r="E210" t="s">
        <v>687</v>
      </c>
      <c r="F210" s="2" t="s">
        <v>687</v>
      </c>
      <c r="G210" s="2" t="s">
        <v>6769</v>
      </c>
      <c r="H210" s="2" t="s">
        <v>6770</v>
      </c>
      <c r="I210" s="2" t="s">
        <v>6771</v>
      </c>
      <c r="J210" s="8" t="s">
        <v>6772</v>
      </c>
      <c r="K210" s="8" t="s">
        <v>6773</v>
      </c>
      <c r="L210" s="8" t="s">
        <v>6774</v>
      </c>
      <c r="M210" s="2" t="s">
        <v>6775</v>
      </c>
    </row>
    <row r="211" spans="1:13">
      <c r="A211">
        <v>63509000</v>
      </c>
      <c r="B211">
        <v>42545000</v>
      </c>
      <c r="C211">
        <v>49350000</v>
      </c>
      <c r="D211">
        <f t="shared" si="3"/>
        <v>49350000</v>
      </c>
      <c r="E211" t="s">
        <v>688</v>
      </c>
      <c r="F211" s="2" t="s">
        <v>688</v>
      </c>
      <c r="G211" s="2" t="s">
        <v>6776</v>
      </c>
      <c r="H211" s="2" t="s">
        <v>6777</v>
      </c>
      <c r="I211" s="2" t="s">
        <v>6778</v>
      </c>
      <c r="J211" s="8" t="s">
        <v>6779</v>
      </c>
      <c r="K211" s="8" t="s">
        <v>6780</v>
      </c>
      <c r="L211" s="8" t="s">
        <v>6781</v>
      </c>
      <c r="M211" s="2" t="s">
        <v>6782</v>
      </c>
    </row>
    <row r="212" spans="1:13">
      <c r="A212">
        <v>0</v>
      </c>
      <c r="B212">
        <v>0</v>
      </c>
      <c r="C212">
        <v>0</v>
      </c>
      <c r="D212">
        <f t="shared" si="3"/>
        <v>0</v>
      </c>
      <c r="E212" t="s">
        <v>690</v>
      </c>
      <c r="F212" s="2" t="s">
        <v>690</v>
      </c>
      <c r="G212" s="2" t="s">
        <v>6790</v>
      </c>
      <c r="H212" s="2" t="s">
        <v>6791</v>
      </c>
      <c r="I212" s="2" t="s">
        <v>6792</v>
      </c>
      <c r="J212" s="8" t="s">
        <v>6793</v>
      </c>
      <c r="K212" s="8" t="s">
        <v>6794</v>
      </c>
      <c r="L212" s="8" t="s">
        <v>6795</v>
      </c>
      <c r="M212" s="2" t="s">
        <v>6796</v>
      </c>
    </row>
    <row r="213" spans="1:13">
      <c r="A213">
        <v>0</v>
      </c>
      <c r="B213">
        <v>0</v>
      </c>
      <c r="C213">
        <v>0</v>
      </c>
      <c r="D213">
        <f t="shared" si="3"/>
        <v>0</v>
      </c>
      <c r="E213" t="s">
        <v>691</v>
      </c>
      <c r="F213" s="2" t="s">
        <v>691</v>
      </c>
      <c r="G213" s="2" t="s">
        <v>6797</v>
      </c>
      <c r="H213" s="2" t="s">
        <v>6798</v>
      </c>
      <c r="I213" s="2" t="s">
        <v>6799</v>
      </c>
      <c r="J213" s="8" t="s">
        <v>6800</v>
      </c>
      <c r="K213" s="8" t="s">
        <v>2593</v>
      </c>
      <c r="L213" s="8" t="s">
        <v>6801</v>
      </c>
      <c r="M213" s="2" t="s">
        <v>6802</v>
      </c>
    </row>
    <row r="214" spans="1:13">
      <c r="A214">
        <v>0</v>
      </c>
      <c r="B214">
        <v>0</v>
      </c>
      <c r="C214">
        <v>0</v>
      </c>
      <c r="D214">
        <f t="shared" si="3"/>
        <v>0</v>
      </c>
      <c r="E214" t="s">
        <v>692</v>
      </c>
      <c r="F214" s="2" t="s">
        <v>692</v>
      </c>
      <c r="G214" s="2" t="s">
        <v>6803</v>
      </c>
      <c r="H214" s="2" t="s">
        <v>6804</v>
      </c>
      <c r="I214" s="2" t="s">
        <v>6805</v>
      </c>
      <c r="J214" s="8" t="s">
        <v>6806</v>
      </c>
      <c r="K214" s="8" t="s">
        <v>3166</v>
      </c>
      <c r="L214" s="8" t="s">
        <v>6807</v>
      </c>
      <c r="M214" s="2" t="s">
        <v>6808</v>
      </c>
    </row>
    <row r="215" spans="1:13">
      <c r="A215">
        <v>3652100</v>
      </c>
      <c r="B215">
        <v>2119000</v>
      </c>
      <c r="C215">
        <v>4013200</v>
      </c>
      <c r="D215">
        <f t="shared" si="3"/>
        <v>3652100</v>
      </c>
      <c r="E215" t="s">
        <v>695</v>
      </c>
      <c r="F215" s="2" t="s">
        <v>695</v>
      </c>
      <c r="G215" s="2" t="s">
        <v>6824</v>
      </c>
      <c r="H215" s="2" t="s">
        <v>6825</v>
      </c>
      <c r="I215" s="2" t="s">
        <v>6826</v>
      </c>
      <c r="J215" s="2" t="s">
        <v>6827</v>
      </c>
      <c r="K215" s="8" t="s">
        <v>6828</v>
      </c>
      <c r="L215" s="2" t="s">
        <v>6829</v>
      </c>
      <c r="M215" s="2" t="s">
        <v>6830</v>
      </c>
    </row>
    <row r="216" spans="1:13">
      <c r="A216">
        <v>0</v>
      </c>
      <c r="B216">
        <v>0</v>
      </c>
      <c r="C216">
        <v>0</v>
      </c>
      <c r="D216">
        <f t="shared" si="3"/>
        <v>0</v>
      </c>
      <c r="E216" t="s">
        <v>698</v>
      </c>
      <c r="F216" s="2" t="s">
        <v>698</v>
      </c>
      <c r="G216" s="2" t="s">
        <v>6845</v>
      </c>
      <c r="H216" s="2" t="s">
        <v>6846</v>
      </c>
      <c r="I216" s="8" t="s">
        <v>6847</v>
      </c>
      <c r="J216" s="8" t="s">
        <v>6848</v>
      </c>
      <c r="K216" s="8" t="s">
        <v>6849</v>
      </c>
      <c r="L216" s="8" t="s">
        <v>6850</v>
      </c>
      <c r="M216" s="2" t="s">
        <v>6851</v>
      </c>
    </row>
    <row r="217" spans="1:13">
      <c r="A217">
        <v>0</v>
      </c>
      <c r="B217">
        <v>0</v>
      </c>
      <c r="C217">
        <v>0</v>
      </c>
      <c r="D217">
        <f t="shared" si="3"/>
        <v>0</v>
      </c>
      <c r="E217" t="s">
        <v>699</v>
      </c>
      <c r="F217" s="2" t="s">
        <v>699</v>
      </c>
      <c r="G217" s="2" t="s">
        <v>6852</v>
      </c>
      <c r="H217" s="2" t="s">
        <v>6853</v>
      </c>
      <c r="I217" s="2" t="s">
        <v>6854</v>
      </c>
      <c r="J217" s="8" t="s">
        <v>6855</v>
      </c>
      <c r="K217" s="8" t="s">
        <v>6856</v>
      </c>
      <c r="L217" s="8" t="s">
        <v>6857</v>
      </c>
      <c r="M217" s="2" t="s">
        <v>6858</v>
      </c>
    </row>
    <row r="218" spans="1:13">
      <c r="A218">
        <v>0</v>
      </c>
      <c r="B218">
        <v>0</v>
      </c>
      <c r="C218">
        <v>0</v>
      </c>
      <c r="D218">
        <f t="shared" si="3"/>
        <v>0</v>
      </c>
      <c r="E218" t="s">
        <v>700</v>
      </c>
      <c r="F218" s="2" t="s">
        <v>700</v>
      </c>
      <c r="G218" s="2" t="s">
        <v>6859</v>
      </c>
      <c r="H218" s="2" t="s">
        <v>6860</v>
      </c>
      <c r="I218" s="2" t="s">
        <v>6861</v>
      </c>
      <c r="J218" s="8" t="s">
        <v>6862</v>
      </c>
      <c r="K218" s="8" t="s">
        <v>2804</v>
      </c>
      <c r="L218" s="8" t="s">
        <v>6863</v>
      </c>
      <c r="M218" s="2" t="s">
        <v>6864</v>
      </c>
    </row>
    <row r="219" spans="1:13">
      <c r="A219">
        <v>0</v>
      </c>
      <c r="B219">
        <v>0</v>
      </c>
      <c r="C219">
        <v>0</v>
      </c>
      <c r="D219">
        <f t="shared" si="3"/>
        <v>0</v>
      </c>
      <c r="E219" t="s">
        <v>714</v>
      </c>
      <c r="F219" s="2" t="s">
        <v>714</v>
      </c>
      <c r="G219" s="2" t="s">
        <v>6943</v>
      </c>
      <c r="H219" s="2" t="s">
        <v>6944</v>
      </c>
      <c r="I219" s="2" t="s">
        <v>4970</v>
      </c>
      <c r="J219" s="8" t="s">
        <v>6945</v>
      </c>
      <c r="K219" s="8" t="s">
        <v>6946</v>
      </c>
      <c r="L219" s="8" t="s">
        <v>6947</v>
      </c>
      <c r="M219" s="2" t="s">
        <v>6948</v>
      </c>
    </row>
    <row r="220" spans="1:13">
      <c r="A220">
        <v>0</v>
      </c>
      <c r="B220">
        <v>0</v>
      </c>
      <c r="C220">
        <v>0</v>
      </c>
      <c r="D220">
        <f t="shared" si="3"/>
        <v>0</v>
      </c>
      <c r="E220" t="s">
        <v>718</v>
      </c>
      <c r="F220" s="2" t="s">
        <v>718</v>
      </c>
      <c r="G220" s="2" t="s">
        <v>6973</v>
      </c>
      <c r="H220" s="2" t="s">
        <v>6974</v>
      </c>
      <c r="I220" s="8" t="s">
        <v>6975</v>
      </c>
      <c r="J220" s="8" t="s">
        <v>6976</v>
      </c>
      <c r="K220" s="8" t="s">
        <v>6977</v>
      </c>
      <c r="L220" s="8" t="s">
        <v>6978</v>
      </c>
      <c r="M220" s="2" t="s">
        <v>6979</v>
      </c>
    </row>
    <row r="221" spans="1:13">
      <c r="A221">
        <v>0</v>
      </c>
      <c r="B221">
        <v>0</v>
      </c>
      <c r="C221">
        <v>0</v>
      </c>
      <c r="D221">
        <f t="shared" si="3"/>
        <v>0</v>
      </c>
      <c r="E221" t="s">
        <v>719</v>
      </c>
      <c r="F221" s="2" t="s">
        <v>719</v>
      </c>
      <c r="G221" s="2" t="s">
        <v>6980</v>
      </c>
      <c r="H221" s="2" t="s">
        <v>6981</v>
      </c>
      <c r="I221" s="8" t="s">
        <v>6982</v>
      </c>
      <c r="J221" s="2" t="s">
        <v>6983</v>
      </c>
      <c r="K221" s="8" t="s">
        <v>4444</v>
      </c>
      <c r="L221" s="8" t="s">
        <v>6984</v>
      </c>
      <c r="M221" s="2" t="s">
        <v>6985</v>
      </c>
    </row>
    <row r="222" spans="1:13">
      <c r="A222">
        <v>0</v>
      </c>
      <c r="B222">
        <v>0</v>
      </c>
      <c r="C222">
        <v>0</v>
      </c>
      <c r="D222">
        <f t="shared" si="3"/>
        <v>0</v>
      </c>
      <c r="E222" t="s">
        <v>724</v>
      </c>
      <c r="F222" s="2" t="s">
        <v>724</v>
      </c>
      <c r="G222" s="2" t="s">
        <v>7015</v>
      </c>
      <c r="H222" s="2" t="s">
        <v>7016</v>
      </c>
      <c r="I222" s="2" t="s">
        <v>7017</v>
      </c>
      <c r="J222" s="8" t="s">
        <v>7018</v>
      </c>
      <c r="K222" s="8" t="s">
        <v>7019</v>
      </c>
      <c r="L222" s="8" t="s">
        <v>7020</v>
      </c>
      <c r="M222" s="2" t="s">
        <v>7021</v>
      </c>
    </row>
    <row r="223" spans="1:13">
      <c r="A223">
        <v>0</v>
      </c>
      <c r="B223">
        <v>0</v>
      </c>
      <c r="C223">
        <v>0</v>
      </c>
      <c r="D223">
        <f t="shared" si="3"/>
        <v>0</v>
      </c>
      <c r="E223" t="s">
        <v>726</v>
      </c>
      <c r="F223" s="2" t="s">
        <v>726</v>
      </c>
      <c r="G223" s="2" t="s">
        <v>7028</v>
      </c>
      <c r="H223" s="2" t="s">
        <v>7029</v>
      </c>
      <c r="I223" s="2" t="s">
        <v>7030</v>
      </c>
      <c r="J223" s="8" t="s">
        <v>7031</v>
      </c>
      <c r="K223" s="8" t="s">
        <v>5628</v>
      </c>
      <c r="L223" s="8" t="s">
        <v>7032</v>
      </c>
      <c r="M223" s="2" t="s">
        <v>7033</v>
      </c>
    </row>
    <row r="224" spans="1:13">
      <c r="A224">
        <v>0</v>
      </c>
      <c r="B224">
        <v>0</v>
      </c>
      <c r="C224">
        <v>0</v>
      </c>
      <c r="D224">
        <f t="shared" si="3"/>
        <v>0</v>
      </c>
      <c r="E224" t="s">
        <v>727</v>
      </c>
      <c r="F224" s="2" t="s">
        <v>727</v>
      </c>
      <c r="G224" s="2" t="s">
        <v>7038</v>
      </c>
      <c r="H224" s="2" t="s">
        <v>7039</v>
      </c>
      <c r="I224" s="2" t="s">
        <v>7040</v>
      </c>
      <c r="J224" s="8" t="s">
        <v>7041</v>
      </c>
      <c r="K224" s="8" t="s">
        <v>7042</v>
      </c>
      <c r="L224" s="8" t="s">
        <v>7043</v>
      </c>
      <c r="M224" s="2" t="s">
        <v>7044</v>
      </c>
    </row>
    <row r="225" spans="1:13">
      <c r="A225">
        <v>0</v>
      </c>
      <c r="B225">
        <v>0</v>
      </c>
      <c r="C225">
        <v>0</v>
      </c>
      <c r="D225">
        <f t="shared" si="3"/>
        <v>0</v>
      </c>
      <c r="E225" t="s">
        <v>728</v>
      </c>
      <c r="F225" s="2" t="s">
        <v>728</v>
      </c>
      <c r="G225" s="2" t="s">
        <v>7045</v>
      </c>
      <c r="H225" s="2" t="s">
        <v>7046</v>
      </c>
      <c r="I225" s="2" t="s">
        <v>7047</v>
      </c>
      <c r="J225" s="8" t="s">
        <v>3165</v>
      </c>
      <c r="K225" s="8" t="s">
        <v>3166</v>
      </c>
      <c r="L225" s="8" t="s">
        <v>7048</v>
      </c>
      <c r="M225" s="2" t="s">
        <v>7049</v>
      </c>
    </row>
    <row r="226" spans="1:13">
      <c r="A226">
        <v>0</v>
      </c>
      <c r="B226">
        <v>0</v>
      </c>
      <c r="C226">
        <v>0</v>
      </c>
      <c r="D226">
        <f t="shared" si="3"/>
        <v>0</v>
      </c>
      <c r="E226" t="s">
        <v>735</v>
      </c>
      <c r="F226" s="2" t="s">
        <v>735</v>
      </c>
      <c r="G226" s="2" t="s">
        <v>7082</v>
      </c>
      <c r="H226" s="2" t="s">
        <v>7083</v>
      </c>
      <c r="I226" s="2" t="s">
        <v>7084</v>
      </c>
      <c r="J226" s="8" t="s">
        <v>7085</v>
      </c>
      <c r="K226" s="8" t="s">
        <v>7086</v>
      </c>
      <c r="L226" s="8" t="s">
        <v>7087</v>
      </c>
      <c r="M226" s="2" t="s">
        <v>7088</v>
      </c>
    </row>
    <row r="227" spans="1:13">
      <c r="A227">
        <v>4493100</v>
      </c>
      <c r="B227">
        <v>3668300</v>
      </c>
      <c r="C227">
        <v>5156400</v>
      </c>
      <c r="D227">
        <f t="shared" si="3"/>
        <v>4493100</v>
      </c>
      <c r="E227" t="s">
        <v>742</v>
      </c>
      <c r="F227" s="2" t="s">
        <v>742</v>
      </c>
      <c r="G227" s="2" t="s">
        <v>7130</v>
      </c>
      <c r="H227" s="2" t="s">
        <v>7131</v>
      </c>
      <c r="I227" s="2" t="s">
        <v>2896</v>
      </c>
      <c r="J227" s="8" t="s">
        <v>7132</v>
      </c>
      <c r="K227" s="8" t="s">
        <v>2931</v>
      </c>
      <c r="L227" s="8" t="s">
        <v>7133</v>
      </c>
      <c r="M227" s="2" t="s">
        <v>7134</v>
      </c>
    </row>
    <row r="228" spans="1:13">
      <c r="A228">
        <v>0</v>
      </c>
      <c r="B228">
        <v>0</v>
      </c>
      <c r="C228">
        <v>0</v>
      </c>
      <c r="D228">
        <f t="shared" si="3"/>
        <v>0</v>
      </c>
      <c r="E228" t="s">
        <v>744</v>
      </c>
      <c r="F228" s="2" t="s">
        <v>744</v>
      </c>
      <c r="G228" s="2" t="s">
        <v>7140</v>
      </c>
      <c r="H228" s="2" t="s">
        <v>7141</v>
      </c>
      <c r="I228" s="2" t="s">
        <v>7142</v>
      </c>
      <c r="J228" s="8" t="s">
        <v>2962</v>
      </c>
      <c r="K228" s="8" t="s">
        <v>2593</v>
      </c>
      <c r="L228" s="8" t="s">
        <v>7143</v>
      </c>
      <c r="M228" s="2" t="s">
        <v>7144</v>
      </c>
    </row>
    <row r="229" spans="1:13">
      <c r="A229">
        <v>10636000</v>
      </c>
      <c r="B229">
        <v>12620000</v>
      </c>
      <c r="C229">
        <v>10719000</v>
      </c>
      <c r="D229">
        <f t="shared" si="3"/>
        <v>10719000</v>
      </c>
      <c r="E229" t="s">
        <v>746</v>
      </c>
      <c r="F229" s="2" t="s">
        <v>746</v>
      </c>
      <c r="G229" s="2" t="s">
        <v>7150</v>
      </c>
      <c r="H229" s="2" t="s">
        <v>7151</v>
      </c>
      <c r="I229" s="8" t="s">
        <v>7152</v>
      </c>
      <c r="J229" s="8" t="s">
        <v>7153</v>
      </c>
      <c r="K229" s="8" t="s">
        <v>7154</v>
      </c>
      <c r="L229" s="8" t="s">
        <v>7155</v>
      </c>
      <c r="M229" s="2" t="s">
        <v>7156</v>
      </c>
    </row>
    <row r="230" spans="1:13">
      <c r="A230">
        <v>0</v>
      </c>
      <c r="B230">
        <v>0</v>
      </c>
      <c r="C230">
        <v>0</v>
      </c>
      <c r="D230">
        <f t="shared" si="3"/>
        <v>0</v>
      </c>
      <c r="E230" t="s">
        <v>753</v>
      </c>
      <c r="F230" s="2" t="s">
        <v>753</v>
      </c>
      <c r="G230" s="2" t="s">
        <v>7186</v>
      </c>
      <c r="H230" s="2" t="s">
        <v>7187</v>
      </c>
      <c r="I230" s="2" t="s">
        <v>7188</v>
      </c>
      <c r="J230" s="8" t="s">
        <v>7189</v>
      </c>
      <c r="K230" s="8" t="s">
        <v>7190</v>
      </c>
      <c r="L230" s="8" t="s">
        <v>7191</v>
      </c>
      <c r="M230" s="2" t="s">
        <v>7192</v>
      </c>
    </row>
    <row r="231" spans="1:13">
      <c r="A231">
        <v>27476000</v>
      </c>
      <c r="B231">
        <v>27750000</v>
      </c>
      <c r="C231">
        <v>25980000</v>
      </c>
      <c r="D231">
        <f t="shared" si="3"/>
        <v>27476000</v>
      </c>
      <c r="E231" t="s">
        <v>756</v>
      </c>
      <c r="F231" s="2" t="s">
        <v>756</v>
      </c>
      <c r="G231" s="2" t="s">
        <v>7203</v>
      </c>
      <c r="H231" s="2" t="s">
        <v>7204</v>
      </c>
      <c r="I231" s="2" t="s">
        <v>7205</v>
      </c>
      <c r="J231" s="8" t="s">
        <v>7206</v>
      </c>
      <c r="K231" s="8" t="s">
        <v>4225</v>
      </c>
      <c r="L231" s="8" t="s">
        <v>7207</v>
      </c>
      <c r="M231" s="2" t="s">
        <v>7208</v>
      </c>
    </row>
    <row r="232" spans="1:13">
      <c r="A232">
        <v>0</v>
      </c>
      <c r="B232">
        <v>0</v>
      </c>
      <c r="C232">
        <v>0</v>
      </c>
      <c r="D232">
        <f t="shared" si="3"/>
        <v>0</v>
      </c>
      <c r="E232" t="s">
        <v>759</v>
      </c>
      <c r="F232" s="2" t="s">
        <v>759</v>
      </c>
      <c r="G232" s="2" t="s">
        <v>7222</v>
      </c>
      <c r="H232" s="2" t="s">
        <v>7223</v>
      </c>
      <c r="I232" s="2" t="s">
        <v>7224</v>
      </c>
      <c r="J232" s="8" t="s">
        <v>2539</v>
      </c>
      <c r="K232" s="8" t="s">
        <v>2931</v>
      </c>
      <c r="L232" s="8" t="s">
        <v>7225</v>
      </c>
      <c r="M232" s="2" t="s">
        <v>7226</v>
      </c>
    </row>
    <row r="233" spans="1:13">
      <c r="A233">
        <v>0</v>
      </c>
      <c r="B233">
        <v>0</v>
      </c>
      <c r="C233">
        <v>0</v>
      </c>
      <c r="D233">
        <f t="shared" si="3"/>
        <v>0</v>
      </c>
      <c r="E233" t="s">
        <v>766</v>
      </c>
      <c r="F233" s="2" t="s">
        <v>766</v>
      </c>
      <c r="G233" s="2" t="s">
        <v>7258</v>
      </c>
      <c r="H233" s="2" t="s">
        <v>7259</v>
      </c>
      <c r="I233" s="8" t="s">
        <v>7260</v>
      </c>
      <c r="J233" s="8" t="s">
        <v>7261</v>
      </c>
      <c r="K233" s="8" t="s">
        <v>3166</v>
      </c>
      <c r="L233" s="8" t="s">
        <v>7262</v>
      </c>
      <c r="M233" s="2" t="s">
        <v>7263</v>
      </c>
    </row>
    <row r="234" spans="1:13">
      <c r="A234">
        <v>0</v>
      </c>
      <c r="B234">
        <v>0</v>
      </c>
      <c r="C234">
        <v>0</v>
      </c>
      <c r="D234">
        <f t="shared" si="3"/>
        <v>0</v>
      </c>
      <c r="E234" t="s">
        <v>769</v>
      </c>
      <c r="F234" s="2" t="s">
        <v>769</v>
      </c>
      <c r="G234" s="2" t="s">
        <v>7277</v>
      </c>
      <c r="H234" s="2" t="s">
        <v>7278</v>
      </c>
      <c r="I234" s="2" t="s">
        <v>7279</v>
      </c>
      <c r="J234" s="8" t="s">
        <v>2539</v>
      </c>
      <c r="K234" s="8" t="s">
        <v>3166</v>
      </c>
      <c r="L234" s="8" t="s">
        <v>7280</v>
      </c>
      <c r="M234" s="2" t="s">
        <v>7281</v>
      </c>
    </row>
    <row r="235" spans="1:13">
      <c r="A235">
        <v>0</v>
      </c>
      <c r="B235">
        <v>0</v>
      </c>
      <c r="C235">
        <v>0</v>
      </c>
      <c r="D235">
        <f t="shared" si="3"/>
        <v>0</v>
      </c>
      <c r="E235" t="s">
        <v>770</v>
      </c>
      <c r="F235" s="2" t="s">
        <v>770</v>
      </c>
      <c r="G235" s="2" t="s">
        <v>7282</v>
      </c>
      <c r="H235" s="2" t="s">
        <v>7283</v>
      </c>
      <c r="I235" s="2" t="s">
        <v>7284</v>
      </c>
      <c r="J235" s="2" t="s">
        <v>7285</v>
      </c>
      <c r="K235" s="8" t="s">
        <v>7286</v>
      </c>
      <c r="L235" s="2" t="s">
        <v>7287</v>
      </c>
      <c r="M235" s="2" t="s">
        <v>7288</v>
      </c>
    </row>
    <row r="236" spans="1:13">
      <c r="A236">
        <v>40993000</v>
      </c>
      <c r="B236">
        <v>37454000</v>
      </c>
      <c r="C236">
        <v>37363000</v>
      </c>
      <c r="D236">
        <f t="shared" si="3"/>
        <v>37454000</v>
      </c>
      <c r="E236" t="s">
        <v>771</v>
      </c>
      <c r="F236" s="2" t="s">
        <v>771</v>
      </c>
      <c r="G236" s="2" t="s">
        <v>7294</v>
      </c>
      <c r="H236" s="2" t="s">
        <v>7295</v>
      </c>
      <c r="I236" s="2" t="s">
        <v>7296</v>
      </c>
      <c r="J236" s="2" t="s">
        <v>2592</v>
      </c>
      <c r="K236" s="8" t="s">
        <v>7297</v>
      </c>
      <c r="L236" s="2" t="s">
        <v>7298</v>
      </c>
      <c r="M236" s="2" t="s">
        <v>7299</v>
      </c>
    </row>
    <row r="237" spans="1:13">
      <c r="A237">
        <v>8250400</v>
      </c>
      <c r="B237">
        <v>0</v>
      </c>
      <c r="C237">
        <v>8320900</v>
      </c>
      <c r="D237">
        <f t="shared" si="3"/>
        <v>8250400</v>
      </c>
      <c r="E237" t="s">
        <v>774</v>
      </c>
      <c r="F237" s="2" t="s">
        <v>774</v>
      </c>
      <c r="G237" s="2" t="s">
        <v>7312</v>
      </c>
      <c r="H237" s="2" t="s">
        <v>7313</v>
      </c>
      <c r="I237" s="2" t="s">
        <v>7314</v>
      </c>
      <c r="J237" s="8" t="s">
        <v>7315</v>
      </c>
      <c r="K237" s="8" t="s">
        <v>2898</v>
      </c>
      <c r="L237" s="8" t="s">
        <v>7316</v>
      </c>
      <c r="M237" s="2" t="s">
        <v>7317</v>
      </c>
    </row>
    <row r="238" spans="1:13">
      <c r="A238">
        <v>4496500</v>
      </c>
      <c r="B238">
        <v>5207100</v>
      </c>
      <c r="C238">
        <v>4681900</v>
      </c>
      <c r="D238">
        <f t="shared" si="3"/>
        <v>4681900</v>
      </c>
      <c r="E238" t="s">
        <v>775</v>
      </c>
      <c r="F238" s="2" t="s">
        <v>775</v>
      </c>
      <c r="G238" s="2" t="s">
        <v>7318</v>
      </c>
      <c r="H238" s="2" t="s">
        <v>7319</v>
      </c>
      <c r="I238" s="8" t="s">
        <v>7320</v>
      </c>
      <c r="J238" s="2" t="s">
        <v>7321</v>
      </c>
      <c r="K238" s="8" t="s">
        <v>7322</v>
      </c>
      <c r="L238" s="8" t="s">
        <v>7323</v>
      </c>
      <c r="M238" s="2" t="s">
        <v>7324</v>
      </c>
    </row>
    <row r="239" spans="1:13">
      <c r="A239">
        <v>0</v>
      </c>
      <c r="B239">
        <v>0</v>
      </c>
      <c r="C239">
        <v>0</v>
      </c>
      <c r="D239">
        <f t="shared" si="3"/>
        <v>0</v>
      </c>
      <c r="E239" t="s">
        <v>776</v>
      </c>
      <c r="F239" s="2" t="s">
        <v>776</v>
      </c>
      <c r="G239" s="2" t="s">
        <v>7325</v>
      </c>
      <c r="H239" s="2" t="s">
        <v>7326</v>
      </c>
      <c r="I239" s="2" t="s">
        <v>7327</v>
      </c>
      <c r="J239" s="2" t="s">
        <v>7328</v>
      </c>
      <c r="K239" s="8" t="s">
        <v>7329</v>
      </c>
      <c r="L239" s="2" t="s">
        <v>7330</v>
      </c>
      <c r="M239" s="2" t="s">
        <v>7331</v>
      </c>
    </row>
    <row r="240" spans="1:13">
      <c r="A240">
        <v>12212000</v>
      </c>
      <c r="B240">
        <v>11229000</v>
      </c>
      <c r="C240">
        <v>11039000</v>
      </c>
      <c r="D240">
        <f t="shared" si="3"/>
        <v>11229000</v>
      </c>
      <c r="E240" t="s">
        <v>779</v>
      </c>
      <c r="F240" s="2" t="s">
        <v>779</v>
      </c>
      <c r="G240" s="2" t="s">
        <v>7346</v>
      </c>
      <c r="H240" s="2" t="s">
        <v>7347</v>
      </c>
      <c r="I240" s="2" t="s">
        <v>7348</v>
      </c>
      <c r="J240" s="2" t="s">
        <v>7349</v>
      </c>
      <c r="K240" s="8" t="s">
        <v>7350</v>
      </c>
      <c r="L240" s="2" t="s">
        <v>7351</v>
      </c>
      <c r="M240" s="2" t="s">
        <v>7352</v>
      </c>
    </row>
    <row r="241" spans="1:13">
      <c r="A241">
        <v>11407000</v>
      </c>
      <c r="B241">
        <v>9500800</v>
      </c>
      <c r="C241">
        <v>10340000</v>
      </c>
      <c r="D241">
        <f t="shared" si="3"/>
        <v>10340000</v>
      </c>
      <c r="E241" t="s">
        <v>782</v>
      </c>
      <c r="F241" s="2" t="s">
        <v>782</v>
      </c>
      <c r="G241" s="2" t="s">
        <v>7361</v>
      </c>
      <c r="H241" s="2" t="s">
        <v>7362</v>
      </c>
      <c r="I241" s="2" t="s">
        <v>7363</v>
      </c>
      <c r="J241" s="2" t="s">
        <v>7364</v>
      </c>
      <c r="K241" s="8" t="s">
        <v>7365</v>
      </c>
      <c r="L241" s="2" t="s">
        <v>7366</v>
      </c>
      <c r="M241" s="2" t="s">
        <v>7367</v>
      </c>
    </row>
    <row r="242" spans="1:13">
      <c r="A242">
        <v>0</v>
      </c>
      <c r="B242">
        <v>0</v>
      </c>
      <c r="C242">
        <v>0</v>
      </c>
      <c r="D242">
        <f t="shared" si="3"/>
        <v>0</v>
      </c>
      <c r="E242" t="s">
        <v>786</v>
      </c>
      <c r="F242" s="2" t="s">
        <v>786</v>
      </c>
      <c r="G242" s="2" t="s">
        <v>7386</v>
      </c>
      <c r="H242" s="2" t="s">
        <v>7387</v>
      </c>
      <c r="I242" s="2" t="s">
        <v>7388</v>
      </c>
      <c r="J242" s="8" t="s">
        <v>4018</v>
      </c>
      <c r="K242" s="8" t="s">
        <v>3940</v>
      </c>
      <c r="L242" s="8" t="s">
        <v>7389</v>
      </c>
      <c r="M242" s="2" t="s">
        <v>7390</v>
      </c>
    </row>
    <row r="243" spans="1:13">
      <c r="A243">
        <v>0</v>
      </c>
      <c r="B243">
        <v>0</v>
      </c>
      <c r="C243">
        <v>0</v>
      </c>
      <c r="D243">
        <f t="shared" si="3"/>
        <v>0</v>
      </c>
      <c r="E243" t="s">
        <v>787</v>
      </c>
      <c r="F243" s="2" t="s">
        <v>787</v>
      </c>
      <c r="G243" s="2" t="s">
        <v>7391</v>
      </c>
      <c r="H243" s="2" t="s">
        <v>7392</v>
      </c>
      <c r="I243" s="2" t="s">
        <v>7393</v>
      </c>
      <c r="J243" s="8" t="s">
        <v>7394</v>
      </c>
      <c r="K243" s="8" t="s">
        <v>2593</v>
      </c>
      <c r="L243" s="8" t="s">
        <v>7395</v>
      </c>
      <c r="M243" s="2" t="s">
        <v>7396</v>
      </c>
    </row>
    <row r="244" spans="1:13">
      <c r="A244">
        <v>0</v>
      </c>
      <c r="B244">
        <v>0</v>
      </c>
      <c r="C244">
        <v>0</v>
      </c>
      <c r="D244">
        <f t="shared" si="3"/>
        <v>0</v>
      </c>
      <c r="E244" t="s">
        <v>789</v>
      </c>
      <c r="F244" s="2" t="s">
        <v>789</v>
      </c>
      <c r="G244" s="2" t="s">
        <v>7402</v>
      </c>
      <c r="H244" s="2" t="s">
        <v>7403</v>
      </c>
      <c r="I244" s="2" t="s">
        <v>7404</v>
      </c>
      <c r="J244" s="8" t="s">
        <v>7405</v>
      </c>
      <c r="K244" s="8" t="s">
        <v>7406</v>
      </c>
      <c r="L244" s="8" t="s">
        <v>7407</v>
      </c>
      <c r="M244" s="2" t="s">
        <v>7408</v>
      </c>
    </row>
    <row r="245" spans="1:13">
      <c r="A245">
        <v>0</v>
      </c>
      <c r="B245">
        <v>0</v>
      </c>
      <c r="C245">
        <v>0</v>
      </c>
      <c r="D245">
        <f t="shared" si="3"/>
        <v>0</v>
      </c>
      <c r="E245" t="s">
        <v>792</v>
      </c>
      <c r="F245" s="2" t="s">
        <v>792</v>
      </c>
      <c r="G245" s="2" t="s">
        <v>7417</v>
      </c>
      <c r="H245" s="2" t="s">
        <v>7418</v>
      </c>
      <c r="I245" s="2" t="s">
        <v>7419</v>
      </c>
      <c r="J245" s="2" t="s">
        <v>7420</v>
      </c>
      <c r="K245" s="8" t="s">
        <v>2593</v>
      </c>
      <c r="L245" s="2" t="s">
        <v>7421</v>
      </c>
      <c r="M245" s="2" t="s">
        <v>7422</v>
      </c>
    </row>
    <row r="246" spans="1:13">
      <c r="A246">
        <v>326550000</v>
      </c>
      <c r="B246">
        <v>255870000</v>
      </c>
      <c r="C246">
        <v>319910000</v>
      </c>
      <c r="D246">
        <f t="shared" si="3"/>
        <v>319910000</v>
      </c>
      <c r="E246" t="s">
        <v>794</v>
      </c>
      <c r="F246" s="2" t="s">
        <v>794</v>
      </c>
      <c r="G246" s="2" t="s">
        <v>7428</v>
      </c>
      <c r="H246" s="2" t="s">
        <v>7429</v>
      </c>
      <c r="I246" s="8" t="s">
        <v>7430</v>
      </c>
      <c r="J246" s="2" t="s">
        <v>7431</v>
      </c>
      <c r="K246" s="8" t="s">
        <v>3591</v>
      </c>
      <c r="L246" s="8" t="s">
        <v>7432</v>
      </c>
      <c r="M246" s="2" t="s">
        <v>7433</v>
      </c>
    </row>
    <row r="247" spans="1:13">
      <c r="A247">
        <v>0</v>
      </c>
      <c r="B247">
        <v>0</v>
      </c>
      <c r="C247">
        <v>0</v>
      </c>
      <c r="D247">
        <f t="shared" si="3"/>
        <v>0</v>
      </c>
      <c r="E247" t="s">
        <v>801</v>
      </c>
      <c r="F247" s="2" t="s">
        <v>801</v>
      </c>
      <c r="G247" s="2" t="s">
        <v>7474</v>
      </c>
      <c r="H247" s="2" t="s">
        <v>7475</v>
      </c>
      <c r="I247" s="2" t="s">
        <v>7476</v>
      </c>
      <c r="J247" s="8" t="s">
        <v>7477</v>
      </c>
      <c r="K247" s="8" t="s">
        <v>7478</v>
      </c>
      <c r="L247" s="8" t="s">
        <v>7479</v>
      </c>
      <c r="M247" s="2" t="s">
        <v>7480</v>
      </c>
    </row>
    <row r="248" spans="1:13">
      <c r="A248">
        <v>0</v>
      </c>
      <c r="B248">
        <v>0</v>
      </c>
      <c r="C248">
        <v>0</v>
      </c>
      <c r="D248">
        <f t="shared" si="3"/>
        <v>0</v>
      </c>
      <c r="E248" t="s">
        <v>806</v>
      </c>
      <c r="F248" s="2" t="s">
        <v>806</v>
      </c>
      <c r="G248" s="2" t="s">
        <v>7501</v>
      </c>
      <c r="H248" s="2" t="s">
        <v>7502</v>
      </c>
      <c r="I248" s="2" t="s">
        <v>7503</v>
      </c>
      <c r="J248" s="8" t="s">
        <v>7504</v>
      </c>
      <c r="K248" s="8" t="s">
        <v>2804</v>
      </c>
      <c r="L248" s="8" t="s">
        <v>7505</v>
      </c>
      <c r="M248" s="2" t="s">
        <v>7506</v>
      </c>
    </row>
    <row r="249" spans="1:13">
      <c r="A249">
        <v>0</v>
      </c>
      <c r="B249">
        <v>0</v>
      </c>
      <c r="C249">
        <v>0</v>
      </c>
      <c r="D249">
        <f t="shared" si="3"/>
        <v>0</v>
      </c>
      <c r="E249" t="s">
        <v>812</v>
      </c>
      <c r="F249" s="2" t="s">
        <v>812</v>
      </c>
      <c r="G249" s="2" t="s">
        <v>7536</v>
      </c>
      <c r="H249" s="2" t="s">
        <v>7537</v>
      </c>
      <c r="I249" s="2" t="s">
        <v>7538</v>
      </c>
      <c r="J249" s="8" t="s">
        <v>7539</v>
      </c>
      <c r="K249" s="8" t="s">
        <v>7540</v>
      </c>
      <c r="L249" s="8" t="s">
        <v>7541</v>
      </c>
      <c r="M249" s="2" t="s">
        <v>7542</v>
      </c>
    </row>
    <row r="250" spans="1:13">
      <c r="A250">
        <v>0</v>
      </c>
      <c r="B250">
        <v>0</v>
      </c>
      <c r="C250">
        <v>0</v>
      </c>
      <c r="D250">
        <f t="shared" si="3"/>
        <v>0</v>
      </c>
      <c r="E250" t="s">
        <v>813</v>
      </c>
      <c r="F250" s="2" t="s">
        <v>813</v>
      </c>
      <c r="G250" s="2" t="s">
        <v>7543</v>
      </c>
      <c r="H250" s="2" t="s">
        <v>7544</v>
      </c>
      <c r="I250" s="2" t="s">
        <v>7545</v>
      </c>
      <c r="J250" s="2" t="s">
        <v>7546</v>
      </c>
      <c r="K250" s="8" t="s">
        <v>7547</v>
      </c>
      <c r="L250" s="2" t="s">
        <v>7548</v>
      </c>
      <c r="M250" s="2" t="s">
        <v>7549</v>
      </c>
    </row>
    <row r="251" spans="1:13">
      <c r="A251">
        <v>0</v>
      </c>
      <c r="B251">
        <v>0</v>
      </c>
      <c r="C251">
        <v>0</v>
      </c>
      <c r="D251">
        <f t="shared" si="3"/>
        <v>0</v>
      </c>
      <c r="E251" t="s">
        <v>814</v>
      </c>
      <c r="F251" s="2" t="s">
        <v>814</v>
      </c>
      <c r="G251" s="2" t="s">
        <v>7550</v>
      </c>
      <c r="H251" s="2" t="s">
        <v>7551</v>
      </c>
      <c r="I251" s="8" t="s">
        <v>7552</v>
      </c>
      <c r="J251" s="2" t="s">
        <v>7553</v>
      </c>
      <c r="K251" s="8" t="s">
        <v>4444</v>
      </c>
      <c r="L251" s="8" t="s">
        <v>7554</v>
      </c>
      <c r="M251" s="2" t="s">
        <v>7555</v>
      </c>
    </row>
    <row r="252" spans="1:13">
      <c r="A252">
        <v>0</v>
      </c>
      <c r="B252">
        <v>0</v>
      </c>
      <c r="C252">
        <v>0</v>
      </c>
      <c r="D252">
        <f t="shared" si="3"/>
        <v>0</v>
      </c>
      <c r="E252" t="s">
        <v>816</v>
      </c>
      <c r="F252" s="2" t="s">
        <v>816</v>
      </c>
      <c r="G252" s="2" t="s">
        <v>7563</v>
      </c>
      <c r="H252" s="2" t="s">
        <v>7564</v>
      </c>
      <c r="I252" s="2" t="s">
        <v>7565</v>
      </c>
      <c r="J252" s="8" t="s">
        <v>7566</v>
      </c>
      <c r="K252" s="8" t="s">
        <v>7567</v>
      </c>
      <c r="L252" s="8" t="s">
        <v>7568</v>
      </c>
      <c r="M252" s="2" t="s">
        <v>7569</v>
      </c>
    </row>
    <row r="253" spans="1:13">
      <c r="A253">
        <v>0</v>
      </c>
      <c r="B253">
        <v>0</v>
      </c>
      <c r="C253">
        <v>0</v>
      </c>
      <c r="D253">
        <f t="shared" si="3"/>
        <v>0</v>
      </c>
      <c r="E253" t="s">
        <v>821</v>
      </c>
      <c r="F253" s="2" t="s">
        <v>821</v>
      </c>
      <c r="G253" s="2" t="s">
        <v>7594</v>
      </c>
      <c r="H253" s="2" t="s">
        <v>7595</v>
      </c>
      <c r="I253" s="2" t="s">
        <v>7596</v>
      </c>
      <c r="J253" s="8" t="s">
        <v>7597</v>
      </c>
      <c r="K253" s="8" t="s">
        <v>2593</v>
      </c>
      <c r="L253" s="8" t="s">
        <v>7598</v>
      </c>
      <c r="M253" s="2" t="s">
        <v>7599</v>
      </c>
    </row>
    <row r="254" spans="1:13">
      <c r="A254">
        <v>10682000</v>
      </c>
      <c r="B254">
        <v>14916000</v>
      </c>
      <c r="C254">
        <v>15837000</v>
      </c>
      <c r="D254">
        <f t="shared" si="3"/>
        <v>14916000</v>
      </c>
      <c r="E254" t="s">
        <v>825</v>
      </c>
      <c r="F254" s="2" t="s">
        <v>825</v>
      </c>
      <c r="G254" s="2" t="s">
        <v>7620</v>
      </c>
      <c r="H254" s="2" t="s">
        <v>7621</v>
      </c>
      <c r="I254" s="2" t="s">
        <v>7622</v>
      </c>
      <c r="J254" s="8" t="s">
        <v>7623</v>
      </c>
      <c r="K254" s="8" t="s">
        <v>3166</v>
      </c>
      <c r="L254" s="8" t="s">
        <v>7624</v>
      </c>
      <c r="M254" s="2" t="s">
        <v>7625</v>
      </c>
    </row>
    <row r="255" spans="1:13">
      <c r="A255">
        <v>271230</v>
      </c>
      <c r="B255">
        <v>0</v>
      </c>
      <c r="C255">
        <v>0</v>
      </c>
      <c r="D255">
        <f t="shared" si="3"/>
        <v>0</v>
      </c>
      <c r="E255" t="s">
        <v>830</v>
      </c>
      <c r="F255" s="2" t="s">
        <v>830</v>
      </c>
      <c r="G255" s="2" t="s">
        <v>7651</v>
      </c>
      <c r="H255" s="2" t="s">
        <v>7652</v>
      </c>
      <c r="I255" s="2" t="s">
        <v>7653</v>
      </c>
      <c r="J255" s="2" t="s">
        <v>7654</v>
      </c>
      <c r="K255" s="8" t="s">
        <v>7655</v>
      </c>
      <c r="L255" s="2" t="s">
        <v>7656</v>
      </c>
      <c r="M255" s="2" t="s">
        <v>7657</v>
      </c>
    </row>
    <row r="256" spans="1:13">
      <c r="A256">
        <v>0</v>
      </c>
      <c r="B256">
        <v>0</v>
      </c>
      <c r="C256">
        <v>0</v>
      </c>
      <c r="D256">
        <f t="shared" si="3"/>
        <v>0</v>
      </c>
      <c r="E256" t="s">
        <v>831</v>
      </c>
      <c r="F256" s="2" t="s">
        <v>831</v>
      </c>
      <c r="G256" s="2" t="s">
        <v>7658</v>
      </c>
      <c r="H256" s="2" t="s">
        <v>7659</v>
      </c>
      <c r="I256" s="2" t="s">
        <v>7660</v>
      </c>
      <c r="J256" s="8" t="s">
        <v>7661</v>
      </c>
      <c r="K256" s="8" t="s">
        <v>7662</v>
      </c>
      <c r="L256" s="8" t="s">
        <v>7663</v>
      </c>
      <c r="M256" s="2" t="s">
        <v>7664</v>
      </c>
    </row>
    <row r="257" spans="1:13">
      <c r="A257">
        <v>4018900</v>
      </c>
      <c r="B257">
        <v>0</v>
      </c>
      <c r="C257">
        <v>0</v>
      </c>
      <c r="D257">
        <f t="shared" si="3"/>
        <v>0</v>
      </c>
      <c r="E257" t="s">
        <v>836</v>
      </c>
      <c r="F257" s="2" t="s">
        <v>836</v>
      </c>
      <c r="G257" s="2" t="s">
        <v>7698</v>
      </c>
      <c r="H257" s="2" t="s">
        <v>7699</v>
      </c>
      <c r="I257" s="2" t="s">
        <v>7700</v>
      </c>
      <c r="J257" s="8" t="s">
        <v>3965</v>
      </c>
      <c r="K257" s="8" t="s">
        <v>3966</v>
      </c>
      <c r="L257" s="8" t="s">
        <v>7701</v>
      </c>
      <c r="M257" s="2" t="s">
        <v>7702</v>
      </c>
    </row>
    <row r="258" spans="1:13">
      <c r="A258">
        <v>26793000</v>
      </c>
      <c r="B258">
        <v>25630000</v>
      </c>
      <c r="C258">
        <v>27715000</v>
      </c>
      <c r="D258">
        <f t="shared" ref="D258:D321" si="4">MEDIAN(A258:C258)</f>
        <v>26793000</v>
      </c>
      <c r="E258" t="s">
        <v>842</v>
      </c>
      <c r="F258" s="2" t="s">
        <v>842</v>
      </c>
      <c r="G258" s="2" t="s">
        <v>7733</v>
      </c>
      <c r="H258" s="2" t="s">
        <v>7734</v>
      </c>
      <c r="I258" s="8" t="s">
        <v>7735</v>
      </c>
      <c r="J258" s="2" t="s">
        <v>7736</v>
      </c>
      <c r="K258" s="8" t="s">
        <v>2898</v>
      </c>
      <c r="L258" s="8" t="s">
        <v>7737</v>
      </c>
      <c r="M258" s="2" t="s">
        <v>7738</v>
      </c>
    </row>
    <row r="259" spans="1:13">
      <c r="A259">
        <v>0</v>
      </c>
      <c r="B259">
        <v>0</v>
      </c>
      <c r="C259">
        <v>0</v>
      </c>
      <c r="D259">
        <f t="shared" si="4"/>
        <v>0</v>
      </c>
      <c r="E259" t="s">
        <v>843</v>
      </c>
      <c r="F259" s="2" t="s">
        <v>843</v>
      </c>
      <c r="G259" s="2" t="s">
        <v>7739</v>
      </c>
      <c r="H259" s="2" t="s">
        <v>7740</v>
      </c>
      <c r="I259" s="8" t="s">
        <v>7741</v>
      </c>
      <c r="J259" s="8" t="s">
        <v>5827</v>
      </c>
      <c r="K259" s="8" t="s">
        <v>7742</v>
      </c>
      <c r="L259" s="8" t="s">
        <v>7743</v>
      </c>
      <c r="M259" s="2" t="s">
        <v>7744</v>
      </c>
    </row>
    <row r="260" spans="1:13">
      <c r="A260">
        <v>19428000</v>
      </c>
      <c r="B260">
        <v>18397000</v>
      </c>
      <c r="C260">
        <v>17331000</v>
      </c>
      <c r="D260">
        <f t="shared" si="4"/>
        <v>18397000</v>
      </c>
      <c r="E260" t="s">
        <v>844</v>
      </c>
      <c r="F260" s="2" t="s">
        <v>844</v>
      </c>
      <c r="G260" s="2" t="s">
        <v>7745</v>
      </c>
      <c r="H260" s="2" t="s">
        <v>7746</v>
      </c>
      <c r="I260" s="2" t="s">
        <v>7747</v>
      </c>
      <c r="J260" s="2" t="s">
        <v>7748</v>
      </c>
      <c r="K260" s="8" t="s">
        <v>7749</v>
      </c>
      <c r="L260" s="2" t="s">
        <v>7750</v>
      </c>
      <c r="M260" s="2" t="s">
        <v>7751</v>
      </c>
    </row>
    <row r="261" spans="1:13">
      <c r="A261">
        <v>0</v>
      </c>
      <c r="B261">
        <v>0</v>
      </c>
      <c r="C261">
        <v>0</v>
      </c>
      <c r="D261">
        <f t="shared" si="4"/>
        <v>0</v>
      </c>
      <c r="E261" t="s">
        <v>848</v>
      </c>
      <c r="F261" s="2" t="s">
        <v>848</v>
      </c>
      <c r="G261" s="2" t="s">
        <v>7770</v>
      </c>
      <c r="H261" s="2" t="s">
        <v>7771</v>
      </c>
      <c r="I261" s="2" t="s">
        <v>7772</v>
      </c>
      <c r="J261" s="8" t="s">
        <v>7773</v>
      </c>
      <c r="K261" s="8" t="s">
        <v>2804</v>
      </c>
      <c r="L261" s="8" t="s">
        <v>7774</v>
      </c>
      <c r="M261" s="2" t="s">
        <v>7775</v>
      </c>
    </row>
    <row r="262" spans="1:13">
      <c r="A262">
        <v>0</v>
      </c>
      <c r="B262">
        <v>0</v>
      </c>
      <c r="C262">
        <v>0</v>
      </c>
      <c r="D262">
        <f t="shared" si="4"/>
        <v>0</v>
      </c>
      <c r="E262" t="s">
        <v>851</v>
      </c>
      <c r="F262" s="2" t="s">
        <v>851</v>
      </c>
      <c r="G262" s="2" t="s">
        <v>7789</v>
      </c>
      <c r="H262" s="2" t="s">
        <v>7790</v>
      </c>
      <c r="I262" s="2" t="s">
        <v>7791</v>
      </c>
      <c r="J262" s="2" t="s">
        <v>7792</v>
      </c>
      <c r="K262" s="8" t="s">
        <v>2593</v>
      </c>
      <c r="L262" s="2" t="s">
        <v>7793</v>
      </c>
      <c r="M262" s="2" t="s">
        <v>7794</v>
      </c>
    </row>
    <row r="263" spans="1:13">
      <c r="A263">
        <v>0</v>
      </c>
      <c r="B263">
        <v>0</v>
      </c>
      <c r="C263">
        <v>0</v>
      </c>
      <c r="D263">
        <f t="shared" si="4"/>
        <v>0</v>
      </c>
      <c r="E263" t="s">
        <v>853</v>
      </c>
      <c r="F263" s="2" t="s">
        <v>853</v>
      </c>
      <c r="G263" s="2" t="s">
        <v>7802</v>
      </c>
      <c r="H263" s="2" t="s">
        <v>7803</v>
      </c>
      <c r="I263" s="2" t="s">
        <v>6433</v>
      </c>
      <c r="J263" s="8" t="s">
        <v>7804</v>
      </c>
      <c r="K263" s="8" t="s">
        <v>2931</v>
      </c>
      <c r="L263" s="8" t="s">
        <v>7805</v>
      </c>
      <c r="M263" s="2" t="s">
        <v>7806</v>
      </c>
    </row>
    <row r="264" spans="1:13">
      <c r="A264">
        <v>11649000</v>
      </c>
      <c r="B264">
        <v>11945000</v>
      </c>
      <c r="C264">
        <v>11369000</v>
      </c>
      <c r="D264">
        <f t="shared" si="4"/>
        <v>11649000</v>
      </c>
      <c r="E264" t="s">
        <v>859</v>
      </c>
      <c r="F264" s="2" t="s">
        <v>859</v>
      </c>
      <c r="G264" s="2" t="s">
        <v>7860</v>
      </c>
      <c r="H264" s="2" t="s">
        <v>7861</v>
      </c>
      <c r="I264" s="2" t="s">
        <v>7862</v>
      </c>
      <c r="J264" s="8" t="s">
        <v>7863</v>
      </c>
      <c r="K264" s="8" t="s">
        <v>7864</v>
      </c>
      <c r="L264" s="8" t="s">
        <v>7865</v>
      </c>
      <c r="M264" s="2" t="s">
        <v>7866</v>
      </c>
    </row>
    <row r="265" spans="1:13">
      <c r="A265">
        <v>0</v>
      </c>
      <c r="B265">
        <v>0</v>
      </c>
      <c r="C265">
        <v>0</v>
      </c>
      <c r="D265">
        <f t="shared" si="4"/>
        <v>0</v>
      </c>
      <c r="E265" t="s">
        <v>860</v>
      </c>
      <c r="F265" s="2" t="s">
        <v>860</v>
      </c>
      <c r="G265" s="2" t="s">
        <v>7867</v>
      </c>
      <c r="H265" s="2" t="s">
        <v>7868</v>
      </c>
      <c r="I265" s="2" t="s">
        <v>7869</v>
      </c>
      <c r="J265" s="8" t="s">
        <v>2539</v>
      </c>
      <c r="K265" s="8" t="s">
        <v>2593</v>
      </c>
      <c r="L265" s="8" t="s">
        <v>7870</v>
      </c>
      <c r="M265" s="2" t="s">
        <v>7871</v>
      </c>
    </row>
    <row r="266" spans="1:13">
      <c r="A266">
        <v>0</v>
      </c>
      <c r="B266">
        <v>0</v>
      </c>
      <c r="C266">
        <v>0</v>
      </c>
      <c r="D266">
        <f t="shared" si="4"/>
        <v>0</v>
      </c>
      <c r="E266" t="s">
        <v>861</v>
      </c>
      <c r="F266" s="2" t="s">
        <v>861</v>
      </c>
      <c r="G266" s="2" t="s">
        <v>7872</v>
      </c>
      <c r="H266" s="2" t="s">
        <v>7873</v>
      </c>
      <c r="I266" s="2" t="s">
        <v>7874</v>
      </c>
      <c r="J266" s="8" t="s">
        <v>7875</v>
      </c>
      <c r="K266" s="8" t="s">
        <v>2804</v>
      </c>
      <c r="L266" s="8" t="s">
        <v>7876</v>
      </c>
      <c r="M266" s="2" t="s">
        <v>7877</v>
      </c>
    </row>
    <row r="267" spans="1:13">
      <c r="A267">
        <v>0</v>
      </c>
      <c r="B267">
        <v>0</v>
      </c>
      <c r="C267">
        <v>0</v>
      </c>
      <c r="D267">
        <f t="shared" si="4"/>
        <v>0</v>
      </c>
      <c r="E267" t="s">
        <v>866</v>
      </c>
      <c r="F267" s="2" t="s">
        <v>866</v>
      </c>
      <c r="G267" s="2" t="s">
        <v>7900</v>
      </c>
      <c r="H267" s="2" t="s">
        <v>7901</v>
      </c>
      <c r="I267" s="2" t="s">
        <v>7902</v>
      </c>
      <c r="J267" s="8" t="s">
        <v>7903</v>
      </c>
      <c r="K267" s="8" t="s">
        <v>2804</v>
      </c>
      <c r="L267" s="8" t="s">
        <v>7904</v>
      </c>
      <c r="M267" s="2" t="s">
        <v>7905</v>
      </c>
    </row>
    <row r="268" spans="1:13">
      <c r="A268">
        <v>0</v>
      </c>
      <c r="B268">
        <v>0</v>
      </c>
      <c r="C268">
        <v>0</v>
      </c>
      <c r="D268">
        <f t="shared" si="4"/>
        <v>0</v>
      </c>
      <c r="E268" t="s">
        <v>867</v>
      </c>
      <c r="F268" s="2" t="s">
        <v>867</v>
      </c>
      <c r="G268" s="2" t="s">
        <v>7906</v>
      </c>
      <c r="H268" s="2" t="s">
        <v>7907</v>
      </c>
      <c r="I268" s="2" t="s">
        <v>7908</v>
      </c>
      <c r="J268" s="8" t="s">
        <v>7909</v>
      </c>
      <c r="K268" s="8" t="s">
        <v>7910</v>
      </c>
      <c r="L268" s="8" t="s">
        <v>7911</v>
      </c>
      <c r="M268" s="2" t="s">
        <v>7912</v>
      </c>
    </row>
    <row r="269" spans="1:13">
      <c r="A269">
        <v>172510000</v>
      </c>
      <c r="B269">
        <v>191970000</v>
      </c>
      <c r="C269">
        <v>183890000</v>
      </c>
      <c r="D269">
        <f t="shared" si="4"/>
        <v>183890000</v>
      </c>
      <c r="E269" t="s">
        <v>2400</v>
      </c>
      <c r="F269" s="2" t="s">
        <v>2400</v>
      </c>
      <c r="G269" s="2" t="s">
        <v>7939</v>
      </c>
      <c r="H269" s="2" t="s">
        <v>7940</v>
      </c>
      <c r="I269" s="2" t="s">
        <v>7941</v>
      </c>
      <c r="J269" s="8" t="s">
        <v>3024</v>
      </c>
      <c r="K269" s="8" t="s">
        <v>7942</v>
      </c>
      <c r="L269" s="8" t="s">
        <v>7943</v>
      </c>
      <c r="M269" s="2" t="s">
        <v>7944</v>
      </c>
    </row>
    <row r="270" spans="1:13">
      <c r="A270">
        <v>13073000</v>
      </c>
      <c r="B270">
        <v>11579000</v>
      </c>
      <c r="C270">
        <v>11168000</v>
      </c>
      <c r="D270">
        <f t="shared" si="4"/>
        <v>11579000</v>
      </c>
      <c r="E270" t="s">
        <v>876</v>
      </c>
      <c r="F270" s="2" t="s">
        <v>876</v>
      </c>
      <c r="G270" s="2" t="s">
        <v>7961</v>
      </c>
      <c r="H270" s="2" t="s">
        <v>7962</v>
      </c>
      <c r="I270" s="8" t="s">
        <v>7963</v>
      </c>
      <c r="J270" s="8" t="s">
        <v>7964</v>
      </c>
      <c r="K270" s="8" t="s">
        <v>7965</v>
      </c>
      <c r="L270" s="8" t="s">
        <v>7966</v>
      </c>
      <c r="M270" s="2" t="s">
        <v>7967</v>
      </c>
    </row>
    <row r="271" spans="1:13">
      <c r="A271">
        <v>0</v>
      </c>
      <c r="B271">
        <v>0</v>
      </c>
      <c r="C271">
        <v>0</v>
      </c>
      <c r="D271">
        <f t="shared" si="4"/>
        <v>0</v>
      </c>
      <c r="E271" t="s">
        <v>877</v>
      </c>
      <c r="F271" s="2" t="s">
        <v>877</v>
      </c>
      <c r="G271" s="2" t="s">
        <v>7968</v>
      </c>
      <c r="H271" s="2" t="s">
        <v>7969</v>
      </c>
      <c r="I271" s="2" t="s">
        <v>7970</v>
      </c>
      <c r="J271" s="2" t="s">
        <v>7971</v>
      </c>
      <c r="K271" s="8" t="s">
        <v>2593</v>
      </c>
      <c r="L271" s="2" t="s">
        <v>7972</v>
      </c>
      <c r="M271" s="2" t="s">
        <v>7973</v>
      </c>
    </row>
    <row r="272" spans="1:13">
      <c r="A272">
        <v>11775000</v>
      </c>
      <c r="B272">
        <v>8765900</v>
      </c>
      <c r="C272">
        <v>6153600</v>
      </c>
      <c r="D272">
        <f t="shared" si="4"/>
        <v>8765900</v>
      </c>
      <c r="E272" t="s">
        <v>878</v>
      </c>
      <c r="F272" s="2" t="s">
        <v>878</v>
      </c>
      <c r="G272" s="2" t="s">
        <v>7974</v>
      </c>
      <c r="H272" s="2" t="s">
        <v>7975</v>
      </c>
      <c r="I272" s="2" t="s">
        <v>7976</v>
      </c>
      <c r="J272" s="8" t="s">
        <v>7977</v>
      </c>
      <c r="K272" s="8" t="s">
        <v>7978</v>
      </c>
      <c r="L272" s="8" t="s">
        <v>7979</v>
      </c>
      <c r="M272" s="2" t="s">
        <v>7980</v>
      </c>
    </row>
    <row r="273" spans="1:13">
      <c r="A273">
        <v>0</v>
      </c>
      <c r="B273">
        <v>0</v>
      </c>
      <c r="C273">
        <v>0</v>
      </c>
      <c r="D273">
        <f t="shared" si="4"/>
        <v>0</v>
      </c>
      <c r="E273" t="s">
        <v>881</v>
      </c>
      <c r="F273" s="2" t="s">
        <v>881</v>
      </c>
      <c r="G273" s="2" t="s">
        <v>7993</v>
      </c>
      <c r="H273" s="2" t="s">
        <v>7994</v>
      </c>
      <c r="I273" s="2" t="s">
        <v>7995</v>
      </c>
      <c r="J273" s="8" t="s">
        <v>7996</v>
      </c>
      <c r="K273" s="8" t="s">
        <v>7997</v>
      </c>
      <c r="L273" s="8" t="s">
        <v>7998</v>
      </c>
      <c r="M273" s="2" t="s">
        <v>7999</v>
      </c>
    </row>
    <row r="274" spans="1:13">
      <c r="A274">
        <v>14510000</v>
      </c>
      <c r="B274">
        <v>13005000</v>
      </c>
      <c r="C274">
        <v>13135000</v>
      </c>
      <c r="D274">
        <f t="shared" si="4"/>
        <v>13135000</v>
      </c>
      <c r="E274" t="s">
        <v>882</v>
      </c>
      <c r="F274" s="2" t="s">
        <v>882</v>
      </c>
      <c r="G274" s="2" t="s">
        <v>8000</v>
      </c>
      <c r="H274" s="2" t="s">
        <v>8001</v>
      </c>
      <c r="I274" s="2" t="s">
        <v>8002</v>
      </c>
      <c r="J274" s="8" t="s">
        <v>8003</v>
      </c>
      <c r="K274" s="8" t="s">
        <v>8004</v>
      </c>
      <c r="L274" s="8" t="s">
        <v>8005</v>
      </c>
      <c r="M274" s="2" t="s">
        <v>8006</v>
      </c>
    </row>
    <row r="275" spans="1:13">
      <c r="A275">
        <v>0</v>
      </c>
      <c r="B275">
        <v>0</v>
      </c>
      <c r="C275">
        <v>0</v>
      </c>
      <c r="D275">
        <f t="shared" si="4"/>
        <v>0</v>
      </c>
      <c r="E275" t="s">
        <v>883</v>
      </c>
      <c r="F275" s="2" t="s">
        <v>883</v>
      </c>
      <c r="G275" s="2" t="s">
        <v>8007</v>
      </c>
      <c r="H275" s="2" t="s">
        <v>8008</v>
      </c>
      <c r="I275" s="2" t="s">
        <v>8009</v>
      </c>
      <c r="J275" s="8" t="s">
        <v>6402</v>
      </c>
      <c r="K275" s="8" t="s">
        <v>2804</v>
      </c>
      <c r="L275" s="8" t="s">
        <v>8010</v>
      </c>
      <c r="M275" s="2" t="s">
        <v>8011</v>
      </c>
    </row>
    <row r="276" spans="1:13">
      <c r="A276">
        <v>0</v>
      </c>
      <c r="B276">
        <v>0</v>
      </c>
      <c r="C276">
        <v>0</v>
      </c>
      <c r="D276">
        <f t="shared" si="4"/>
        <v>0</v>
      </c>
      <c r="E276" t="s">
        <v>885</v>
      </c>
      <c r="F276" s="2" t="s">
        <v>885</v>
      </c>
      <c r="G276" s="2" t="s">
        <v>8017</v>
      </c>
      <c r="H276" s="2" t="s">
        <v>8018</v>
      </c>
      <c r="I276" s="8" t="s">
        <v>8019</v>
      </c>
      <c r="J276" s="8" t="s">
        <v>8020</v>
      </c>
      <c r="K276" s="8" t="s">
        <v>8021</v>
      </c>
      <c r="L276" s="8" t="s">
        <v>8022</v>
      </c>
      <c r="M276" s="2" t="s">
        <v>8023</v>
      </c>
    </row>
    <row r="277" spans="1:13">
      <c r="A277">
        <v>0</v>
      </c>
      <c r="B277">
        <v>0</v>
      </c>
      <c r="C277">
        <v>0</v>
      </c>
      <c r="D277">
        <f t="shared" si="4"/>
        <v>0</v>
      </c>
      <c r="E277" t="s">
        <v>887</v>
      </c>
      <c r="F277" s="2" t="s">
        <v>887</v>
      </c>
      <c r="G277" s="2" t="s">
        <v>8035</v>
      </c>
      <c r="H277" s="2" t="s">
        <v>8036</v>
      </c>
      <c r="I277" s="8" t="s">
        <v>8037</v>
      </c>
      <c r="J277" s="2" t="s">
        <v>8038</v>
      </c>
      <c r="K277" s="8" t="s">
        <v>4444</v>
      </c>
      <c r="L277" s="8" t="s">
        <v>8039</v>
      </c>
      <c r="M277" s="2" t="s">
        <v>8040</v>
      </c>
    </row>
    <row r="278" spans="1:13">
      <c r="A278">
        <v>0</v>
      </c>
      <c r="B278">
        <v>0</v>
      </c>
      <c r="C278">
        <v>0</v>
      </c>
      <c r="D278">
        <f t="shared" si="4"/>
        <v>0</v>
      </c>
      <c r="E278" t="s">
        <v>891</v>
      </c>
      <c r="F278" s="2" t="s">
        <v>891</v>
      </c>
      <c r="G278" s="2" t="s">
        <v>8057</v>
      </c>
      <c r="H278" s="2" t="s">
        <v>8058</v>
      </c>
      <c r="I278" s="8" t="s">
        <v>8059</v>
      </c>
      <c r="J278" s="2" t="s">
        <v>8060</v>
      </c>
      <c r="K278" s="8" t="s">
        <v>8061</v>
      </c>
      <c r="L278" s="8" t="s">
        <v>8062</v>
      </c>
      <c r="M278" s="2" t="s">
        <v>8063</v>
      </c>
    </row>
    <row r="279" spans="1:13">
      <c r="A279">
        <v>0</v>
      </c>
      <c r="B279">
        <v>0</v>
      </c>
      <c r="C279">
        <v>0</v>
      </c>
      <c r="D279">
        <f t="shared" si="4"/>
        <v>0</v>
      </c>
      <c r="E279" t="s">
        <v>894</v>
      </c>
      <c r="F279" s="2" t="s">
        <v>894</v>
      </c>
      <c r="G279" s="2" t="s">
        <v>8074</v>
      </c>
      <c r="H279" s="2" t="s">
        <v>8075</v>
      </c>
      <c r="I279" s="2" t="s">
        <v>8076</v>
      </c>
      <c r="J279" s="8" t="s">
        <v>8077</v>
      </c>
      <c r="K279" s="8" t="s">
        <v>4225</v>
      </c>
      <c r="L279" s="8" t="s">
        <v>8078</v>
      </c>
      <c r="M279" s="2" t="s">
        <v>8079</v>
      </c>
    </row>
    <row r="280" spans="1:13">
      <c r="A280">
        <v>0</v>
      </c>
      <c r="B280">
        <v>0</v>
      </c>
      <c r="C280">
        <v>0</v>
      </c>
      <c r="D280">
        <f t="shared" si="4"/>
        <v>0</v>
      </c>
      <c r="E280" t="s">
        <v>895</v>
      </c>
      <c r="F280" s="2" t="s">
        <v>895</v>
      </c>
      <c r="G280" s="2" t="s">
        <v>8080</v>
      </c>
      <c r="H280" s="2" t="s">
        <v>8081</v>
      </c>
      <c r="I280" s="2" t="s">
        <v>8082</v>
      </c>
      <c r="J280" s="8" t="s">
        <v>8083</v>
      </c>
      <c r="K280" s="8" t="s">
        <v>2898</v>
      </c>
      <c r="L280" s="8" t="s">
        <v>8084</v>
      </c>
      <c r="M280" s="2" t="s">
        <v>8085</v>
      </c>
    </row>
    <row r="281" spans="1:13">
      <c r="A281">
        <v>0</v>
      </c>
      <c r="B281">
        <v>0</v>
      </c>
      <c r="C281">
        <v>0</v>
      </c>
      <c r="D281">
        <f t="shared" si="4"/>
        <v>0</v>
      </c>
      <c r="E281" t="s">
        <v>897</v>
      </c>
      <c r="F281" s="2" t="s">
        <v>897</v>
      </c>
      <c r="G281" s="2" t="s">
        <v>8092</v>
      </c>
      <c r="H281" s="2" t="s">
        <v>8093</v>
      </c>
      <c r="I281" s="2" t="s">
        <v>8094</v>
      </c>
      <c r="J281" s="8" t="s">
        <v>8095</v>
      </c>
      <c r="K281" s="8" t="s">
        <v>8096</v>
      </c>
      <c r="L281" s="8" t="s">
        <v>8097</v>
      </c>
      <c r="M281" s="2" t="s">
        <v>8098</v>
      </c>
    </row>
    <row r="282" spans="1:13">
      <c r="A282">
        <v>0</v>
      </c>
      <c r="B282">
        <v>0</v>
      </c>
      <c r="C282">
        <v>0</v>
      </c>
      <c r="D282">
        <f t="shared" si="4"/>
        <v>0</v>
      </c>
      <c r="E282" t="s">
        <v>898</v>
      </c>
      <c r="F282" s="2" t="s">
        <v>898</v>
      </c>
      <c r="G282" s="2" t="s">
        <v>8106</v>
      </c>
      <c r="H282" s="2" t="s">
        <v>8107</v>
      </c>
      <c r="I282" s="2" t="s">
        <v>8108</v>
      </c>
      <c r="J282" s="2" t="s">
        <v>4803</v>
      </c>
      <c r="K282" s="8" t="s">
        <v>8109</v>
      </c>
      <c r="L282" s="2" t="s">
        <v>8110</v>
      </c>
      <c r="M282" s="2" t="s">
        <v>8111</v>
      </c>
    </row>
    <row r="283" spans="1:13">
      <c r="A283">
        <v>21012000</v>
      </c>
      <c r="B283">
        <v>18435000</v>
      </c>
      <c r="C283">
        <v>18410000</v>
      </c>
      <c r="D283">
        <f t="shared" si="4"/>
        <v>18435000</v>
      </c>
      <c r="E283" t="s">
        <v>905</v>
      </c>
      <c r="F283" s="2" t="s">
        <v>905</v>
      </c>
      <c r="G283" s="2" t="s">
        <v>8146</v>
      </c>
      <c r="H283" s="2" t="s">
        <v>8147</v>
      </c>
      <c r="I283" s="2" t="s">
        <v>8148</v>
      </c>
      <c r="J283" s="8" t="s">
        <v>8149</v>
      </c>
      <c r="K283" s="8" t="s">
        <v>8150</v>
      </c>
      <c r="L283" s="8" t="s">
        <v>8151</v>
      </c>
      <c r="M283" s="2" t="s">
        <v>8152</v>
      </c>
    </row>
    <row r="284" spans="1:13">
      <c r="A284">
        <v>5283000</v>
      </c>
      <c r="B284">
        <v>6859500</v>
      </c>
      <c r="C284">
        <v>6609300</v>
      </c>
      <c r="D284">
        <f t="shared" si="4"/>
        <v>6609300</v>
      </c>
      <c r="E284" t="s">
        <v>915</v>
      </c>
      <c r="F284" s="2" t="s">
        <v>915</v>
      </c>
      <c r="G284" s="2" t="s">
        <v>8205</v>
      </c>
      <c r="H284" s="2" t="s">
        <v>8206</v>
      </c>
      <c r="I284" s="2" t="s">
        <v>8207</v>
      </c>
      <c r="J284" s="8" t="s">
        <v>8208</v>
      </c>
      <c r="K284" s="8" t="s">
        <v>8209</v>
      </c>
      <c r="L284" s="8" t="s">
        <v>8210</v>
      </c>
      <c r="M284" s="2" t="s">
        <v>8211</v>
      </c>
    </row>
    <row r="285" spans="1:13">
      <c r="A285">
        <v>0</v>
      </c>
      <c r="B285">
        <v>0</v>
      </c>
      <c r="C285">
        <v>0</v>
      </c>
      <c r="D285">
        <f t="shared" si="4"/>
        <v>0</v>
      </c>
      <c r="E285" t="s">
        <v>916</v>
      </c>
      <c r="F285" s="2" t="s">
        <v>916</v>
      </c>
      <c r="G285" s="2" t="s">
        <v>8212</v>
      </c>
      <c r="H285" s="2" t="s">
        <v>8213</v>
      </c>
      <c r="I285" s="2" t="s">
        <v>8214</v>
      </c>
      <c r="J285" s="2" t="s">
        <v>8215</v>
      </c>
      <c r="K285" s="8" t="s">
        <v>8216</v>
      </c>
      <c r="L285" s="2" t="s">
        <v>8217</v>
      </c>
      <c r="M285" s="2" t="s">
        <v>8218</v>
      </c>
    </row>
    <row r="286" spans="1:13">
      <c r="A286">
        <v>0</v>
      </c>
      <c r="B286">
        <v>0</v>
      </c>
      <c r="C286">
        <v>0</v>
      </c>
      <c r="D286">
        <f t="shared" si="4"/>
        <v>0</v>
      </c>
      <c r="E286" t="s">
        <v>917</v>
      </c>
      <c r="F286" s="2" t="s">
        <v>917</v>
      </c>
      <c r="G286" s="2" t="s">
        <v>8219</v>
      </c>
      <c r="H286" s="2" t="s">
        <v>8220</v>
      </c>
      <c r="I286" s="2" t="s">
        <v>6523</v>
      </c>
      <c r="J286" s="8" t="s">
        <v>6524</v>
      </c>
      <c r="K286" s="8" t="s">
        <v>8221</v>
      </c>
      <c r="L286" s="8" t="s">
        <v>8222</v>
      </c>
      <c r="M286" s="2" t="s">
        <v>8223</v>
      </c>
    </row>
    <row r="287" spans="1:13">
      <c r="A287">
        <v>0</v>
      </c>
      <c r="B287">
        <v>0</v>
      </c>
      <c r="C287">
        <v>0</v>
      </c>
      <c r="D287">
        <f t="shared" si="4"/>
        <v>0</v>
      </c>
      <c r="E287" t="s">
        <v>919</v>
      </c>
      <c r="F287" s="2" t="s">
        <v>919</v>
      </c>
      <c r="G287" s="2" t="s">
        <v>8230</v>
      </c>
      <c r="H287" s="2" t="s">
        <v>8231</v>
      </c>
      <c r="I287" s="2" t="s">
        <v>8232</v>
      </c>
      <c r="J287" s="8" t="s">
        <v>4324</v>
      </c>
      <c r="K287" s="8" t="s">
        <v>8233</v>
      </c>
      <c r="L287" s="8" t="s">
        <v>8234</v>
      </c>
      <c r="M287" s="2" t="s">
        <v>8235</v>
      </c>
    </row>
    <row r="288" spans="1:13">
      <c r="A288">
        <v>0</v>
      </c>
      <c r="B288">
        <v>0</v>
      </c>
      <c r="C288">
        <v>0</v>
      </c>
      <c r="D288">
        <f t="shared" si="4"/>
        <v>0</v>
      </c>
      <c r="E288" t="s">
        <v>922</v>
      </c>
      <c r="F288" s="2" t="s">
        <v>922</v>
      </c>
      <c r="G288" s="2" t="s">
        <v>8247</v>
      </c>
      <c r="H288" s="2" t="s">
        <v>8248</v>
      </c>
      <c r="I288" s="2" t="s">
        <v>8249</v>
      </c>
      <c r="J288" s="8" t="s">
        <v>4520</v>
      </c>
      <c r="K288" s="8" t="s">
        <v>4521</v>
      </c>
      <c r="L288" s="8" t="s">
        <v>8250</v>
      </c>
      <c r="M288" s="2" t="s">
        <v>8251</v>
      </c>
    </row>
    <row r="289" spans="1:13">
      <c r="A289">
        <v>0</v>
      </c>
      <c r="B289">
        <v>0</v>
      </c>
      <c r="C289">
        <v>0</v>
      </c>
      <c r="D289">
        <f t="shared" si="4"/>
        <v>0</v>
      </c>
      <c r="E289" t="s">
        <v>925</v>
      </c>
      <c r="F289" s="2" t="s">
        <v>925</v>
      </c>
      <c r="G289" s="2" t="s">
        <v>8264</v>
      </c>
      <c r="H289" s="2" t="s">
        <v>8265</v>
      </c>
      <c r="I289" s="2" t="s">
        <v>8266</v>
      </c>
      <c r="J289" s="8" t="s">
        <v>8267</v>
      </c>
      <c r="K289" s="8" t="s">
        <v>2898</v>
      </c>
      <c r="L289" s="8" t="s">
        <v>8268</v>
      </c>
      <c r="M289" s="2" t="s">
        <v>8269</v>
      </c>
    </row>
    <row r="290" spans="1:13">
      <c r="A290">
        <v>14328000</v>
      </c>
      <c r="B290">
        <v>13604000</v>
      </c>
      <c r="C290">
        <v>13769000</v>
      </c>
      <c r="D290">
        <f t="shared" si="4"/>
        <v>13769000</v>
      </c>
      <c r="E290" t="s">
        <v>927</v>
      </c>
      <c r="F290" s="2" t="s">
        <v>927</v>
      </c>
      <c r="G290" s="2" t="s">
        <v>8277</v>
      </c>
      <c r="H290" s="2" t="s">
        <v>8278</v>
      </c>
      <c r="I290" s="2" t="s">
        <v>8279</v>
      </c>
      <c r="J290" s="8" t="s">
        <v>2559</v>
      </c>
      <c r="K290" s="8" t="s">
        <v>2931</v>
      </c>
      <c r="L290" s="8" t="s">
        <v>8280</v>
      </c>
      <c r="M290" s="2" t="s">
        <v>8281</v>
      </c>
    </row>
    <row r="291" spans="1:13">
      <c r="A291">
        <v>0</v>
      </c>
      <c r="B291">
        <v>0</v>
      </c>
      <c r="C291">
        <v>0</v>
      </c>
      <c r="D291">
        <f t="shared" si="4"/>
        <v>0</v>
      </c>
      <c r="E291" t="s">
        <v>928</v>
      </c>
      <c r="F291" s="2" t="s">
        <v>928</v>
      </c>
      <c r="G291" s="2" t="s">
        <v>8282</v>
      </c>
      <c r="H291" s="2" t="s">
        <v>8283</v>
      </c>
      <c r="I291" s="2" t="s">
        <v>8284</v>
      </c>
      <c r="J291" s="8" t="s">
        <v>2539</v>
      </c>
      <c r="K291" s="8" t="s">
        <v>2931</v>
      </c>
      <c r="L291" s="8" t="s">
        <v>8285</v>
      </c>
      <c r="M291" s="2" t="s">
        <v>8286</v>
      </c>
    </row>
    <row r="292" spans="1:13">
      <c r="A292">
        <v>37747000</v>
      </c>
      <c r="B292">
        <v>36095000</v>
      </c>
      <c r="C292">
        <v>35928000</v>
      </c>
      <c r="D292">
        <f t="shared" si="4"/>
        <v>36095000</v>
      </c>
      <c r="E292" t="s">
        <v>933</v>
      </c>
      <c r="F292" s="2" t="s">
        <v>933</v>
      </c>
      <c r="G292" s="2" t="s">
        <v>8309</v>
      </c>
      <c r="H292" s="2" t="s">
        <v>8310</v>
      </c>
      <c r="I292" s="8" t="s">
        <v>8311</v>
      </c>
      <c r="J292" s="8" t="s">
        <v>8312</v>
      </c>
      <c r="K292" s="8" t="s">
        <v>8313</v>
      </c>
      <c r="L292" s="8" t="s">
        <v>8314</v>
      </c>
      <c r="M292" s="2" t="s">
        <v>8315</v>
      </c>
    </row>
    <row r="293" spans="1:13">
      <c r="A293">
        <v>5015400</v>
      </c>
      <c r="B293">
        <v>4487400</v>
      </c>
      <c r="C293">
        <v>4554100</v>
      </c>
      <c r="D293">
        <f t="shared" si="4"/>
        <v>4554100</v>
      </c>
      <c r="E293" t="s">
        <v>938</v>
      </c>
      <c r="F293" s="2" t="s">
        <v>938</v>
      </c>
      <c r="G293" s="2" t="s">
        <v>8336</v>
      </c>
      <c r="H293" s="2" t="s">
        <v>8337</v>
      </c>
      <c r="I293" s="2" t="s">
        <v>8338</v>
      </c>
      <c r="J293" s="8" t="s">
        <v>2559</v>
      </c>
      <c r="K293" s="8" t="s">
        <v>8339</v>
      </c>
      <c r="L293" s="8" t="s">
        <v>8340</v>
      </c>
      <c r="M293" s="2" t="s">
        <v>8341</v>
      </c>
    </row>
    <row r="294" spans="1:13">
      <c r="A294">
        <v>28583000</v>
      </c>
      <c r="B294">
        <v>25586000</v>
      </c>
      <c r="C294">
        <v>26524000</v>
      </c>
      <c r="D294">
        <f t="shared" si="4"/>
        <v>26524000</v>
      </c>
      <c r="E294" t="s">
        <v>943</v>
      </c>
      <c r="F294" s="2" t="s">
        <v>943</v>
      </c>
      <c r="G294" s="2" t="s">
        <v>8367</v>
      </c>
      <c r="H294" s="2" t="s">
        <v>8368</v>
      </c>
      <c r="I294" s="8" t="s">
        <v>8369</v>
      </c>
      <c r="J294" s="8" t="s">
        <v>8370</v>
      </c>
      <c r="K294" s="8" t="s">
        <v>8371</v>
      </c>
      <c r="L294" s="8" t="s">
        <v>8372</v>
      </c>
      <c r="M294" s="2" t="s">
        <v>8373</v>
      </c>
    </row>
    <row r="295" spans="1:13">
      <c r="A295">
        <v>0</v>
      </c>
      <c r="B295">
        <v>0</v>
      </c>
      <c r="C295">
        <v>0</v>
      </c>
      <c r="D295">
        <f t="shared" si="4"/>
        <v>0</v>
      </c>
      <c r="E295" t="s">
        <v>944</v>
      </c>
      <c r="F295" s="2" t="s">
        <v>944</v>
      </c>
      <c r="G295" s="2" t="s">
        <v>8374</v>
      </c>
      <c r="H295" s="2" t="s">
        <v>8375</v>
      </c>
      <c r="I295" s="2" t="s">
        <v>8376</v>
      </c>
      <c r="J295" s="8" t="s">
        <v>8377</v>
      </c>
      <c r="K295" s="8" t="s">
        <v>2593</v>
      </c>
      <c r="L295" s="8" t="s">
        <v>8378</v>
      </c>
      <c r="M295" s="2" t="s">
        <v>8379</v>
      </c>
    </row>
    <row r="296" spans="1:13">
      <c r="A296">
        <v>0</v>
      </c>
      <c r="B296">
        <v>0</v>
      </c>
      <c r="C296">
        <v>0</v>
      </c>
      <c r="D296">
        <f t="shared" si="4"/>
        <v>0</v>
      </c>
      <c r="E296" t="s">
        <v>946</v>
      </c>
      <c r="F296" s="2" t="s">
        <v>946</v>
      </c>
      <c r="G296" s="2" t="s">
        <v>8384</v>
      </c>
      <c r="H296" s="2" t="s">
        <v>8385</v>
      </c>
      <c r="I296" s="2" t="s">
        <v>8386</v>
      </c>
      <c r="J296" s="8" t="s">
        <v>8387</v>
      </c>
      <c r="K296" s="8" t="s">
        <v>3166</v>
      </c>
      <c r="L296" s="8" t="s">
        <v>8388</v>
      </c>
      <c r="M296" s="2" t="s">
        <v>8389</v>
      </c>
    </row>
    <row r="297" spans="1:13">
      <c r="A297">
        <v>12961000</v>
      </c>
      <c r="B297">
        <v>10185000</v>
      </c>
      <c r="C297">
        <v>10654000</v>
      </c>
      <c r="D297">
        <f t="shared" si="4"/>
        <v>10654000</v>
      </c>
      <c r="E297" t="s">
        <v>947</v>
      </c>
      <c r="F297" s="2" t="s">
        <v>947</v>
      </c>
      <c r="G297" s="2" t="s">
        <v>8390</v>
      </c>
      <c r="H297" s="2" t="s">
        <v>8391</v>
      </c>
      <c r="I297" s="2" t="s">
        <v>2896</v>
      </c>
      <c r="J297" s="8" t="s">
        <v>8392</v>
      </c>
      <c r="K297" s="8" t="s">
        <v>2898</v>
      </c>
      <c r="L297" s="8" t="s">
        <v>8393</v>
      </c>
      <c r="M297" s="2" t="s">
        <v>8394</v>
      </c>
    </row>
    <row r="298" spans="1:13">
      <c r="A298">
        <v>18110000</v>
      </c>
      <c r="B298">
        <v>16762000</v>
      </c>
      <c r="C298">
        <v>17977000</v>
      </c>
      <c r="D298">
        <f t="shared" si="4"/>
        <v>17977000</v>
      </c>
      <c r="E298" t="s">
        <v>953</v>
      </c>
      <c r="F298" s="2" t="s">
        <v>953</v>
      </c>
      <c r="G298" s="2" t="s">
        <v>8425</v>
      </c>
      <c r="H298" s="2" t="s">
        <v>8426</v>
      </c>
      <c r="I298" s="2" t="s">
        <v>7747</v>
      </c>
      <c r="J298" s="2" t="s">
        <v>8427</v>
      </c>
      <c r="K298" s="8" t="s">
        <v>8428</v>
      </c>
      <c r="L298" s="2" t="s">
        <v>8429</v>
      </c>
      <c r="M298" s="2" t="s">
        <v>8430</v>
      </c>
    </row>
    <row r="299" spans="1:13">
      <c r="A299">
        <v>0</v>
      </c>
      <c r="B299">
        <v>0</v>
      </c>
      <c r="C299">
        <v>0</v>
      </c>
      <c r="D299">
        <f t="shared" si="4"/>
        <v>0</v>
      </c>
      <c r="E299" t="s">
        <v>957</v>
      </c>
      <c r="F299" s="2" t="s">
        <v>957</v>
      </c>
      <c r="G299" s="2" t="s">
        <v>8442</v>
      </c>
      <c r="H299" s="2" t="s">
        <v>8443</v>
      </c>
      <c r="I299" s="2" t="s">
        <v>8444</v>
      </c>
      <c r="J299" s="2" t="s">
        <v>8445</v>
      </c>
      <c r="K299" s="8" t="s">
        <v>3940</v>
      </c>
      <c r="L299" s="2" t="s">
        <v>8446</v>
      </c>
      <c r="M299" s="2" t="s">
        <v>8447</v>
      </c>
    </row>
    <row r="300" spans="1:13">
      <c r="A300">
        <v>0</v>
      </c>
      <c r="B300">
        <v>0</v>
      </c>
      <c r="C300">
        <v>0</v>
      </c>
      <c r="D300">
        <f t="shared" si="4"/>
        <v>0</v>
      </c>
      <c r="E300" t="s">
        <v>959</v>
      </c>
      <c r="F300" s="2" t="s">
        <v>959</v>
      </c>
      <c r="G300" s="2" t="s">
        <v>8455</v>
      </c>
      <c r="H300" s="2" t="s">
        <v>8456</v>
      </c>
      <c r="I300" s="2" t="s">
        <v>8457</v>
      </c>
      <c r="J300" s="8" t="s">
        <v>8458</v>
      </c>
      <c r="K300" s="8" t="s">
        <v>2804</v>
      </c>
      <c r="L300" s="8" t="s">
        <v>8459</v>
      </c>
      <c r="M300" s="2" t="s">
        <v>8460</v>
      </c>
    </row>
    <row r="301" spans="1:13">
      <c r="A301">
        <v>0</v>
      </c>
      <c r="B301">
        <v>0</v>
      </c>
      <c r="C301">
        <v>0</v>
      </c>
      <c r="D301">
        <f t="shared" si="4"/>
        <v>0</v>
      </c>
      <c r="E301" t="s">
        <v>960</v>
      </c>
      <c r="F301" s="2" t="s">
        <v>960</v>
      </c>
      <c r="G301" s="2" t="s">
        <v>8461</v>
      </c>
      <c r="H301" s="2" t="s">
        <v>8462</v>
      </c>
      <c r="I301" s="2" t="s">
        <v>6433</v>
      </c>
      <c r="J301" s="2" t="s">
        <v>8463</v>
      </c>
      <c r="K301" s="8" t="s">
        <v>2931</v>
      </c>
      <c r="L301" s="2" t="s">
        <v>8464</v>
      </c>
      <c r="M301" s="2" t="s">
        <v>8465</v>
      </c>
    </row>
    <row r="302" spans="1:13">
      <c r="A302">
        <v>0</v>
      </c>
      <c r="B302">
        <v>0</v>
      </c>
      <c r="C302">
        <v>0</v>
      </c>
      <c r="D302">
        <f t="shared" si="4"/>
        <v>0</v>
      </c>
      <c r="E302" t="s">
        <v>968</v>
      </c>
      <c r="F302" s="2" t="s">
        <v>968</v>
      </c>
      <c r="G302" s="2" t="s">
        <v>8505</v>
      </c>
      <c r="H302" s="2" t="s">
        <v>8506</v>
      </c>
      <c r="I302" s="2" t="s">
        <v>8507</v>
      </c>
      <c r="J302" s="8" t="s">
        <v>8508</v>
      </c>
      <c r="K302" s="8" t="s">
        <v>8509</v>
      </c>
      <c r="L302" s="8" t="s">
        <v>8510</v>
      </c>
      <c r="M302" s="2" t="s">
        <v>8511</v>
      </c>
    </row>
    <row r="303" spans="1:13">
      <c r="A303">
        <v>0</v>
      </c>
      <c r="B303">
        <v>0</v>
      </c>
      <c r="C303">
        <v>0</v>
      </c>
      <c r="D303">
        <f t="shared" si="4"/>
        <v>0</v>
      </c>
      <c r="E303" t="s">
        <v>977</v>
      </c>
      <c r="F303" s="2" t="s">
        <v>977</v>
      </c>
      <c r="G303" s="2" t="s">
        <v>8553</v>
      </c>
      <c r="H303" s="2" t="s">
        <v>8554</v>
      </c>
      <c r="I303" s="2" t="s">
        <v>8555</v>
      </c>
      <c r="J303" s="8" t="s">
        <v>8556</v>
      </c>
      <c r="K303" s="8" t="s">
        <v>2931</v>
      </c>
      <c r="L303" s="8" t="s">
        <v>8557</v>
      </c>
      <c r="M303" s="2" t="s">
        <v>8558</v>
      </c>
    </row>
    <row r="304" spans="1:13">
      <c r="A304">
        <v>0</v>
      </c>
      <c r="B304">
        <v>0</v>
      </c>
      <c r="C304">
        <v>0</v>
      </c>
      <c r="D304">
        <f t="shared" si="4"/>
        <v>0</v>
      </c>
      <c r="E304" t="s">
        <v>996</v>
      </c>
      <c r="F304" s="2" t="s">
        <v>996</v>
      </c>
      <c r="G304" s="2" t="s">
        <v>8660</v>
      </c>
      <c r="H304" s="2" t="s">
        <v>8661</v>
      </c>
      <c r="I304" s="2" t="s">
        <v>8662</v>
      </c>
      <c r="J304" s="2" t="s">
        <v>8663</v>
      </c>
      <c r="K304" s="8" t="s">
        <v>8664</v>
      </c>
      <c r="L304" s="2" t="s">
        <v>8665</v>
      </c>
      <c r="M304" s="2" t="s">
        <v>8666</v>
      </c>
    </row>
    <row r="305" spans="1:13">
      <c r="A305">
        <v>0</v>
      </c>
      <c r="B305">
        <v>0</v>
      </c>
      <c r="C305">
        <v>0</v>
      </c>
      <c r="D305">
        <f t="shared" si="4"/>
        <v>0</v>
      </c>
      <c r="E305" t="s">
        <v>998</v>
      </c>
      <c r="F305" s="2" t="s">
        <v>998</v>
      </c>
      <c r="G305" s="2" t="s">
        <v>8671</v>
      </c>
      <c r="H305" s="2" t="s">
        <v>8672</v>
      </c>
      <c r="I305" s="2" t="s">
        <v>8673</v>
      </c>
      <c r="J305" s="8" t="s">
        <v>8674</v>
      </c>
      <c r="K305" s="8" t="s">
        <v>2898</v>
      </c>
      <c r="L305" s="8" t="s">
        <v>8675</v>
      </c>
      <c r="M305" s="2" t="s">
        <v>8676</v>
      </c>
    </row>
    <row r="306" spans="1:13">
      <c r="A306">
        <v>0</v>
      </c>
      <c r="B306">
        <v>0</v>
      </c>
      <c r="C306">
        <v>0</v>
      </c>
      <c r="D306">
        <f t="shared" si="4"/>
        <v>0</v>
      </c>
      <c r="E306" t="s">
        <v>999</v>
      </c>
      <c r="F306" s="2" t="s">
        <v>999</v>
      </c>
      <c r="G306" s="2" t="s">
        <v>8677</v>
      </c>
      <c r="H306" s="2" t="s">
        <v>8678</v>
      </c>
      <c r="I306" s="2" t="s">
        <v>8679</v>
      </c>
      <c r="J306" s="8" t="s">
        <v>6402</v>
      </c>
      <c r="K306" s="8" t="s">
        <v>2804</v>
      </c>
      <c r="L306" s="8" t="s">
        <v>8680</v>
      </c>
      <c r="M306" s="2" t="s">
        <v>8681</v>
      </c>
    </row>
    <row r="307" spans="1:13">
      <c r="A307">
        <v>5595500</v>
      </c>
      <c r="B307">
        <v>0</v>
      </c>
      <c r="C307">
        <v>0</v>
      </c>
      <c r="D307">
        <f t="shared" si="4"/>
        <v>0</v>
      </c>
      <c r="E307" t="s">
        <v>1003</v>
      </c>
      <c r="F307" s="2" t="s">
        <v>1003</v>
      </c>
      <c r="G307" s="2" t="s">
        <v>8697</v>
      </c>
      <c r="H307" s="2" t="s">
        <v>8698</v>
      </c>
      <c r="I307" s="2" t="s">
        <v>8699</v>
      </c>
      <c r="J307" s="2" t="s">
        <v>8700</v>
      </c>
      <c r="K307" s="8" t="s">
        <v>8701</v>
      </c>
      <c r="L307" s="2" t="s">
        <v>8702</v>
      </c>
      <c r="M307" s="2" t="s">
        <v>8703</v>
      </c>
    </row>
    <row r="308" spans="1:13">
      <c r="A308">
        <v>0</v>
      </c>
      <c r="B308">
        <v>0</v>
      </c>
      <c r="C308">
        <v>0</v>
      </c>
      <c r="D308">
        <f t="shared" si="4"/>
        <v>0</v>
      </c>
      <c r="E308" t="s">
        <v>2404</v>
      </c>
      <c r="F308" s="2" t="s">
        <v>2404</v>
      </c>
      <c r="G308" s="2" t="s">
        <v>8704</v>
      </c>
      <c r="H308" s="2" t="s">
        <v>8705</v>
      </c>
      <c r="I308" s="2" t="s">
        <v>8706</v>
      </c>
      <c r="J308" s="8" t="s">
        <v>5579</v>
      </c>
      <c r="K308" s="8" t="s">
        <v>5580</v>
      </c>
      <c r="L308" s="8" t="s">
        <v>8707</v>
      </c>
      <c r="M308" s="2" t="s">
        <v>8708</v>
      </c>
    </row>
    <row r="309" spans="1:13">
      <c r="A309">
        <v>0</v>
      </c>
      <c r="B309">
        <v>0</v>
      </c>
      <c r="C309">
        <v>0</v>
      </c>
      <c r="D309">
        <f t="shared" si="4"/>
        <v>0</v>
      </c>
      <c r="E309" t="s">
        <v>1006</v>
      </c>
      <c r="F309" s="2" t="s">
        <v>1006</v>
      </c>
      <c r="G309" s="2" t="s">
        <v>8718</v>
      </c>
      <c r="H309" s="2" t="s">
        <v>8719</v>
      </c>
      <c r="I309" s="2" t="s">
        <v>8720</v>
      </c>
      <c r="J309" s="8" t="s">
        <v>2803</v>
      </c>
      <c r="K309" s="8" t="s">
        <v>2804</v>
      </c>
      <c r="L309" s="8" t="s">
        <v>8721</v>
      </c>
      <c r="M309" s="2" t="s">
        <v>8722</v>
      </c>
    </row>
    <row r="310" spans="1:13">
      <c r="A310">
        <v>25124000</v>
      </c>
      <c r="B310">
        <v>25106000</v>
      </c>
      <c r="C310">
        <v>24014000</v>
      </c>
      <c r="D310">
        <f t="shared" si="4"/>
        <v>25106000</v>
      </c>
      <c r="E310" t="s">
        <v>1009</v>
      </c>
      <c r="F310" s="2" t="s">
        <v>1009</v>
      </c>
      <c r="G310" s="2" t="s">
        <v>8734</v>
      </c>
      <c r="H310" s="2" t="s">
        <v>8735</v>
      </c>
      <c r="I310" s="2" t="s">
        <v>8736</v>
      </c>
      <c r="J310" s="8" t="s">
        <v>4662</v>
      </c>
      <c r="K310" s="8" t="s">
        <v>3166</v>
      </c>
      <c r="L310" s="8" t="s">
        <v>8737</v>
      </c>
      <c r="M310" s="2" t="s">
        <v>8738</v>
      </c>
    </row>
    <row r="311" spans="1:13">
      <c r="A311">
        <v>0</v>
      </c>
      <c r="B311">
        <v>0</v>
      </c>
      <c r="C311">
        <v>0</v>
      </c>
      <c r="D311">
        <f t="shared" si="4"/>
        <v>0</v>
      </c>
      <c r="E311" t="s">
        <v>2405</v>
      </c>
      <c r="F311" s="2" t="s">
        <v>2405</v>
      </c>
      <c r="G311" s="2" t="s">
        <v>8739</v>
      </c>
      <c r="H311" s="2" t="s">
        <v>8740</v>
      </c>
      <c r="I311" s="2" t="s">
        <v>8741</v>
      </c>
      <c r="J311" s="2" t="s">
        <v>2592</v>
      </c>
      <c r="K311" s="8" t="s">
        <v>8742</v>
      </c>
      <c r="L311" s="2" t="s">
        <v>8743</v>
      </c>
      <c r="M311" s="2" t="s">
        <v>8744</v>
      </c>
    </row>
    <row r="312" spans="1:13">
      <c r="A312">
        <v>0</v>
      </c>
      <c r="B312">
        <v>0</v>
      </c>
      <c r="C312">
        <v>0</v>
      </c>
      <c r="D312">
        <f t="shared" si="4"/>
        <v>0</v>
      </c>
      <c r="E312" t="s">
        <v>1010</v>
      </c>
      <c r="F312" s="2" t="s">
        <v>1010</v>
      </c>
      <c r="G312" s="2" t="s">
        <v>8745</v>
      </c>
      <c r="H312" s="2" t="s">
        <v>8746</v>
      </c>
      <c r="I312" s="2" t="s">
        <v>8747</v>
      </c>
      <c r="J312" s="8" t="s">
        <v>4520</v>
      </c>
      <c r="K312" s="8" t="s">
        <v>2744</v>
      </c>
      <c r="L312" s="8" t="s">
        <v>8748</v>
      </c>
      <c r="M312" s="2" t="s">
        <v>8749</v>
      </c>
    </row>
    <row r="313" spans="1:13">
      <c r="A313">
        <v>0</v>
      </c>
      <c r="B313">
        <v>0</v>
      </c>
      <c r="C313">
        <v>0</v>
      </c>
      <c r="D313">
        <f t="shared" si="4"/>
        <v>0</v>
      </c>
      <c r="E313" t="s">
        <v>1011</v>
      </c>
      <c r="F313" s="2" t="s">
        <v>1011</v>
      </c>
      <c r="G313" s="2" t="s">
        <v>8750</v>
      </c>
      <c r="H313" s="2" t="s">
        <v>8751</v>
      </c>
      <c r="I313" s="2" t="s">
        <v>8752</v>
      </c>
      <c r="J313" s="8" t="s">
        <v>8753</v>
      </c>
      <c r="K313" s="8" t="s">
        <v>8754</v>
      </c>
      <c r="L313" s="8" t="s">
        <v>8755</v>
      </c>
      <c r="M313" s="2" t="s">
        <v>8756</v>
      </c>
    </row>
    <row r="314" spans="1:13">
      <c r="A314">
        <v>0</v>
      </c>
      <c r="B314">
        <v>0</v>
      </c>
      <c r="C314">
        <v>0</v>
      </c>
      <c r="D314">
        <f t="shared" si="4"/>
        <v>0</v>
      </c>
      <c r="E314" t="s">
        <v>1018</v>
      </c>
      <c r="F314" s="2" t="s">
        <v>1018</v>
      </c>
      <c r="G314" s="2" t="s">
        <v>8795</v>
      </c>
      <c r="H314" s="2" t="s">
        <v>8796</v>
      </c>
      <c r="I314" s="2" t="s">
        <v>8797</v>
      </c>
      <c r="J314" s="8" t="s">
        <v>4324</v>
      </c>
      <c r="K314" s="8" t="s">
        <v>2593</v>
      </c>
      <c r="L314" s="8" t="s">
        <v>8798</v>
      </c>
      <c r="M314" s="2" t="s">
        <v>8799</v>
      </c>
    </row>
    <row r="315" spans="1:13">
      <c r="A315">
        <v>0</v>
      </c>
      <c r="B315">
        <v>0</v>
      </c>
      <c r="C315">
        <v>0</v>
      </c>
      <c r="D315">
        <f t="shared" si="4"/>
        <v>0</v>
      </c>
      <c r="E315" t="s">
        <v>1020</v>
      </c>
      <c r="F315" s="2" t="s">
        <v>1020</v>
      </c>
      <c r="G315" s="2" t="s">
        <v>8807</v>
      </c>
      <c r="H315" s="2" t="s">
        <v>8808</v>
      </c>
      <c r="I315" s="2" t="s">
        <v>8809</v>
      </c>
      <c r="J315" s="8" t="s">
        <v>8810</v>
      </c>
      <c r="K315" s="8" t="s">
        <v>8811</v>
      </c>
      <c r="L315" s="8" t="s">
        <v>8812</v>
      </c>
      <c r="M315" s="2" t="s">
        <v>8813</v>
      </c>
    </row>
    <row r="316" spans="1:13">
      <c r="A316">
        <v>6250300</v>
      </c>
      <c r="B316">
        <v>6620300</v>
      </c>
      <c r="C316">
        <v>5331800</v>
      </c>
      <c r="D316">
        <f t="shared" si="4"/>
        <v>6250300</v>
      </c>
      <c r="E316" t="s">
        <v>1022</v>
      </c>
      <c r="F316" s="2" t="s">
        <v>1022</v>
      </c>
      <c r="G316" s="2" t="s">
        <v>8820</v>
      </c>
      <c r="H316" s="2" t="s">
        <v>8821</v>
      </c>
      <c r="I316" s="8" t="s">
        <v>8822</v>
      </c>
      <c r="J316" s="2" t="s">
        <v>2592</v>
      </c>
      <c r="K316" s="8" t="s">
        <v>8823</v>
      </c>
      <c r="L316" s="8" t="s">
        <v>8824</v>
      </c>
      <c r="M316" s="2" t="s">
        <v>8825</v>
      </c>
    </row>
    <row r="317" spans="1:13">
      <c r="A317">
        <v>22075000</v>
      </c>
      <c r="B317">
        <v>16060000</v>
      </c>
      <c r="C317">
        <v>18630000</v>
      </c>
      <c r="D317">
        <f t="shared" si="4"/>
        <v>18630000</v>
      </c>
      <c r="E317" t="s">
        <v>1023</v>
      </c>
      <c r="F317" s="2" t="s">
        <v>1023</v>
      </c>
      <c r="G317" s="2" t="s">
        <v>8826</v>
      </c>
      <c r="H317" s="2" t="s">
        <v>8827</v>
      </c>
      <c r="I317" s="2" t="s">
        <v>8828</v>
      </c>
      <c r="J317" s="2" t="s">
        <v>8829</v>
      </c>
      <c r="K317" s="8" t="s">
        <v>8830</v>
      </c>
      <c r="L317" s="2" t="s">
        <v>8831</v>
      </c>
      <c r="M317" s="2" t="s">
        <v>8832</v>
      </c>
    </row>
    <row r="318" spans="1:13">
      <c r="A318">
        <v>0</v>
      </c>
      <c r="B318">
        <v>0</v>
      </c>
      <c r="C318">
        <v>0</v>
      </c>
      <c r="D318">
        <f t="shared" si="4"/>
        <v>0</v>
      </c>
      <c r="E318" t="s">
        <v>1025</v>
      </c>
      <c r="F318" s="2" t="s">
        <v>1025</v>
      </c>
      <c r="G318" s="2" t="s">
        <v>8838</v>
      </c>
      <c r="H318" s="2" t="s">
        <v>1025</v>
      </c>
      <c r="I318" s="2" t="s">
        <v>2519</v>
      </c>
      <c r="J318" s="8" t="s">
        <v>8839</v>
      </c>
      <c r="K318" s="8" t="s">
        <v>2931</v>
      </c>
      <c r="L318" s="8" t="s">
        <v>8839</v>
      </c>
      <c r="M318" s="2" t="s">
        <v>8840</v>
      </c>
    </row>
    <row r="319" spans="1:13">
      <c r="A319">
        <v>0</v>
      </c>
      <c r="B319">
        <v>0</v>
      </c>
      <c r="C319">
        <v>0</v>
      </c>
      <c r="D319">
        <f t="shared" si="4"/>
        <v>0</v>
      </c>
      <c r="E319" t="s">
        <v>1027</v>
      </c>
      <c r="F319" s="2" t="s">
        <v>1027</v>
      </c>
      <c r="G319" s="2" t="s">
        <v>8848</v>
      </c>
      <c r="H319" s="2" t="s">
        <v>8849</v>
      </c>
      <c r="I319" s="2" t="s">
        <v>8850</v>
      </c>
      <c r="J319" s="8" t="s">
        <v>8851</v>
      </c>
      <c r="K319" s="8" t="s">
        <v>3166</v>
      </c>
      <c r="L319" s="8" t="s">
        <v>8852</v>
      </c>
      <c r="M319" s="2" t="s">
        <v>8853</v>
      </c>
    </row>
    <row r="320" spans="1:13">
      <c r="A320">
        <v>0</v>
      </c>
      <c r="B320">
        <v>0</v>
      </c>
      <c r="C320">
        <v>0</v>
      </c>
      <c r="D320">
        <f t="shared" si="4"/>
        <v>0</v>
      </c>
      <c r="E320" t="s">
        <v>1029</v>
      </c>
      <c r="F320" s="2" t="s">
        <v>1029</v>
      </c>
      <c r="G320" s="2" t="s">
        <v>8861</v>
      </c>
      <c r="H320" s="2" t="s">
        <v>8862</v>
      </c>
      <c r="I320" s="2" t="s">
        <v>8863</v>
      </c>
      <c r="J320" s="8" t="s">
        <v>2559</v>
      </c>
      <c r="K320" s="8" t="s">
        <v>2931</v>
      </c>
      <c r="L320" s="8" t="s">
        <v>8864</v>
      </c>
      <c r="M320" s="2" t="s">
        <v>8865</v>
      </c>
    </row>
    <row r="321" spans="1:13">
      <c r="A321">
        <v>0</v>
      </c>
      <c r="B321">
        <v>0</v>
      </c>
      <c r="C321">
        <v>0</v>
      </c>
      <c r="D321">
        <f t="shared" si="4"/>
        <v>0</v>
      </c>
      <c r="E321" t="s">
        <v>1038</v>
      </c>
      <c r="F321" s="2" t="s">
        <v>1038</v>
      </c>
      <c r="G321" s="2" t="s">
        <v>8914</v>
      </c>
      <c r="H321" s="2" t="s">
        <v>8915</v>
      </c>
      <c r="I321" s="2" t="s">
        <v>8916</v>
      </c>
      <c r="J321" s="8" t="s">
        <v>2679</v>
      </c>
      <c r="K321" s="8" t="s">
        <v>8917</v>
      </c>
      <c r="L321" s="8" t="s">
        <v>8918</v>
      </c>
      <c r="M321" s="2" t="s">
        <v>8919</v>
      </c>
    </row>
    <row r="322" spans="1:13">
      <c r="A322">
        <v>0</v>
      </c>
      <c r="B322">
        <v>0</v>
      </c>
      <c r="C322">
        <v>0</v>
      </c>
      <c r="D322">
        <f t="shared" ref="D322:D385" si="5">MEDIAN(A322:C322)</f>
        <v>0</v>
      </c>
      <c r="E322" t="s">
        <v>1040</v>
      </c>
      <c r="F322" s="2" t="s">
        <v>1040</v>
      </c>
      <c r="G322" s="2" t="s">
        <v>8926</v>
      </c>
      <c r="H322" s="2" t="s">
        <v>8927</v>
      </c>
      <c r="I322" s="2" t="s">
        <v>8928</v>
      </c>
      <c r="J322" s="8" t="s">
        <v>4324</v>
      </c>
      <c r="K322" s="8" t="s">
        <v>2931</v>
      </c>
      <c r="L322" s="8" t="s">
        <v>8929</v>
      </c>
      <c r="M322" s="2" t="s">
        <v>8930</v>
      </c>
    </row>
    <row r="323" spans="1:13">
      <c r="A323">
        <v>0</v>
      </c>
      <c r="B323">
        <v>0</v>
      </c>
      <c r="C323">
        <v>0</v>
      </c>
      <c r="D323">
        <f t="shared" si="5"/>
        <v>0</v>
      </c>
      <c r="E323" t="s">
        <v>1048</v>
      </c>
      <c r="F323" s="2" t="s">
        <v>1048</v>
      </c>
      <c r="G323" s="2" t="s">
        <v>8971</v>
      </c>
      <c r="H323" s="2" t="s">
        <v>8972</v>
      </c>
      <c r="I323" s="2" t="s">
        <v>8973</v>
      </c>
      <c r="J323" s="2" t="s">
        <v>8974</v>
      </c>
      <c r="K323" s="8" t="s">
        <v>8975</v>
      </c>
      <c r="L323" s="2" t="s">
        <v>8976</v>
      </c>
      <c r="M323" s="2" t="s">
        <v>8977</v>
      </c>
    </row>
    <row r="324" spans="1:13">
      <c r="A324">
        <v>0</v>
      </c>
      <c r="B324">
        <v>0</v>
      </c>
      <c r="C324">
        <v>0</v>
      </c>
      <c r="D324">
        <f t="shared" si="5"/>
        <v>0</v>
      </c>
      <c r="E324" t="s">
        <v>1049</v>
      </c>
      <c r="F324" s="2" t="s">
        <v>1049</v>
      </c>
      <c r="G324" s="2" t="s">
        <v>8978</v>
      </c>
      <c r="H324" s="2" t="s">
        <v>8979</v>
      </c>
      <c r="I324" s="2" t="s">
        <v>8980</v>
      </c>
      <c r="J324" s="8" t="s">
        <v>8981</v>
      </c>
      <c r="K324" s="8" t="s">
        <v>8982</v>
      </c>
      <c r="L324" s="8" t="s">
        <v>8983</v>
      </c>
      <c r="M324" s="2" t="s">
        <v>8984</v>
      </c>
    </row>
    <row r="325" spans="1:13">
      <c r="A325">
        <v>0</v>
      </c>
      <c r="B325">
        <v>0</v>
      </c>
      <c r="C325">
        <v>0</v>
      </c>
      <c r="D325">
        <f t="shared" si="5"/>
        <v>0</v>
      </c>
      <c r="E325" t="s">
        <v>1053</v>
      </c>
      <c r="F325" s="2" t="s">
        <v>1053</v>
      </c>
      <c r="G325" s="2" t="s">
        <v>9004</v>
      </c>
      <c r="H325" s="2" t="s">
        <v>9005</v>
      </c>
      <c r="I325" s="2" t="s">
        <v>9006</v>
      </c>
      <c r="J325" s="8" t="s">
        <v>9007</v>
      </c>
      <c r="K325" s="8" t="s">
        <v>9008</v>
      </c>
      <c r="L325" s="8" t="s">
        <v>9009</v>
      </c>
      <c r="M325" s="2" t="s">
        <v>9010</v>
      </c>
    </row>
    <row r="326" spans="1:13">
      <c r="A326">
        <v>0</v>
      </c>
      <c r="B326">
        <v>0</v>
      </c>
      <c r="C326">
        <v>0</v>
      </c>
      <c r="D326">
        <f t="shared" si="5"/>
        <v>0</v>
      </c>
      <c r="E326" t="s">
        <v>1054</v>
      </c>
      <c r="F326" s="2" t="s">
        <v>1054</v>
      </c>
      <c r="G326" s="2" t="s">
        <v>9011</v>
      </c>
      <c r="H326" s="2" t="s">
        <v>9012</v>
      </c>
      <c r="I326" s="2" t="s">
        <v>9013</v>
      </c>
      <c r="J326" s="2" t="s">
        <v>9014</v>
      </c>
      <c r="K326" s="8" t="s">
        <v>9015</v>
      </c>
      <c r="L326" s="2" t="s">
        <v>9016</v>
      </c>
      <c r="M326" s="2" t="s">
        <v>9017</v>
      </c>
    </row>
    <row r="327" spans="1:13">
      <c r="A327">
        <v>6191200</v>
      </c>
      <c r="B327">
        <v>8708700</v>
      </c>
      <c r="C327">
        <v>7245000</v>
      </c>
      <c r="D327">
        <f t="shared" si="5"/>
        <v>7245000</v>
      </c>
      <c r="E327" t="s">
        <v>1056</v>
      </c>
      <c r="F327" s="2" t="s">
        <v>1056</v>
      </c>
      <c r="G327" s="2" t="s">
        <v>9023</v>
      </c>
      <c r="H327" s="2" t="s">
        <v>9024</v>
      </c>
      <c r="I327" s="2" t="s">
        <v>9025</v>
      </c>
      <c r="J327" s="8" t="s">
        <v>9026</v>
      </c>
      <c r="K327" s="8" t="s">
        <v>9027</v>
      </c>
      <c r="L327" s="8" t="s">
        <v>9028</v>
      </c>
      <c r="M327" s="2" t="s">
        <v>9029</v>
      </c>
    </row>
    <row r="328" spans="1:13">
      <c r="A328">
        <v>14735000</v>
      </c>
      <c r="B328">
        <v>13814000</v>
      </c>
      <c r="C328">
        <v>13477000</v>
      </c>
      <c r="D328">
        <f t="shared" si="5"/>
        <v>13814000</v>
      </c>
      <c r="E328" t="s">
        <v>1057</v>
      </c>
      <c r="F328" s="2" t="s">
        <v>1057</v>
      </c>
      <c r="G328" s="2" t="s">
        <v>9030</v>
      </c>
      <c r="H328" s="2" t="s">
        <v>9031</v>
      </c>
      <c r="I328" s="8" t="s">
        <v>9032</v>
      </c>
      <c r="J328" s="8" t="s">
        <v>9033</v>
      </c>
      <c r="K328" s="8" t="s">
        <v>9034</v>
      </c>
      <c r="L328" s="8" t="s">
        <v>9035</v>
      </c>
      <c r="M328" s="2" t="s">
        <v>9036</v>
      </c>
    </row>
    <row r="329" spans="1:13">
      <c r="A329">
        <v>0</v>
      </c>
      <c r="B329">
        <v>0</v>
      </c>
      <c r="C329">
        <v>0</v>
      </c>
      <c r="D329">
        <f t="shared" si="5"/>
        <v>0</v>
      </c>
      <c r="E329" t="s">
        <v>1058</v>
      </c>
      <c r="F329" s="2" t="s">
        <v>1058</v>
      </c>
      <c r="G329" s="2" t="s">
        <v>9037</v>
      </c>
      <c r="H329" s="2" t="s">
        <v>9038</v>
      </c>
      <c r="I329" s="2" t="s">
        <v>9039</v>
      </c>
      <c r="J329" s="8" t="s">
        <v>9040</v>
      </c>
      <c r="K329" s="8" t="s">
        <v>9041</v>
      </c>
      <c r="L329" s="8" t="s">
        <v>9042</v>
      </c>
      <c r="M329" s="2" t="s">
        <v>9043</v>
      </c>
    </row>
    <row r="330" spans="1:13">
      <c r="A330">
        <v>0</v>
      </c>
      <c r="B330">
        <v>0</v>
      </c>
      <c r="C330">
        <v>0</v>
      </c>
      <c r="D330">
        <f t="shared" si="5"/>
        <v>0</v>
      </c>
      <c r="E330" t="s">
        <v>1063</v>
      </c>
      <c r="F330" s="2" t="s">
        <v>1063</v>
      </c>
      <c r="G330" s="2" t="s">
        <v>9072</v>
      </c>
      <c r="H330" s="2" t="s">
        <v>9073</v>
      </c>
      <c r="I330" s="2" t="s">
        <v>9074</v>
      </c>
      <c r="J330" s="8" t="s">
        <v>9075</v>
      </c>
      <c r="K330" s="8" t="s">
        <v>9076</v>
      </c>
      <c r="L330" s="8" t="s">
        <v>9077</v>
      </c>
      <c r="M330" s="2" t="s">
        <v>9078</v>
      </c>
    </row>
    <row r="331" spans="1:13">
      <c r="A331">
        <v>0</v>
      </c>
      <c r="B331">
        <v>0</v>
      </c>
      <c r="C331">
        <v>0</v>
      </c>
      <c r="D331">
        <f t="shared" si="5"/>
        <v>0</v>
      </c>
      <c r="E331" t="s">
        <v>1066</v>
      </c>
      <c r="F331" s="2" t="s">
        <v>1066</v>
      </c>
      <c r="G331" s="2" t="s">
        <v>9091</v>
      </c>
      <c r="H331" s="2" t="s">
        <v>9092</v>
      </c>
      <c r="I331" s="2" t="s">
        <v>5620</v>
      </c>
      <c r="J331" s="8" t="s">
        <v>9093</v>
      </c>
      <c r="K331" s="8" t="s">
        <v>5834</v>
      </c>
      <c r="L331" s="8" t="s">
        <v>9094</v>
      </c>
      <c r="M331" s="2" t="s">
        <v>9095</v>
      </c>
    </row>
    <row r="332" spans="1:13">
      <c r="A332">
        <v>16289000</v>
      </c>
      <c r="B332">
        <v>14095000</v>
      </c>
      <c r="C332">
        <v>13620000</v>
      </c>
      <c r="D332">
        <f t="shared" si="5"/>
        <v>14095000</v>
      </c>
      <c r="E332" t="s">
        <v>1067</v>
      </c>
      <c r="F332" s="2" t="s">
        <v>1067</v>
      </c>
      <c r="G332" s="2" t="s">
        <v>9096</v>
      </c>
      <c r="H332" s="2" t="s">
        <v>9097</v>
      </c>
      <c r="I332" s="2" t="s">
        <v>9098</v>
      </c>
      <c r="J332" s="8" t="s">
        <v>8810</v>
      </c>
      <c r="K332" s="8" t="s">
        <v>8811</v>
      </c>
      <c r="L332" s="8" t="s">
        <v>9099</v>
      </c>
      <c r="M332" s="2" t="s">
        <v>9100</v>
      </c>
    </row>
    <row r="333" spans="1:13">
      <c r="A333">
        <v>0</v>
      </c>
      <c r="B333">
        <v>0</v>
      </c>
      <c r="C333">
        <v>0</v>
      </c>
      <c r="D333">
        <f t="shared" si="5"/>
        <v>0</v>
      </c>
      <c r="E333" t="s">
        <v>1070</v>
      </c>
      <c r="F333" s="2" t="s">
        <v>1070</v>
      </c>
      <c r="G333" s="2" t="s">
        <v>9118</v>
      </c>
      <c r="H333" s="2" t="s">
        <v>9119</v>
      </c>
      <c r="I333" s="2" t="s">
        <v>9120</v>
      </c>
      <c r="J333" s="8" t="s">
        <v>2962</v>
      </c>
      <c r="K333" s="8" t="s">
        <v>9121</v>
      </c>
      <c r="L333" s="8" t="s">
        <v>9122</v>
      </c>
      <c r="M333" s="2" t="s">
        <v>9123</v>
      </c>
    </row>
    <row r="334" spans="1:13">
      <c r="A334">
        <v>0</v>
      </c>
      <c r="B334">
        <v>0</v>
      </c>
      <c r="C334">
        <v>0</v>
      </c>
      <c r="D334">
        <f t="shared" si="5"/>
        <v>0</v>
      </c>
      <c r="E334" t="s">
        <v>1078</v>
      </c>
      <c r="F334" s="2" t="s">
        <v>1078</v>
      </c>
      <c r="G334" s="2" t="s">
        <v>9162</v>
      </c>
      <c r="H334" s="2" t="s">
        <v>9163</v>
      </c>
      <c r="I334" s="2" t="s">
        <v>9164</v>
      </c>
      <c r="J334" s="8" t="s">
        <v>2559</v>
      </c>
      <c r="K334" s="8" t="s">
        <v>2898</v>
      </c>
      <c r="L334" s="8" t="s">
        <v>9165</v>
      </c>
      <c r="M334" s="2" t="s">
        <v>9166</v>
      </c>
    </row>
    <row r="335" spans="1:13">
      <c r="A335">
        <v>0</v>
      </c>
      <c r="B335">
        <v>0</v>
      </c>
      <c r="C335">
        <v>0</v>
      </c>
      <c r="D335">
        <f t="shared" si="5"/>
        <v>0</v>
      </c>
      <c r="E335" t="s">
        <v>1080</v>
      </c>
      <c r="F335" s="2" t="s">
        <v>1080</v>
      </c>
      <c r="G335" s="2" t="s">
        <v>9174</v>
      </c>
      <c r="H335" s="2" t="s">
        <v>9175</v>
      </c>
      <c r="I335" s="2" t="s">
        <v>9176</v>
      </c>
      <c r="J335" s="2" t="s">
        <v>9177</v>
      </c>
      <c r="K335" s="8" t="s">
        <v>9178</v>
      </c>
      <c r="L335" s="2" t="s">
        <v>9179</v>
      </c>
      <c r="M335" s="2" t="s">
        <v>9180</v>
      </c>
    </row>
    <row r="336" spans="1:13">
      <c r="A336">
        <v>0</v>
      </c>
      <c r="B336">
        <v>0</v>
      </c>
      <c r="C336">
        <v>0</v>
      </c>
      <c r="D336">
        <f t="shared" si="5"/>
        <v>0</v>
      </c>
      <c r="E336" t="s">
        <v>1081</v>
      </c>
      <c r="F336" s="2" t="s">
        <v>1081</v>
      </c>
      <c r="G336" s="2" t="s">
        <v>9181</v>
      </c>
      <c r="H336" s="2" t="s">
        <v>9182</v>
      </c>
      <c r="I336" s="2" t="s">
        <v>9183</v>
      </c>
      <c r="J336" s="8" t="s">
        <v>9184</v>
      </c>
      <c r="K336" s="8" t="s">
        <v>3966</v>
      </c>
      <c r="L336" s="8" t="s">
        <v>9185</v>
      </c>
      <c r="M336" s="2" t="s">
        <v>9186</v>
      </c>
    </row>
    <row r="337" spans="1:13">
      <c r="A337">
        <v>0</v>
      </c>
      <c r="B337">
        <v>0</v>
      </c>
      <c r="C337">
        <v>0</v>
      </c>
      <c r="D337">
        <f t="shared" si="5"/>
        <v>0</v>
      </c>
      <c r="E337" t="s">
        <v>1082</v>
      </c>
      <c r="F337" s="2" t="s">
        <v>1082</v>
      </c>
      <c r="G337" s="2" t="s">
        <v>9187</v>
      </c>
      <c r="H337" s="2" t="s">
        <v>9188</v>
      </c>
      <c r="I337" s="2" t="s">
        <v>9189</v>
      </c>
      <c r="J337" s="8" t="s">
        <v>9190</v>
      </c>
      <c r="K337" s="8" t="s">
        <v>2593</v>
      </c>
      <c r="L337" s="8" t="s">
        <v>9191</v>
      </c>
      <c r="M337" s="2" t="s">
        <v>9192</v>
      </c>
    </row>
    <row r="338" spans="1:13">
      <c r="A338">
        <v>0</v>
      </c>
      <c r="B338">
        <v>0</v>
      </c>
      <c r="C338">
        <v>0</v>
      </c>
      <c r="D338">
        <f t="shared" si="5"/>
        <v>0</v>
      </c>
      <c r="E338" t="s">
        <v>1085</v>
      </c>
      <c r="F338" s="2" t="s">
        <v>1085</v>
      </c>
      <c r="G338" s="2" t="s">
        <v>9202</v>
      </c>
      <c r="H338" s="2" t="s">
        <v>9203</v>
      </c>
      <c r="I338" s="2" t="s">
        <v>9204</v>
      </c>
      <c r="J338" s="8" t="s">
        <v>9205</v>
      </c>
      <c r="K338" s="8" t="s">
        <v>9206</v>
      </c>
      <c r="L338" s="8" t="s">
        <v>9207</v>
      </c>
      <c r="M338" s="2" t="s">
        <v>9208</v>
      </c>
    </row>
    <row r="339" spans="1:13">
      <c r="A339">
        <v>0</v>
      </c>
      <c r="B339">
        <v>0</v>
      </c>
      <c r="C339">
        <v>0</v>
      </c>
      <c r="D339">
        <f t="shared" si="5"/>
        <v>0</v>
      </c>
      <c r="E339" t="s">
        <v>1086</v>
      </c>
      <c r="F339" s="2" t="s">
        <v>1086</v>
      </c>
      <c r="G339" s="2" t="s">
        <v>9209</v>
      </c>
      <c r="H339" s="2" t="s">
        <v>9210</v>
      </c>
      <c r="I339" s="2" t="s">
        <v>9211</v>
      </c>
      <c r="J339" s="2" t="s">
        <v>9212</v>
      </c>
      <c r="K339" s="8" t="s">
        <v>9213</v>
      </c>
      <c r="L339" s="2" t="s">
        <v>9214</v>
      </c>
      <c r="M339" s="2" t="s">
        <v>9215</v>
      </c>
    </row>
    <row r="340" spans="1:13">
      <c r="A340">
        <v>9986500</v>
      </c>
      <c r="B340">
        <v>9054200</v>
      </c>
      <c r="C340">
        <v>9374900</v>
      </c>
      <c r="D340">
        <f t="shared" si="5"/>
        <v>9374900</v>
      </c>
      <c r="E340" t="s">
        <v>1089</v>
      </c>
      <c r="F340" s="2" t="s">
        <v>1089</v>
      </c>
      <c r="G340" s="2" t="s">
        <v>9229</v>
      </c>
      <c r="H340" s="2" t="s">
        <v>9230</v>
      </c>
      <c r="I340" s="2" t="s">
        <v>9231</v>
      </c>
      <c r="J340" s="8" t="s">
        <v>4200</v>
      </c>
      <c r="K340" s="8" t="s">
        <v>6513</v>
      </c>
      <c r="L340" s="8" t="s">
        <v>9232</v>
      </c>
      <c r="M340" s="2" t="s">
        <v>9233</v>
      </c>
    </row>
    <row r="341" spans="1:13">
      <c r="A341">
        <v>0</v>
      </c>
      <c r="B341">
        <v>0</v>
      </c>
      <c r="C341">
        <v>0</v>
      </c>
      <c r="D341">
        <f t="shared" si="5"/>
        <v>0</v>
      </c>
      <c r="E341" t="s">
        <v>1093</v>
      </c>
      <c r="F341" s="2" t="s">
        <v>1093</v>
      </c>
      <c r="G341" s="2" t="s">
        <v>9254</v>
      </c>
      <c r="H341" s="2" t="s">
        <v>9255</v>
      </c>
      <c r="I341" s="2" t="s">
        <v>9256</v>
      </c>
      <c r="J341" s="8" t="s">
        <v>9257</v>
      </c>
      <c r="K341" s="8" t="s">
        <v>9258</v>
      </c>
      <c r="L341" s="8" t="s">
        <v>9259</v>
      </c>
      <c r="M341" s="2" t="s">
        <v>9260</v>
      </c>
    </row>
    <row r="342" spans="1:13">
      <c r="A342">
        <v>5442700</v>
      </c>
      <c r="B342">
        <v>0</v>
      </c>
      <c r="C342">
        <v>0</v>
      </c>
      <c r="D342">
        <f t="shared" si="5"/>
        <v>0</v>
      </c>
      <c r="E342" t="s">
        <v>2409</v>
      </c>
      <c r="F342" s="2" t="s">
        <v>2409</v>
      </c>
      <c r="G342" s="2" t="s">
        <v>9275</v>
      </c>
      <c r="H342" s="2" t="s">
        <v>9276</v>
      </c>
      <c r="I342" s="2" t="s">
        <v>9277</v>
      </c>
      <c r="J342" s="8" t="s">
        <v>2539</v>
      </c>
      <c r="K342" s="8" t="s">
        <v>2931</v>
      </c>
      <c r="L342" s="8" t="s">
        <v>9278</v>
      </c>
      <c r="M342" s="2" t="s">
        <v>9279</v>
      </c>
    </row>
    <row r="343" spans="1:13">
      <c r="A343">
        <v>0</v>
      </c>
      <c r="B343">
        <v>0</v>
      </c>
      <c r="C343">
        <v>0</v>
      </c>
      <c r="D343">
        <f t="shared" si="5"/>
        <v>0</v>
      </c>
      <c r="E343" t="s">
        <v>1105</v>
      </c>
      <c r="F343" s="2" t="s">
        <v>1105</v>
      </c>
      <c r="G343" s="2" t="s">
        <v>9323</v>
      </c>
      <c r="H343" s="2" t="s">
        <v>9324</v>
      </c>
      <c r="I343" s="2" t="s">
        <v>9325</v>
      </c>
      <c r="J343" s="2" t="s">
        <v>9326</v>
      </c>
      <c r="K343" s="8" t="s">
        <v>2931</v>
      </c>
      <c r="L343" s="2" t="s">
        <v>9327</v>
      </c>
      <c r="M343" s="2" t="s">
        <v>9328</v>
      </c>
    </row>
    <row r="344" spans="1:13">
      <c r="A344">
        <v>0</v>
      </c>
      <c r="B344">
        <v>0</v>
      </c>
      <c r="C344">
        <v>0</v>
      </c>
      <c r="D344">
        <f t="shared" si="5"/>
        <v>0</v>
      </c>
      <c r="E344" t="s">
        <v>1111</v>
      </c>
      <c r="F344" s="2" t="s">
        <v>1111</v>
      </c>
      <c r="G344" s="2" t="s">
        <v>9354</v>
      </c>
      <c r="H344" s="2" t="s">
        <v>9355</v>
      </c>
      <c r="I344" s="2" t="s">
        <v>9356</v>
      </c>
      <c r="J344" s="8" t="s">
        <v>9357</v>
      </c>
      <c r="K344" s="8" t="s">
        <v>9358</v>
      </c>
      <c r="L344" s="8" t="s">
        <v>9359</v>
      </c>
      <c r="M344" s="2" t="s">
        <v>9360</v>
      </c>
    </row>
    <row r="345" spans="1:13">
      <c r="A345">
        <v>0</v>
      </c>
      <c r="B345">
        <v>0</v>
      </c>
      <c r="C345">
        <v>0</v>
      </c>
      <c r="D345">
        <f t="shared" si="5"/>
        <v>0</v>
      </c>
      <c r="E345" t="s">
        <v>1112</v>
      </c>
      <c r="F345" s="2" t="s">
        <v>1112</v>
      </c>
      <c r="G345" s="2" t="s">
        <v>9361</v>
      </c>
      <c r="H345" s="2" t="s">
        <v>9362</v>
      </c>
      <c r="I345" s="2" t="s">
        <v>9363</v>
      </c>
      <c r="J345" s="8" t="s">
        <v>3965</v>
      </c>
      <c r="K345" s="8" t="s">
        <v>2931</v>
      </c>
      <c r="L345" s="8" t="s">
        <v>9364</v>
      </c>
      <c r="M345" s="2" t="s">
        <v>9365</v>
      </c>
    </row>
    <row r="346" spans="1:13">
      <c r="A346">
        <v>0</v>
      </c>
      <c r="B346">
        <v>0</v>
      </c>
      <c r="C346">
        <v>0</v>
      </c>
      <c r="D346">
        <f t="shared" si="5"/>
        <v>0</v>
      </c>
      <c r="E346" t="s">
        <v>1114</v>
      </c>
      <c r="F346" s="2" t="s">
        <v>1114</v>
      </c>
      <c r="G346" s="2" t="s">
        <v>9372</v>
      </c>
      <c r="H346" s="2" t="s">
        <v>9373</v>
      </c>
      <c r="I346" s="2" t="s">
        <v>9374</v>
      </c>
      <c r="J346" s="8" t="s">
        <v>9375</v>
      </c>
      <c r="K346" s="8" t="s">
        <v>9376</v>
      </c>
      <c r="L346" s="8" t="s">
        <v>9377</v>
      </c>
      <c r="M346" s="2" t="s">
        <v>9378</v>
      </c>
    </row>
    <row r="347" spans="1:13">
      <c r="A347">
        <v>0</v>
      </c>
      <c r="B347">
        <v>0</v>
      </c>
      <c r="C347">
        <v>0</v>
      </c>
      <c r="D347">
        <f t="shared" si="5"/>
        <v>0</v>
      </c>
      <c r="E347" t="s">
        <v>1117</v>
      </c>
      <c r="F347" s="2" t="s">
        <v>1117</v>
      </c>
      <c r="G347" s="2" t="s">
        <v>9390</v>
      </c>
      <c r="H347" s="2" t="s">
        <v>9391</v>
      </c>
      <c r="I347" s="8" t="s">
        <v>9392</v>
      </c>
      <c r="J347" s="8" t="s">
        <v>9393</v>
      </c>
      <c r="K347" s="8" t="s">
        <v>9394</v>
      </c>
      <c r="L347" s="8" t="s">
        <v>9395</v>
      </c>
      <c r="M347" s="2" t="s">
        <v>9396</v>
      </c>
    </row>
    <row r="348" spans="1:13">
      <c r="A348">
        <v>23404000</v>
      </c>
      <c r="B348">
        <v>22173000</v>
      </c>
      <c r="C348">
        <v>23466000</v>
      </c>
      <c r="D348">
        <f t="shared" si="5"/>
        <v>23404000</v>
      </c>
      <c r="E348" t="s">
        <v>1121</v>
      </c>
      <c r="F348" s="2" t="s">
        <v>1121</v>
      </c>
      <c r="G348" s="2" t="s">
        <v>9418</v>
      </c>
      <c r="H348" s="2" t="s">
        <v>9419</v>
      </c>
      <c r="I348" s="2" t="s">
        <v>9420</v>
      </c>
      <c r="J348" s="8" t="s">
        <v>5489</v>
      </c>
      <c r="K348" s="8" t="s">
        <v>3800</v>
      </c>
      <c r="L348" s="8" t="s">
        <v>9421</v>
      </c>
      <c r="M348" s="2" t="s">
        <v>9422</v>
      </c>
    </row>
    <row r="349" spans="1:13">
      <c r="A349">
        <v>0</v>
      </c>
      <c r="B349">
        <v>0</v>
      </c>
      <c r="C349">
        <v>0</v>
      </c>
      <c r="D349">
        <f t="shared" si="5"/>
        <v>0</v>
      </c>
      <c r="E349" t="s">
        <v>1123</v>
      </c>
      <c r="F349" s="2" t="s">
        <v>1123</v>
      </c>
      <c r="G349" s="2" t="s">
        <v>9429</v>
      </c>
      <c r="H349" s="2" t="s">
        <v>9430</v>
      </c>
      <c r="I349" s="2" t="s">
        <v>9431</v>
      </c>
      <c r="J349" s="8" t="s">
        <v>3165</v>
      </c>
      <c r="K349" s="8" t="s">
        <v>5383</v>
      </c>
      <c r="L349" s="8" t="s">
        <v>9432</v>
      </c>
      <c r="M349" s="2" t="s">
        <v>9433</v>
      </c>
    </row>
    <row r="350" spans="1:13">
      <c r="A350">
        <v>0</v>
      </c>
      <c r="B350">
        <v>0</v>
      </c>
      <c r="C350">
        <v>0</v>
      </c>
      <c r="D350">
        <f t="shared" si="5"/>
        <v>0</v>
      </c>
      <c r="E350" t="s">
        <v>1129</v>
      </c>
      <c r="F350" s="2" t="s">
        <v>1129</v>
      </c>
      <c r="G350" s="2" t="s">
        <v>9460</v>
      </c>
      <c r="H350" s="2" t="s">
        <v>9461</v>
      </c>
      <c r="I350" s="8" t="s">
        <v>9462</v>
      </c>
      <c r="J350" s="2" t="s">
        <v>9463</v>
      </c>
      <c r="K350" s="8" t="s">
        <v>9464</v>
      </c>
      <c r="L350" s="8" t="s">
        <v>9465</v>
      </c>
      <c r="M350" s="2" t="s">
        <v>9466</v>
      </c>
    </row>
    <row r="351" spans="1:13">
      <c r="A351">
        <v>0</v>
      </c>
      <c r="B351">
        <v>0</v>
      </c>
      <c r="C351">
        <v>0</v>
      </c>
      <c r="D351">
        <f t="shared" si="5"/>
        <v>0</v>
      </c>
      <c r="E351" t="s">
        <v>1137</v>
      </c>
      <c r="F351" s="2" t="s">
        <v>1137</v>
      </c>
      <c r="G351" s="2" t="s">
        <v>9505</v>
      </c>
      <c r="H351" s="2" t="s">
        <v>9506</v>
      </c>
      <c r="I351" s="2" t="s">
        <v>9507</v>
      </c>
      <c r="J351" s="8" t="s">
        <v>3165</v>
      </c>
      <c r="K351" s="8" t="s">
        <v>9508</v>
      </c>
      <c r="L351" s="8" t="s">
        <v>9509</v>
      </c>
      <c r="M351" s="2" t="s">
        <v>9510</v>
      </c>
    </row>
    <row r="352" spans="1:13">
      <c r="A352">
        <v>0</v>
      </c>
      <c r="B352">
        <v>0</v>
      </c>
      <c r="C352">
        <v>0</v>
      </c>
      <c r="D352">
        <f t="shared" si="5"/>
        <v>0</v>
      </c>
      <c r="E352" t="s">
        <v>1143</v>
      </c>
      <c r="F352" s="2" t="s">
        <v>1143</v>
      </c>
      <c r="G352" s="2" t="s">
        <v>9545</v>
      </c>
      <c r="H352" s="2" t="s">
        <v>9546</v>
      </c>
      <c r="I352" s="2" t="s">
        <v>2896</v>
      </c>
      <c r="J352" s="8" t="s">
        <v>7085</v>
      </c>
      <c r="K352" s="8" t="s">
        <v>2898</v>
      </c>
      <c r="L352" s="8" t="s">
        <v>9547</v>
      </c>
      <c r="M352" s="2" t="s">
        <v>9548</v>
      </c>
    </row>
    <row r="353" spans="1:13">
      <c r="A353">
        <v>0</v>
      </c>
      <c r="B353">
        <v>0</v>
      </c>
      <c r="C353">
        <v>0</v>
      </c>
      <c r="D353">
        <f t="shared" si="5"/>
        <v>0</v>
      </c>
      <c r="E353" t="s">
        <v>1146</v>
      </c>
      <c r="F353" s="2" t="s">
        <v>1146</v>
      </c>
      <c r="G353" s="2" t="s">
        <v>9559</v>
      </c>
      <c r="H353" s="2" t="s">
        <v>9560</v>
      </c>
      <c r="I353" s="2" t="s">
        <v>9561</v>
      </c>
      <c r="J353" s="8" t="s">
        <v>9562</v>
      </c>
      <c r="K353" s="8" t="s">
        <v>9563</v>
      </c>
      <c r="L353" s="8" t="s">
        <v>9564</v>
      </c>
      <c r="M353" s="2" t="s">
        <v>9565</v>
      </c>
    </row>
    <row r="354" spans="1:13">
      <c r="A354">
        <v>4987200</v>
      </c>
      <c r="B354">
        <v>7109700</v>
      </c>
      <c r="C354">
        <v>6460100</v>
      </c>
      <c r="D354">
        <f t="shared" si="5"/>
        <v>6460100</v>
      </c>
      <c r="E354" t="s">
        <v>1148</v>
      </c>
      <c r="F354" s="2" t="s">
        <v>1148</v>
      </c>
      <c r="G354" s="2" t="s">
        <v>9569</v>
      </c>
      <c r="H354" s="2" t="s">
        <v>9570</v>
      </c>
      <c r="I354" s="8" t="s">
        <v>9571</v>
      </c>
      <c r="J354" s="8" t="s">
        <v>9572</v>
      </c>
      <c r="K354" s="8" t="s">
        <v>9573</v>
      </c>
      <c r="L354" s="8" t="s">
        <v>9574</v>
      </c>
      <c r="M354" s="2" t="s">
        <v>9575</v>
      </c>
    </row>
    <row r="355" spans="1:13">
      <c r="A355">
        <v>0</v>
      </c>
      <c r="B355">
        <v>0</v>
      </c>
      <c r="C355">
        <v>0</v>
      </c>
      <c r="D355">
        <f t="shared" si="5"/>
        <v>0</v>
      </c>
      <c r="E355" t="s">
        <v>1152</v>
      </c>
      <c r="F355" s="2" t="s">
        <v>1152</v>
      </c>
      <c r="G355" s="2" t="s">
        <v>9589</v>
      </c>
      <c r="H355" s="2" t="s">
        <v>9590</v>
      </c>
      <c r="I355" s="2" t="s">
        <v>9591</v>
      </c>
      <c r="J355" s="2" t="s">
        <v>9592</v>
      </c>
      <c r="K355" s="8" t="s">
        <v>9593</v>
      </c>
      <c r="L355" s="2" t="s">
        <v>9594</v>
      </c>
      <c r="M355" s="2" t="s">
        <v>9595</v>
      </c>
    </row>
    <row r="356" spans="1:13">
      <c r="A356">
        <v>8649400</v>
      </c>
      <c r="B356">
        <v>8746200</v>
      </c>
      <c r="C356">
        <v>7213000</v>
      </c>
      <c r="D356">
        <f t="shared" si="5"/>
        <v>8649400</v>
      </c>
      <c r="E356" t="s">
        <v>1155</v>
      </c>
      <c r="F356" s="2" t="s">
        <v>1155</v>
      </c>
      <c r="G356" s="2" t="s">
        <v>9609</v>
      </c>
      <c r="H356" s="2" t="s">
        <v>9610</v>
      </c>
      <c r="I356" s="2" t="s">
        <v>6523</v>
      </c>
      <c r="J356" s="8" t="s">
        <v>6524</v>
      </c>
      <c r="K356" s="8" t="s">
        <v>8221</v>
      </c>
      <c r="L356" s="8" t="s">
        <v>9611</v>
      </c>
      <c r="M356" s="2" t="s">
        <v>9612</v>
      </c>
    </row>
    <row r="357" spans="1:13">
      <c r="A357">
        <v>0</v>
      </c>
      <c r="B357">
        <v>0</v>
      </c>
      <c r="C357">
        <v>0</v>
      </c>
      <c r="D357">
        <f t="shared" si="5"/>
        <v>0</v>
      </c>
      <c r="E357" t="s">
        <v>1157</v>
      </c>
      <c r="F357" s="2" t="s">
        <v>1157</v>
      </c>
      <c r="G357" s="2" t="s">
        <v>9620</v>
      </c>
      <c r="H357" s="2" t="s">
        <v>9621</v>
      </c>
      <c r="I357" s="2" t="s">
        <v>5745</v>
      </c>
      <c r="J357" s="8" t="s">
        <v>5746</v>
      </c>
      <c r="K357" s="8" t="s">
        <v>3940</v>
      </c>
      <c r="L357" s="8" t="s">
        <v>9622</v>
      </c>
      <c r="M357" s="2" t="s">
        <v>9623</v>
      </c>
    </row>
    <row r="358" spans="1:13">
      <c r="A358">
        <v>1929300</v>
      </c>
      <c r="B358">
        <v>0</v>
      </c>
      <c r="C358">
        <v>0</v>
      </c>
      <c r="D358">
        <f t="shared" si="5"/>
        <v>0</v>
      </c>
      <c r="E358" t="s">
        <v>1160</v>
      </c>
      <c r="F358" s="2" t="s">
        <v>1160</v>
      </c>
      <c r="G358" s="2" t="s">
        <v>9638</v>
      </c>
      <c r="H358" s="2" t="s">
        <v>9639</v>
      </c>
      <c r="I358" s="2" t="s">
        <v>9640</v>
      </c>
      <c r="J358" s="8" t="s">
        <v>9641</v>
      </c>
      <c r="K358" s="8" t="s">
        <v>9642</v>
      </c>
      <c r="L358" s="8" t="s">
        <v>9643</v>
      </c>
      <c r="M358" s="2" t="s">
        <v>9644</v>
      </c>
    </row>
    <row r="359" spans="1:13">
      <c r="A359">
        <v>0</v>
      </c>
      <c r="B359">
        <v>0</v>
      </c>
      <c r="C359">
        <v>0</v>
      </c>
      <c r="D359">
        <f t="shared" si="5"/>
        <v>0</v>
      </c>
      <c r="E359" t="s">
        <v>1161</v>
      </c>
      <c r="F359" s="2" t="s">
        <v>1161</v>
      </c>
      <c r="G359" s="2" t="s">
        <v>9645</v>
      </c>
      <c r="H359" s="2" t="s">
        <v>9646</v>
      </c>
      <c r="I359" s="8" t="s">
        <v>9647</v>
      </c>
      <c r="J359" s="2" t="s">
        <v>9648</v>
      </c>
      <c r="K359" s="8" t="s">
        <v>9649</v>
      </c>
      <c r="L359" s="8" t="s">
        <v>9650</v>
      </c>
      <c r="M359" s="2" t="s">
        <v>9651</v>
      </c>
    </row>
    <row r="360" spans="1:13">
      <c r="A360">
        <v>0</v>
      </c>
      <c r="B360">
        <v>0</v>
      </c>
      <c r="C360">
        <v>0</v>
      </c>
      <c r="D360">
        <f t="shared" si="5"/>
        <v>0</v>
      </c>
      <c r="E360" t="s">
        <v>1163</v>
      </c>
      <c r="F360" s="2" t="s">
        <v>1163</v>
      </c>
      <c r="G360" s="2" t="s">
        <v>9659</v>
      </c>
      <c r="H360" s="2" t="s">
        <v>9660</v>
      </c>
      <c r="I360" s="2" t="s">
        <v>9661</v>
      </c>
      <c r="J360" s="8" t="s">
        <v>9662</v>
      </c>
      <c r="K360" s="8" t="s">
        <v>9663</v>
      </c>
      <c r="L360" s="8" t="s">
        <v>9664</v>
      </c>
      <c r="M360" s="2" t="s">
        <v>9665</v>
      </c>
    </row>
    <row r="361" spans="1:13">
      <c r="A361">
        <v>0</v>
      </c>
      <c r="B361">
        <v>0</v>
      </c>
      <c r="C361">
        <v>0</v>
      </c>
      <c r="D361">
        <f t="shared" si="5"/>
        <v>0</v>
      </c>
      <c r="E361" t="s">
        <v>1166</v>
      </c>
      <c r="F361" s="2" t="s">
        <v>1166</v>
      </c>
      <c r="G361" s="2" t="s">
        <v>9678</v>
      </c>
      <c r="H361" s="2" t="s">
        <v>9679</v>
      </c>
      <c r="I361" s="2" t="s">
        <v>9680</v>
      </c>
      <c r="J361" s="8" t="s">
        <v>9681</v>
      </c>
      <c r="K361" s="8" t="s">
        <v>2593</v>
      </c>
      <c r="L361" s="8" t="s">
        <v>9682</v>
      </c>
      <c r="M361" s="2" t="s">
        <v>9683</v>
      </c>
    </row>
    <row r="362" spans="1:13">
      <c r="A362">
        <v>0</v>
      </c>
      <c r="B362">
        <v>0</v>
      </c>
      <c r="C362">
        <v>0</v>
      </c>
      <c r="D362">
        <f t="shared" si="5"/>
        <v>0</v>
      </c>
      <c r="E362" t="s">
        <v>1170</v>
      </c>
      <c r="F362" s="2" t="s">
        <v>1170</v>
      </c>
      <c r="G362" s="2" t="s">
        <v>9702</v>
      </c>
      <c r="H362" s="2" t="s">
        <v>9703</v>
      </c>
      <c r="I362" s="8" t="s">
        <v>9704</v>
      </c>
      <c r="J362" s="8" t="s">
        <v>9705</v>
      </c>
      <c r="K362" s="8" t="s">
        <v>9706</v>
      </c>
      <c r="L362" s="8" t="s">
        <v>9707</v>
      </c>
      <c r="M362" s="2" t="s">
        <v>9708</v>
      </c>
    </row>
    <row r="363" spans="1:13">
      <c r="A363">
        <v>0</v>
      </c>
      <c r="B363">
        <v>0</v>
      </c>
      <c r="C363">
        <v>0</v>
      </c>
      <c r="D363">
        <f t="shared" si="5"/>
        <v>0</v>
      </c>
      <c r="E363" t="s">
        <v>1176</v>
      </c>
      <c r="F363" s="2" t="s">
        <v>1176</v>
      </c>
      <c r="G363" s="2" t="s">
        <v>9735</v>
      </c>
      <c r="H363" s="2" t="s">
        <v>9736</v>
      </c>
      <c r="I363" s="2" t="s">
        <v>9737</v>
      </c>
      <c r="J363" s="2" t="s">
        <v>5955</v>
      </c>
      <c r="K363" s="8" t="s">
        <v>7965</v>
      </c>
      <c r="L363" s="2" t="s">
        <v>9738</v>
      </c>
      <c r="M363" s="2" t="s">
        <v>9739</v>
      </c>
    </row>
    <row r="364" spans="1:13">
      <c r="A364">
        <v>0</v>
      </c>
      <c r="B364">
        <v>0</v>
      </c>
      <c r="C364">
        <v>0</v>
      </c>
      <c r="D364">
        <f t="shared" si="5"/>
        <v>0</v>
      </c>
      <c r="E364" t="s">
        <v>1178</v>
      </c>
      <c r="F364" s="2" t="s">
        <v>1178</v>
      </c>
      <c r="G364" s="2" t="s">
        <v>9747</v>
      </c>
      <c r="H364" s="2" t="s">
        <v>9748</v>
      </c>
      <c r="I364" s="2" t="s">
        <v>9749</v>
      </c>
      <c r="J364" s="8" t="s">
        <v>9750</v>
      </c>
      <c r="K364" s="8" t="s">
        <v>9751</v>
      </c>
      <c r="L364" s="8" t="s">
        <v>9752</v>
      </c>
      <c r="M364" s="2" t="s">
        <v>9753</v>
      </c>
    </row>
    <row r="365" spans="1:13">
      <c r="A365">
        <v>0</v>
      </c>
      <c r="B365">
        <v>0</v>
      </c>
      <c r="C365">
        <v>0</v>
      </c>
      <c r="D365">
        <f t="shared" si="5"/>
        <v>0</v>
      </c>
      <c r="E365" t="s">
        <v>1179</v>
      </c>
      <c r="F365" s="2" t="s">
        <v>1179</v>
      </c>
      <c r="G365" s="2" t="s">
        <v>9754</v>
      </c>
      <c r="H365" s="2" t="s">
        <v>9755</v>
      </c>
      <c r="I365" s="2" t="s">
        <v>9756</v>
      </c>
      <c r="J365" s="2" t="s">
        <v>9757</v>
      </c>
      <c r="K365" s="8" t="s">
        <v>9758</v>
      </c>
      <c r="L365" s="2" t="s">
        <v>9759</v>
      </c>
      <c r="M365" s="2" t="s">
        <v>9760</v>
      </c>
    </row>
    <row r="366" spans="1:13">
      <c r="A366">
        <v>0</v>
      </c>
      <c r="B366">
        <v>0</v>
      </c>
      <c r="C366">
        <v>0</v>
      </c>
      <c r="D366">
        <f t="shared" si="5"/>
        <v>0</v>
      </c>
      <c r="E366" t="s">
        <v>1180</v>
      </c>
      <c r="F366" s="2" t="s">
        <v>1180</v>
      </c>
      <c r="G366" s="2" t="s">
        <v>9761</v>
      </c>
      <c r="H366" s="2" t="s">
        <v>9762</v>
      </c>
      <c r="I366" s="2" t="s">
        <v>9763</v>
      </c>
      <c r="J366" s="8" t="s">
        <v>9764</v>
      </c>
      <c r="K366" s="8" t="s">
        <v>6856</v>
      </c>
      <c r="L366" s="8" t="s">
        <v>9765</v>
      </c>
      <c r="M366" s="2" t="s">
        <v>9766</v>
      </c>
    </row>
    <row r="367" spans="1:13">
      <c r="A367">
        <v>0</v>
      </c>
      <c r="B367">
        <v>0</v>
      </c>
      <c r="C367">
        <v>0</v>
      </c>
      <c r="D367">
        <f t="shared" si="5"/>
        <v>0</v>
      </c>
      <c r="E367" t="s">
        <v>1181</v>
      </c>
      <c r="F367" s="2" t="s">
        <v>1181</v>
      </c>
      <c r="G367" s="2" t="s">
        <v>9767</v>
      </c>
      <c r="H367" s="2" t="s">
        <v>9768</v>
      </c>
      <c r="I367" s="2" t="s">
        <v>9769</v>
      </c>
      <c r="J367" s="2" t="s">
        <v>9770</v>
      </c>
      <c r="K367" s="8" t="s">
        <v>9771</v>
      </c>
      <c r="L367" s="2" t="s">
        <v>9772</v>
      </c>
      <c r="M367" s="2" t="s">
        <v>9773</v>
      </c>
    </row>
    <row r="368" spans="1:13">
      <c r="A368">
        <v>0</v>
      </c>
      <c r="B368">
        <v>0</v>
      </c>
      <c r="C368">
        <v>0</v>
      </c>
      <c r="D368">
        <f t="shared" si="5"/>
        <v>0</v>
      </c>
      <c r="E368" t="s">
        <v>1182</v>
      </c>
      <c r="F368" s="2" t="s">
        <v>1182</v>
      </c>
      <c r="G368" s="2" t="s">
        <v>9774</v>
      </c>
      <c r="H368" s="2" t="s">
        <v>9775</v>
      </c>
      <c r="I368" s="2" t="s">
        <v>9776</v>
      </c>
      <c r="J368" s="8" t="s">
        <v>9777</v>
      </c>
      <c r="K368" s="8" t="s">
        <v>9778</v>
      </c>
      <c r="L368" s="8" t="s">
        <v>9779</v>
      </c>
      <c r="M368" s="2" t="s">
        <v>9780</v>
      </c>
    </row>
    <row r="369" spans="1:13">
      <c r="A369">
        <v>0</v>
      </c>
      <c r="B369">
        <v>0</v>
      </c>
      <c r="C369">
        <v>0</v>
      </c>
      <c r="D369">
        <f t="shared" si="5"/>
        <v>0</v>
      </c>
      <c r="E369" t="s">
        <v>1183</v>
      </c>
      <c r="F369" s="2" t="s">
        <v>1183</v>
      </c>
      <c r="G369" s="2" t="s">
        <v>9781</v>
      </c>
      <c r="H369" s="2" t="s">
        <v>9782</v>
      </c>
      <c r="I369" s="2" t="s">
        <v>9783</v>
      </c>
      <c r="J369" s="8" t="s">
        <v>9784</v>
      </c>
      <c r="K369" s="8" t="s">
        <v>9785</v>
      </c>
      <c r="L369" s="8" t="s">
        <v>9786</v>
      </c>
      <c r="M369" s="2" t="s">
        <v>9787</v>
      </c>
    </row>
    <row r="370" spans="1:13">
      <c r="A370">
        <v>0</v>
      </c>
      <c r="B370">
        <v>0</v>
      </c>
      <c r="C370">
        <v>0</v>
      </c>
      <c r="D370">
        <f t="shared" si="5"/>
        <v>0</v>
      </c>
      <c r="E370" t="s">
        <v>1184</v>
      </c>
      <c r="F370" s="2" t="s">
        <v>1184</v>
      </c>
      <c r="G370" s="2" t="s">
        <v>9788</v>
      </c>
      <c r="H370" s="2" t="s">
        <v>9789</v>
      </c>
      <c r="I370" s="2" t="s">
        <v>9790</v>
      </c>
      <c r="J370" s="8" t="s">
        <v>9791</v>
      </c>
      <c r="K370" s="8" t="s">
        <v>9792</v>
      </c>
      <c r="L370" s="8" t="s">
        <v>9793</v>
      </c>
      <c r="M370" s="2" t="s">
        <v>9794</v>
      </c>
    </row>
    <row r="371" spans="1:13">
      <c r="A371">
        <v>0</v>
      </c>
      <c r="B371">
        <v>0</v>
      </c>
      <c r="C371">
        <v>0</v>
      </c>
      <c r="D371">
        <f t="shared" si="5"/>
        <v>0</v>
      </c>
      <c r="E371" t="s">
        <v>1187</v>
      </c>
      <c r="F371" s="2" t="s">
        <v>1187</v>
      </c>
      <c r="G371" s="2" t="s">
        <v>9808</v>
      </c>
      <c r="H371" s="2" t="s">
        <v>9809</v>
      </c>
      <c r="I371" s="2" t="s">
        <v>9810</v>
      </c>
      <c r="J371" s="8" t="s">
        <v>3165</v>
      </c>
      <c r="K371" s="8" t="s">
        <v>2593</v>
      </c>
      <c r="L371" s="8" t="s">
        <v>9811</v>
      </c>
      <c r="M371" s="2" t="s">
        <v>9812</v>
      </c>
    </row>
    <row r="372" spans="1:13">
      <c r="A372">
        <v>5896800</v>
      </c>
      <c r="B372">
        <v>5277100</v>
      </c>
      <c r="C372">
        <v>6068200</v>
      </c>
      <c r="D372">
        <f t="shared" si="5"/>
        <v>5896800</v>
      </c>
      <c r="E372" t="s">
        <v>1193</v>
      </c>
      <c r="F372" s="2" t="s">
        <v>1193</v>
      </c>
      <c r="G372" s="2" t="s">
        <v>9840</v>
      </c>
      <c r="H372" s="2" t="s">
        <v>9841</v>
      </c>
      <c r="I372" s="2" t="s">
        <v>9842</v>
      </c>
      <c r="J372" s="2" t="s">
        <v>9843</v>
      </c>
      <c r="K372" s="8" t="s">
        <v>9844</v>
      </c>
      <c r="L372" s="2" t="s">
        <v>9845</v>
      </c>
      <c r="M372" s="2" t="s">
        <v>9846</v>
      </c>
    </row>
    <row r="373" spans="1:13">
      <c r="A373">
        <v>0</v>
      </c>
      <c r="B373">
        <v>0</v>
      </c>
      <c r="C373">
        <v>0</v>
      </c>
      <c r="D373">
        <f t="shared" si="5"/>
        <v>0</v>
      </c>
      <c r="E373" t="s">
        <v>1198</v>
      </c>
      <c r="F373" s="2" t="s">
        <v>1198</v>
      </c>
      <c r="G373" s="2" t="s">
        <v>9866</v>
      </c>
      <c r="H373" s="2" t="s">
        <v>9867</v>
      </c>
      <c r="I373" s="2" t="s">
        <v>9868</v>
      </c>
      <c r="J373" s="8" t="s">
        <v>9869</v>
      </c>
      <c r="K373" s="8" t="s">
        <v>9870</v>
      </c>
      <c r="L373" s="8" t="s">
        <v>9871</v>
      </c>
      <c r="M373" s="2" t="s">
        <v>9872</v>
      </c>
    </row>
    <row r="374" spans="1:13">
      <c r="A374">
        <v>0</v>
      </c>
      <c r="B374">
        <v>0</v>
      </c>
      <c r="C374">
        <v>0</v>
      </c>
      <c r="D374">
        <f t="shared" si="5"/>
        <v>0</v>
      </c>
      <c r="E374" t="s">
        <v>1204</v>
      </c>
      <c r="F374" s="2" t="s">
        <v>1204</v>
      </c>
      <c r="G374" s="2" t="s">
        <v>9908</v>
      </c>
      <c r="H374" s="2" t="s">
        <v>9909</v>
      </c>
      <c r="I374" s="2" t="s">
        <v>9910</v>
      </c>
      <c r="J374" s="8" t="s">
        <v>2539</v>
      </c>
      <c r="K374" s="8" t="s">
        <v>9911</v>
      </c>
      <c r="L374" s="8" t="s">
        <v>9912</v>
      </c>
      <c r="M374" s="2" t="s">
        <v>9913</v>
      </c>
    </row>
    <row r="375" spans="1:13">
      <c r="A375">
        <v>0</v>
      </c>
      <c r="B375">
        <v>0</v>
      </c>
      <c r="C375">
        <v>0</v>
      </c>
      <c r="D375">
        <f t="shared" si="5"/>
        <v>0</v>
      </c>
      <c r="E375" t="s">
        <v>1214</v>
      </c>
      <c r="F375" s="2" t="s">
        <v>1214</v>
      </c>
      <c r="G375" s="2" t="s">
        <v>9963</v>
      </c>
      <c r="H375" s="2" t="s">
        <v>9964</v>
      </c>
      <c r="I375" s="2" t="s">
        <v>9965</v>
      </c>
      <c r="J375" s="2" t="s">
        <v>9966</v>
      </c>
      <c r="K375" s="8" t="s">
        <v>2593</v>
      </c>
      <c r="L375" s="2" t="s">
        <v>9967</v>
      </c>
      <c r="M375" s="2" t="s">
        <v>9968</v>
      </c>
    </row>
    <row r="376" spans="1:13">
      <c r="A376">
        <v>0</v>
      </c>
      <c r="B376">
        <v>0</v>
      </c>
      <c r="C376">
        <v>0</v>
      </c>
      <c r="D376">
        <f t="shared" si="5"/>
        <v>0</v>
      </c>
      <c r="E376" t="s">
        <v>1215</v>
      </c>
      <c r="F376" s="2" t="s">
        <v>1215</v>
      </c>
      <c r="G376" s="2" t="s">
        <v>9969</v>
      </c>
      <c r="H376" s="2" t="s">
        <v>9970</v>
      </c>
      <c r="I376" s="2" t="s">
        <v>9971</v>
      </c>
      <c r="J376" s="8" t="s">
        <v>9972</v>
      </c>
      <c r="K376" s="8" t="s">
        <v>2593</v>
      </c>
      <c r="L376" s="8" t="s">
        <v>9973</v>
      </c>
      <c r="M376" s="2" t="s">
        <v>9974</v>
      </c>
    </row>
    <row r="377" spans="1:13">
      <c r="A377">
        <v>0</v>
      </c>
      <c r="B377">
        <v>0</v>
      </c>
      <c r="C377">
        <v>0</v>
      </c>
      <c r="D377">
        <f t="shared" si="5"/>
        <v>0</v>
      </c>
      <c r="E377" t="s">
        <v>1226</v>
      </c>
      <c r="F377" s="2" t="s">
        <v>1226</v>
      </c>
      <c r="G377" s="2" t="s">
        <v>10035</v>
      </c>
      <c r="H377" s="2" t="s">
        <v>10036</v>
      </c>
      <c r="I377" s="2" t="s">
        <v>9431</v>
      </c>
      <c r="J377" s="8" t="s">
        <v>3165</v>
      </c>
      <c r="K377" s="8" t="s">
        <v>3166</v>
      </c>
      <c r="L377" s="8" t="s">
        <v>10037</v>
      </c>
      <c r="M377" s="2" t="s">
        <v>10038</v>
      </c>
    </row>
    <row r="378" spans="1:13">
      <c r="A378">
        <v>8385700</v>
      </c>
      <c r="B378">
        <v>0</v>
      </c>
      <c r="C378">
        <v>6660100</v>
      </c>
      <c r="D378">
        <f t="shared" si="5"/>
        <v>6660100</v>
      </c>
      <c r="E378" t="s">
        <v>1231</v>
      </c>
      <c r="F378" s="2" t="s">
        <v>1231</v>
      </c>
      <c r="G378" s="2" t="s">
        <v>10063</v>
      </c>
      <c r="H378" s="2" t="s">
        <v>10064</v>
      </c>
      <c r="I378" s="2" t="s">
        <v>2742</v>
      </c>
      <c r="J378" s="8" t="s">
        <v>10065</v>
      </c>
      <c r="K378" s="8" t="s">
        <v>10066</v>
      </c>
      <c r="L378" s="8" t="s">
        <v>10067</v>
      </c>
      <c r="M378" s="2" t="s">
        <v>10068</v>
      </c>
    </row>
    <row r="379" spans="1:13">
      <c r="A379">
        <v>0</v>
      </c>
      <c r="B379">
        <v>0</v>
      </c>
      <c r="C379">
        <v>0</v>
      </c>
      <c r="D379">
        <f t="shared" si="5"/>
        <v>0</v>
      </c>
      <c r="E379" t="s">
        <v>1234</v>
      </c>
      <c r="F379" s="2" t="s">
        <v>1234</v>
      </c>
      <c r="G379" s="2" t="s">
        <v>10078</v>
      </c>
      <c r="H379" s="2" t="s">
        <v>10079</v>
      </c>
      <c r="I379" s="2" t="s">
        <v>10080</v>
      </c>
      <c r="J379" s="8" t="s">
        <v>10081</v>
      </c>
      <c r="K379" s="8" t="s">
        <v>3800</v>
      </c>
      <c r="L379" s="8" t="s">
        <v>10082</v>
      </c>
      <c r="M379" s="2" t="s">
        <v>10083</v>
      </c>
    </row>
    <row r="380" spans="1:13">
      <c r="A380">
        <v>0</v>
      </c>
      <c r="B380">
        <v>0</v>
      </c>
      <c r="C380">
        <v>0</v>
      </c>
      <c r="D380">
        <f t="shared" si="5"/>
        <v>0</v>
      </c>
      <c r="E380" t="s">
        <v>1240</v>
      </c>
      <c r="F380" s="2" t="s">
        <v>1240</v>
      </c>
      <c r="G380" s="2" t="s">
        <v>10111</v>
      </c>
      <c r="H380" s="2" t="s">
        <v>10112</v>
      </c>
      <c r="I380" s="2" t="s">
        <v>10113</v>
      </c>
      <c r="J380" s="8" t="s">
        <v>2962</v>
      </c>
      <c r="K380" s="8" t="s">
        <v>2931</v>
      </c>
      <c r="L380" s="8" t="s">
        <v>10114</v>
      </c>
      <c r="M380" s="2" t="s">
        <v>10115</v>
      </c>
    </row>
    <row r="381" spans="1:13">
      <c r="A381">
        <v>0</v>
      </c>
      <c r="B381">
        <v>0</v>
      </c>
      <c r="C381">
        <v>0</v>
      </c>
      <c r="D381">
        <f t="shared" si="5"/>
        <v>0</v>
      </c>
      <c r="E381" t="s">
        <v>1244</v>
      </c>
      <c r="F381" s="2" t="s">
        <v>1244</v>
      </c>
      <c r="G381" s="2" t="s">
        <v>10137</v>
      </c>
      <c r="H381" s="2" t="s">
        <v>10138</v>
      </c>
      <c r="I381" s="2" t="s">
        <v>10139</v>
      </c>
      <c r="J381" s="8" t="s">
        <v>8370</v>
      </c>
      <c r="K381" s="8" t="s">
        <v>10140</v>
      </c>
      <c r="L381" s="8" t="s">
        <v>10141</v>
      </c>
      <c r="M381" s="2" t="s">
        <v>10142</v>
      </c>
    </row>
    <row r="382" spans="1:13">
      <c r="A382">
        <v>8525600</v>
      </c>
      <c r="B382">
        <v>6434400</v>
      </c>
      <c r="C382">
        <v>7724900</v>
      </c>
      <c r="D382">
        <f t="shared" si="5"/>
        <v>7724900</v>
      </c>
      <c r="E382" t="s">
        <v>1245</v>
      </c>
      <c r="F382" s="2" t="s">
        <v>1245</v>
      </c>
      <c r="G382" s="2" t="s">
        <v>10143</v>
      </c>
      <c r="H382" s="2" t="s">
        <v>10144</v>
      </c>
      <c r="I382" s="8" t="s">
        <v>10145</v>
      </c>
      <c r="J382" s="2" t="s">
        <v>10146</v>
      </c>
      <c r="K382" s="8" t="s">
        <v>4444</v>
      </c>
      <c r="L382" s="8" t="s">
        <v>10147</v>
      </c>
      <c r="M382" s="2" t="s">
        <v>10148</v>
      </c>
    </row>
    <row r="383" spans="1:13">
      <c r="A383">
        <v>0</v>
      </c>
      <c r="B383">
        <v>0</v>
      </c>
      <c r="C383">
        <v>0</v>
      </c>
      <c r="D383">
        <f t="shared" si="5"/>
        <v>0</v>
      </c>
      <c r="E383" t="s">
        <v>1246</v>
      </c>
      <c r="F383" s="2" t="s">
        <v>1246</v>
      </c>
      <c r="G383" s="2" t="s">
        <v>10156</v>
      </c>
      <c r="H383" s="2" t="s">
        <v>10157</v>
      </c>
      <c r="I383" s="2" t="s">
        <v>10158</v>
      </c>
      <c r="J383" s="8" t="s">
        <v>10159</v>
      </c>
      <c r="K383" s="8" t="s">
        <v>10160</v>
      </c>
      <c r="L383" s="8" t="s">
        <v>10161</v>
      </c>
      <c r="M383" s="2" t="s">
        <v>10162</v>
      </c>
    </row>
    <row r="384" spans="1:13">
      <c r="A384">
        <v>0</v>
      </c>
      <c r="B384">
        <v>0</v>
      </c>
      <c r="C384">
        <v>0</v>
      </c>
      <c r="D384">
        <f t="shared" si="5"/>
        <v>0</v>
      </c>
      <c r="E384" t="s">
        <v>1248</v>
      </c>
      <c r="F384" s="2" t="s">
        <v>1248</v>
      </c>
      <c r="G384" s="2" t="s">
        <v>10175</v>
      </c>
      <c r="H384" s="2" t="s">
        <v>10176</v>
      </c>
      <c r="I384" s="2" t="s">
        <v>10177</v>
      </c>
      <c r="J384" s="2" t="s">
        <v>10178</v>
      </c>
      <c r="K384" s="8" t="s">
        <v>2931</v>
      </c>
      <c r="L384" s="2" t="s">
        <v>10179</v>
      </c>
      <c r="M384" s="2" t="s">
        <v>10180</v>
      </c>
    </row>
    <row r="385" spans="1:13">
      <c r="A385">
        <v>0</v>
      </c>
      <c r="B385">
        <v>0</v>
      </c>
      <c r="C385">
        <v>0</v>
      </c>
      <c r="D385">
        <f t="shared" si="5"/>
        <v>0</v>
      </c>
      <c r="E385" t="s">
        <v>1255</v>
      </c>
      <c r="F385" s="2" t="s">
        <v>1255</v>
      </c>
      <c r="G385" s="2" t="s">
        <v>10214</v>
      </c>
      <c r="H385" s="2" t="s">
        <v>10215</v>
      </c>
      <c r="I385" s="2" t="s">
        <v>10216</v>
      </c>
      <c r="J385" s="8" t="s">
        <v>3334</v>
      </c>
      <c r="K385" s="8" t="s">
        <v>3166</v>
      </c>
      <c r="L385" s="8" t="s">
        <v>10217</v>
      </c>
      <c r="M385" s="2" t="s">
        <v>10218</v>
      </c>
    </row>
    <row r="386" spans="1:13">
      <c r="A386">
        <v>0</v>
      </c>
      <c r="B386">
        <v>0</v>
      </c>
      <c r="C386">
        <v>0</v>
      </c>
      <c r="D386">
        <f t="shared" ref="D386:D449" si="6">MEDIAN(A386:C386)</f>
        <v>0</v>
      </c>
      <c r="E386" t="s">
        <v>1256</v>
      </c>
      <c r="F386" s="2" t="s">
        <v>1256</v>
      </c>
      <c r="G386" s="2" t="s">
        <v>10219</v>
      </c>
      <c r="H386" s="2" t="s">
        <v>10220</v>
      </c>
      <c r="I386" s="2" t="s">
        <v>10221</v>
      </c>
      <c r="J386" s="8" t="s">
        <v>2539</v>
      </c>
      <c r="K386" s="8" t="s">
        <v>10222</v>
      </c>
      <c r="L386" s="8" t="s">
        <v>10223</v>
      </c>
      <c r="M386" s="2" t="s">
        <v>10224</v>
      </c>
    </row>
    <row r="387" spans="1:13">
      <c r="A387">
        <v>0</v>
      </c>
      <c r="B387">
        <v>0</v>
      </c>
      <c r="C387">
        <v>0</v>
      </c>
      <c r="D387">
        <f t="shared" si="6"/>
        <v>0</v>
      </c>
      <c r="E387" t="s">
        <v>1257</v>
      </c>
      <c r="F387" s="2" t="s">
        <v>1257</v>
      </c>
      <c r="G387" s="2" t="s">
        <v>10225</v>
      </c>
      <c r="H387" s="2" t="s">
        <v>10226</v>
      </c>
      <c r="I387" s="2" t="s">
        <v>10227</v>
      </c>
      <c r="J387" s="8" t="s">
        <v>2539</v>
      </c>
      <c r="K387" s="8" t="s">
        <v>10228</v>
      </c>
      <c r="L387" s="8" t="s">
        <v>10229</v>
      </c>
      <c r="M387" s="2" t="s">
        <v>10230</v>
      </c>
    </row>
    <row r="388" spans="1:13">
      <c r="A388">
        <v>17436000</v>
      </c>
      <c r="B388">
        <v>15633000</v>
      </c>
      <c r="C388">
        <v>15376000</v>
      </c>
      <c r="D388">
        <f t="shared" si="6"/>
        <v>15633000</v>
      </c>
      <c r="E388" t="s">
        <v>1284</v>
      </c>
      <c r="F388" s="2" t="s">
        <v>1284</v>
      </c>
      <c r="G388" s="2" t="s">
        <v>10383</v>
      </c>
      <c r="H388" s="2" t="s">
        <v>10384</v>
      </c>
      <c r="I388" s="8" t="s">
        <v>10385</v>
      </c>
      <c r="J388" s="8" t="s">
        <v>10386</v>
      </c>
      <c r="K388" s="8" t="s">
        <v>6849</v>
      </c>
      <c r="L388" s="8" t="s">
        <v>10387</v>
      </c>
      <c r="M388" s="2" t="s">
        <v>10388</v>
      </c>
    </row>
    <row r="389" spans="1:13">
      <c r="A389">
        <v>0</v>
      </c>
      <c r="B389">
        <v>0</v>
      </c>
      <c r="C389">
        <v>0</v>
      </c>
      <c r="D389">
        <f t="shared" si="6"/>
        <v>0</v>
      </c>
      <c r="E389" t="s">
        <v>1286</v>
      </c>
      <c r="F389" s="2" t="s">
        <v>1286</v>
      </c>
      <c r="G389" s="2" t="s">
        <v>10394</v>
      </c>
      <c r="H389" s="2" t="s">
        <v>10395</v>
      </c>
      <c r="I389" s="2" t="s">
        <v>10396</v>
      </c>
      <c r="J389" s="8" t="s">
        <v>10397</v>
      </c>
      <c r="K389" s="8" t="s">
        <v>10398</v>
      </c>
      <c r="L389" s="8" t="s">
        <v>10399</v>
      </c>
      <c r="M389" s="2" t="s">
        <v>10400</v>
      </c>
    </row>
    <row r="390" spans="1:13">
      <c r="A390">
        <v>0</v>
      </c>
      <c r="B390">
        <v>0</v>
      </c>
      <c r="C390">
        <v>0</v>
      </c>
      <c r="D390">
        <f t="shared" si="6"/>
        <v>0</v>
      </c>
      <c r="E390" t="s">
        <v>1290</v>
      </c>
      <c r="F390" s="2" t="s">
        <v>1290</v>
      </c>
      <c r="G390" s="2" t="s">
        <v>10417</v>
      </c>
      <c r="H390" s="2" t="s">
        <v>10418</v>
      </c>
      <c r="I390" s="2" t="s">
        <v>10419</v>
      </c>
      <c r="J390" s="8" t="s">
        <v>10420</v>
      </c>
      <c r="K390" s="8" t="s">
        <v>10421</v>
      </c>
      <c r="L390" s="8" t="s">
        <v>10422</v>
      </c>
      <c r="M390" s="2" t="s">
        <v>10423</v>
      </c>
    </row>
    <row r="391" spans="1:13">
      <c r="A391">
        <v>0</v>
      </c>
      <c r="B391">
        <v>0</v>
      </c>
      <c r="C391">
        <v>0</v>
      </c>
      <c r="D391">
        <f t="shared" si="6"/>
        <v>0</v>
      </c>
      <c r="E391" t="s">
        <v>1299</v>
      </c>
      <c r="F391" s="2" t="s">
        <v>1299</v>
      </c>
      <c r="G391" s="2" t="s">
        <v>10470</v>
      </c>
      <c r="H391" s="2" t="s">
        <v>10471</v>
      </c>
      <c r="I391" s="8" t="s">
        <v>10472</v>
      </c>
      <c r="J391" s="8" t="s">
        <v>10473</v>
      </c>
      <c r="K391" s="8" t="s">
        <v>10474</v>
      </c>
      <c r="L391" s="8" t="s">
        <v>10475</v>
      </c>
      <c r="M391" s="2" t="s">
        <v>10476</v>
      </c>
    </row>
    <row r="392" spans="1:13">
      <c r="A392">
        <v>15888000</v>
      </c>
      <c r="B392">
        <v>14146000</v>
      </c>
      <c r="C392">
        <v>12140000</v>
      </c>
      <c r="D392">
        <f t="shared" si="6"/>
        <v>14146000</v>
      </c>
      <c r="E392" t="s">
        <v>1303</v>
      </c>
      <c r="F392" s="2" t="s">
        <v>1303</v>
      </c>
      <c r="G392" s="2" t="s">
        <v>10493</v>
      </c>
      <c r="H392" s="2" t="s">
        <v>10494</v>
      </c>
      <c r="I392" s="2" t="s">
        <v>3502</v>
      </c>
      <c r="J392" s="8" t="s">
        <v>8370</v>
      </c>
      <c r="K392" s="8" t="s">
        <v>10495</v>
      </c>
      <c r="L392" s="8" t="s">
        <v>10496</v>
      </c>
      <c r="M392" s="2" t="s">
        <v>10497</v>
      </c>
    </row>
    <row r="393" spans="1:13">
      <c r="A393">
        <v>0</v>
      </c>
      <c r="B393">
        <v>0</v>
      </c>
      <c r="C393">
        <v>0</v>
      </c>
      <c r="D393">
        <f t="shared" si="6"/>
        <v>0</v>
      </c>
      <c r="E393" t="s">
        <v>1305</v>
      </c>
      <c r="F393" s="2" t="s">
        <v>1305</v>
      </c>
      <c r="G393" s="2" t="s">
        <v>10503</v>
      </c>
      <c r="H393" s="2" t="s">
        <v>10504</v>
      </c>
      <c r="I393" s="2" t="s">
        <v>10505</v>
      </c>
      <c r="J393" s="8" t="s">
        <v>2539</v>
      </c>
      <c r="K393" s="8" t="s">
        <v>10398</v>
      </c>
      <c r="L393" s="8" t="s">
        <v>10506</v>
      </c>
      <c r="M393" s="2" t="s">
        <v>10507</v>
      </c>
    </row>
    <row r="394" spans="1:13">
      <c r="A394">
        <v>0</v>
      </c>
      <c r="B394">
        <v>0</v>
      </c>
      <c r="C394">
        <v>0</v>
      </c>
      <c r="D394">
        <f t="shared" si="6"/>
        <v>0</v>
      </c>
      <c r="E394" t="s">
        <v>1307</v>
      </c>
      <c r="F394" s="2" t="s">
        <v>1307</v>
      </c>
      <c r="G394" s="2" t="s">
        <v>10514</v>
      </c>
      <c r="H394" s="2" t="s">
        <v>10515</v>
      </c>
      <c r="I394" s="2" t="s">
        <v>10516</v>
      </c>
      <c r="J394" s="8" t="s">
        <v>10517</v>
      </c>
      <c r="K394" s="8" t="s">
        <v>2804</v>
      </c>
      <c r="L394" s="8" t="s">
        <v>10518</v>
      </c>
      <c r="M394" s="2" t="s">
        <v>10519</v>
      </c>
    </row>
    <row r="395" spans="1:13">
      <c r="A395">
        <v>0</v>
      </c>
      <c r="B395">
        <v>0</v>
      </c>
      <c r="C395">
        <v>0</v>
      </c>
      <c r="D395">
        <f t="shared" si="6"/>
        <v>0</v>
      </c>
      <c r="E395" t="s">
        <v>1309</v>
      </c>
      <c r="F395" s="2" t="s">
        <v>1309</v>
      </c>
      <c r="G395" s="2" t="s">
        <v>10524</v>
      </c>
      <c r="H395" s="2" t="s">
        <v>10525</v>
      </c>
      <c r="I395" s="2" t="s">
        <v>10526</v>
      </c>
      <c r="J395" s="8" t="s">
        <v>2539</v>
      </c>
      <c r="K395" s="8" t="s">
        <v>10527</v>
      </c>
      <c r="L395" s="8" t="s">
        <v>10528</v>
      </c>
      <c r="M395" s="2" t="s">
        <v>10529</v>
      </c>
    </row>
    <row r="396" spans="1:13">
      <c r="A396">
        <v>0</v>
      </c>
      <c r="B396">
        <v>0</v>
      </c>
      <c r="C396">
        <v>0</v>
      </c>
      <c r="D396">
        <f t="shared" si="6"/>
        <v>0</v>
      </c>
      <c r="E396" t="s">
        <v>1313</v>
      </c>
      <c r="F396" s="2" t="s">
        <v>1313</v>
      </c>
      <c r="G396" s="2" t="s">
        <v>10549</v>
      </c>
      <c r="H396" s="2" t="s">
        <v>10550</v>
      </c>
      <c r="I396" s="2" t="s">
        <v>10551</v>
      </c>
      <c r="J396" s="8" t="s">
        <v>10552</v>
      </c>
      <c r="K396" s="8" t="s">
        <v>10398</v>
      </c>
      <c r="L396" s="8" t="s">
        <v>10553</v>
      </c>
      <c r="M396" s="2" t="s">
        <v>10554</v>
      </c>
    </row>
    <row r="397" spans="1:13">
      <c r="A397">
        <v>0</v>
      </c>
      <c r="B397">
        <v>0</v>
      </c>
      <c r="C397">
        <v>0</v>
      </c>
      <c r="D397">
        <f t="shared" si="6"/>
        <v>0</v>
      </c>
      <c r="E397" t="s">
        <v>1315</v>
      </c>
      <c r="F397" s="2" t="s">
        <v>1315</v>
      </c>
      <c r="G397" s="2" t="s">
        <v>10561</v>
      </c>
      <c r="H397" s="2" t="s">
        <v>10562</v>
      </c>
      <c r="I397" s="2" t="s">
        <v>10563</v>
      </c>
      <c r="J397" s="8" t="s">
        <v>2539</v>
      </c>
      <c r="K397" s="8" t="s">
        <v>10564</v>
      </c>
      <c r="L397" s="8" t="s">
        <v>10565</v>
      </c>
      <c r="M397" s="2" t="s">
        <v>10566</v>
      </c>
    </row>
    <row r="398" spans="1:13">
      <c r="A398">
        <v>2682300</v>
      </c>
      <c r="B398">
        <v>3758800</v>
      </c>
      <c r="C398">
        <v>5162600</v>
      </c>
      <c r="D398">
        <f t="shared" si="6"/>
        <v>3758800</v>
      </c>
      <c r="E398" t="s">
        <v>1319</v>
      </c>
      <c r="F398" s="2" t="s">
        <v>1319</v>
      </c>
      <c r="G398" s="2" t="s">
        <v>10586</v>
      </c>
      <c r="H398" s="2" t="s">
        <v>10587</v>
      </c>
      <c r="I398" s="8" t="s">
        <v>10588</v>
      </c>
      <c r="J398" s="2" t="s">
        <v>4539</v>
      </c>
      <c r="K398" s="8" t="s">
        <v>4444</v>
      </c>
      <c r="L398" s="8" t="s">
        <v>10589</v>
      </c>
      <c r="M398" s="2" t="s">
        <v>10590</v>
      </c>
    </row>
    <row r="399" spans="1:13">
      <c r="A399">
        <v>0</v>
      </c>
      <c r="B399">
        <v>0</v>
      </c>
      <c r="C399">
        <v>0</v>
      </c>
      <c r="D399">
        <f t="shared" si="6"/>
        <v>0</v>
      </c>
      <c r="E399" t="s">
        <v>1321</v>
      </c>
      <c r="F399" s="2" t="s">
        <v>1321</v>
      </c>
      <c r="G399" s="2" t="s">
        <v>10595</v>
      </c>
      <c r="H399" s="2" t="s">
        <v>10596</v>
      </c>
      <c r="I399" s="2" t="s">
        <v>10597</v>
      </c>
      <c r="J399" s="8" t="s">
        <v>2962</v>
      </c>
      <c r="K399" s="8" t="s">
        <v>2898</v>
      </c>
      <c r="L399" s="8" t="s">
        <v>10598</v>
      </c>
      <c r="M399" s="2" t="s">
        <v>10599</v>
      </c>
    </row>
    <row r="400" spans="1:13">
      <c r="A400">
        <v>0</v>
      </c>
      <c r="B400">
        <v>0</v>
      </c>
      <c r="C400">
        <v>0</v>
      </c>
      <c r="D400">
        <f t="shared" si="6"/>
        <v>0</v>
      </c>
      <c r="E400" t="s">
        <v>1325</v>
      </c>
      <c r="F400" s="2" t="s">
        <v>1325</v>
      </c>
      <c r="G400" s="2" t="s">
        <v>10619</v>
      </c>
      <c r="H400" s="2" t="s">
        <v>10620</v>
      </c>
      <c r="I400" s="8" t="s">
        <v>10621</v>
      </c>
      <c r="J400" s="2" t="s">
        <v>7553</v>
      </c>
      <c r="K400" s="8" t="s">
        <v>10622</v>
      </c>
      <c r="L400" s="8" t="s">
        <v>10623</v>
      </c>
      <c r="M400" s="2" t="s">
        <v>10624</v>
      </c>
    </row>
    <row r="401" spans="1:13">
      <c r="A401">
        <v>0</v>
      </c>
      <c r="B401">
        <v>0</v>
      </c>
      <c r="C401">
        <v>0</v>
      </c>
      <c r="D401">
        <f t="shared" si="6"/>
        <v>0</v>
      </c>
      <c r="E401" t="s">
        <v>1327</v>
      </c>
      <c r="F401" s="2" t="s">
        <v>1327</v>
      </c>
      <c r="G401" s="2" t="s">
        <v>10628</v>
      </c>
      <c r="H401" s="2" t="s">
        <v>10629</v>
      </c>
      <c r="I401" s="2" t="s">
        <v>10630</v>
      </c>
      <c r="J401" s="2" t="s">
        <v>5681</v>
      </c>
      <c r="K401" s="8" t="s">
        <v>5072</v>
      </c>
      <c r="L401" s="2" t="s">
        <v>10631</v>
      </c>
      <c r="M401" s="2" t="s">
        <v>10632</v>
      </c>
    </row>
    <row r="402" spans="1:13">
      <c r="A402">
        <v>0</v>
      </c>
      <c r="B402">
        <v>0</v>
      </c>
      <c r="C402">
        <v>0</v>
      </c>
      <c r="D402">
        <f t="shared" si="6"/>
        <v>0</v>
      </c>
      <c r="E402" t="s">
        <v>1341</v>
      </c>
      <c r="F402" s="2" t="s">
        <v>1341</v>
      </c>
      <c r="G402" s="2" t="s">
        <v>10708</v>
      </c>
      <c r="H402" s="2" t="s">
        <v>10709</v>
      </c>
      <c r="I402" s="2" t="s">
        <v>10710</v>
      </c>
      <c r="J402" s="8" t="s">
        <v>2539</v>
      </c>
      <c r="K402" s="8" t="s">
        <v>2931</v>
      </c>
      <c r="L402" s="8" t="s">
        <v>10711</v>
      </c>
      <c r="M402" s="2" t="s">
        <v>10712</v>
      </c>
    </row>
    <row r="403" spans="1:13">
      <c r="A403">
        <v>0</v>
      </c>
      <c r="B403">
        <v>0</v>
      </c>
      <c r="C403">
        <v>0</v>
      </c>
      <c r="D403">
        <f t="shared" si="6"/>
        <v>0</v>
      </c>
      <c r="E403" t="s">
        <v>1344</v>
      </c>
      <c r="F403" s="2" t="s">
        <v>1344</v>
      </c>
      <c r="G403" s="2" t="s">
        <v>10721</v>
      </c>
      <c r="H403" s="2" t="s">
        <v>10722</v>
      </c>
      <c r="I403" s="2" t="s">
        <v>10723</v>
      </c>
      <c r="J403" s="8" t="s">
        <v>4463</v>
      </c>
      <c r="K403" s="8" t="s">
        <v>4464</v>
      </c>
      <c r="L403" s="8" t="s">
        <v>10724</v>
      </c>
      <c r="M403" s="2" t="s">
        <v>10725</v>
      </c>
    </row>
    <row r="404" spans="1:13">
      <c r="A404">
        <v>0</v>
      </c>
      <c r="B404">
        <v>0</v>
      </c>
      <c r="C404">
        <v>0</v>
      </c>
      <c r="D404">
        <f t="shared" si="6"/>
        <v>0</v>
      </c>
      <c r="E404" t="s">
        <v>1349</v>
      </c>
      <c r="F404" s="2" t="s">
        <v>1349</v>
      </c>
      <c r="G404" s="2" t="s">
        <v>10752</v>
      </c>
      <c r="H404" s="2" t="s">
        <v>10753</v>
      </c>
      <c r="I404" s="2" t="s">
        <v>10754</v>
      </c>
      <c r="J404" s="8" t="s">
        <v>10755</v>
      </c>
      <c r="K404" s="8" t="s">
        <v>10756</v>
      </c>
      <c r="L404" s="8" t="s">
        <v>10757</v>
      </c>
      <c r="M404" s="2" t="s">
        <v>10758</v>
      </c>
    </row>
    <row r="405" spans="1:13">
      <c r="A405">
        <v>0</v>
      </c>
      <c r="B405">
        <v>0</v>
      </c>
      <c r="C405">
        <v>0</v>
      </c>
      <c r="D405">
        <f t="shared" si="6"/>
        <v>0</v>
      </c>
      <c r="E405" t="s">
        <v>1353</v>
      </c>
      <c r="F405" s="2" t="s">
        <v>1353</v>
      </c>
      <c r="G405" s="2" t="s">
        <v>10772</v>
      </c>
      <c r="H405" s="2" t="s">
        <v>10773</v>
      </c>
      <c r="I405" s="2" t="s">
        <v>10774</v>
      </c>
      <c r="J405" s="8" t="s">
        <v>10775</v>
      </c>
      <c r="K405" s="8" t="s">
        <v>10776</v>
      </c>
      <c r="L405" s="8" t="s">
        <v>10777</v>
      </c>
      <c r="M405" s="2" t="s">
        <v>10778</v>
      </c>
    </row>
    <row r="406" spans="1:13">
      <c r="A406">
        <v>0</v>
      </c>
      <c r="B406">
        <v>0</v>
      </c>
      <c r="C406">
        <v>0</v>
      </c>
      <c r="D406">
        <f t="shared" si="6"/>
        <v>0</v>
      </c>
      <c r="E406" t="s">
        <v>1356</v>
      </c>
      <c r="F406" s="2" t="s">
        <v>1356</v>
      </c>
      <c r="G406" s="2" t="s">
        <v>10792</v>
      </c>
      <c r="H406" s="2" t="s">
        <v>10793</v>
      </c>
      <c r="I406" s="8" t="s">
        <v>10794</v>
      </c>
      <c r="J406" s="8" t="s">
        <v>10795</v>
      </c>
      <c r="K406" s="8" t="s">
        <v>10796</v>
      </c>
      <c r="L406" s="8" t="s">
        <v>10797</v>
      </c>
      <c r="M406" s="2" t="s">
        <v>10798</v>
      </c>
    </row>
    <row r="407" spans="1:13">
      <c r="A407">
        <v>13316000</v>
      </c>
      <c r="B407">
        <v>12417000</v>
      </c>
      <c r="C407">
        <v>11474000</v>
      </c>
      <c r="D407">
        <f t="shared" si="6"/>
        <v>12417000</v>
      </c>
      <c r="E407" t="s">
        <v>1357</v>
      </c>
      <c r="F407" s="2" t="s">
        <v>1357</v>
      </c>
      <c r="G407" s="2" t="s">
        <v>10799</v>
      </c>
      <c r="H407" s="2" t="s">
        <v>10800</v>
      </c>
      <c r="I407" s="2" t="s">
        <v>10801</v>
      </c>
      <c r="J407" s="8" t="s">
        <v>4224</v>
      </c>
      <c r="K407" s="8" t="s">
        <v>10802</v>
      </c>
      <c r="L407" s="8" t="s">
        <v>10803</v>
      </c>
      <c r="M407" s="2" t="s">
        <v>10804</v>
      </c>
    </row>
    <row r="408" spans="1:13">
      <c r="A408">
        <v>0</v>
      </c>
      <c r="B408">
        <v>0</v>
      </c>
      <c r="C408">
        <v>0</v>
      </c>
      <c r="D408">
        <f t="shared" si="6"/>
        <v>0</v>
      </c>
      <c r="E408" t="s">
        <v>1367</v>
      </c>
      <c r="F408" s="2" t="s">
        <v>1367</v>
      </c>
      <c r="G408" s="2" t="s">
        <v>10864</v>
      </c>
      <c r="H408" s="2" t="s">
        <v>10865</v>
      </c>
      <c r="I408" s="2" t="s">
        <v>10866</v>
      </c>
      <c r="J408" s="2" t="s">
        <v>10867</v>
      </c>
      <c r="K408" s="8" t="s">
        <v>10868</v>
      </c>
      <c r="L408" s="2" t="s">
        <v>10869</v>
      </c>
      <c r="M408" s="2" t="s">
        <v>10870</v>
      </c>
    </row>
    <row r="409" spans="1:13">
      <c r="A409">
        <v>0</v>
      </c>
      <c r="B409">
        <v>0</v>
      </c>
      <c r="C409">
        <v>0</v>
      </c>
      <c r="D409">
        <f t="shared" si="6"/>
        <v>0</v>
      </c>
      <c r="E409" t="s">
        <v>1368</v>
      </c>
      <c r="F409" s="2" t="s">
        <v>1368</v>
      </c>
      <c r="G409" s="2" t="s">
        <v>10871</v>
      </c>
      <c r="H409" s="2" t="s">
        <v>10872</v>
      </c>
      <c r="I409" s="2" t="s">
        <v>10873</v>
      </c>
      <c r="J409" s="8" t="s">
        <v>10874</v>
      </c>
      <c r="K409" s="8" t="s">
        <v>2593</v>
      </c>
      <c r="L409" s="8" t="s">
        <v>10875</v>
      </c>
      <c r="M409" s="2" t="s">
        <v>10876</v>
      </c>
    </row>
    <row r="410" spans="1:13">
      <c r="A410">
        <v>0</v>
      </c>
      <c r="B410">
        <v>0</v>
      </c>
      <c r="C410">
        <v>0</v>
      </c>
      <c r="D410">
        <f t="shared" si="6"/>
        <v>0</v>
      </c>
      <c r="E410" t="s">
        <v>1373</v>
      </c>
      <c r="F410" s="2" t="s">
        <v>1373</v>
      </c>
      <c r="G410" s="2" t="s">
        <v>10900</v>
      </c>
      <c r="H410" s="2" t="s">
        <v>10901</v>
      </c>
      <c r="I410" s="8" t="s">
        <v>10902</v>
      </c>
      <c r="J410" s="8" t="s">
        <v>10903</v>
      </c>
      <c r="K410" s="8" t="s">
        <v>2593</v>
      </c>
      <c r="L410" s="8" t="s">
        <v>10904</v>
      </c>
      <c r="M410" s="2" t="s">
        <v>10905</v>
      </c>
    </row>
    <row r="411" spans="1:13">
      <c r="A411">
        <v>0</v>
      </c>
      <c r="B411">
        <v>0</v>
      </c>
      <c r="C411">
        <v>0</v>
      </c>
      <c r="D411">
        <f t="shared" si="6"/>
        <v>0</v>
      </c>
      <c r="E411" t="s">
        <v>1376</v>
      </c>
      <c r="F411" s="2" t="s">
        <v>1376</v>
      </c>
      <c r="G411" s="2" t="s">
        <v>10918</v>
      </c>
      <c r="H411" s="2" t="s">
        <v>10919</v>
      </c>
      <c r="I411" s="8" t="s">
        <v>10920</v>
      </c>
      <c r="J411" s="8" t="s">
        <v>10921</v>
      </c>
      <c r="K411" s="8" t="s">
        <v>3800</v>
      </c>
      <c r="L411" s="8" t="s">
        <v>10922</v>
      </c>
      <c r="M411" s="2" t="s">
        <v>10923</v>
      </c>
    </row>
    <row r="412" spans="1:13">
      <c r="A412">
        <v>0</v>
      </c>
      <c r="B412">
        <v>0</v>
      </c>
      <c r="C412">
        <v>0</v>
      </c>
      <c r="D412">
        <f t="shared" si="6"/>
        <v>0</v>
      </c>
      <c r="E412" t="s">
        <v>1383</v>
      </c>
      <c r="F412" s="2" t="s">
        <v>1383</v>
      </c>
      <c r="G412" s="2" t="s">
        <v>10961</v>
      </c>
      <c r="H412" s="2" t="s">
        <v>10962</v>
      </c>
      <c r="I412" s="8" t="s">
        <v>10963</v>
      </c>
      <c r="J412" s="2" t="s">
        <v>10964</v>
      </c>
      <c r="K412" s="8" t="s">
        <v>10965</v>
      </c>
      <c r="L412" s="8" t="s">
        <v>10966</v>
      </c>
      <c r="M412" s="2" t="s">
        <v>10967</v>
      </c>
    </row>
    <row r="413" spans="1:13">
      <c r="A413">
        <v>0</v>
      </c>
      <c r="B413">
        <v>0</v>
      </c>
      <c r="C413">
        <v>0</v>
      </c>
      <c r="D413">
        <f t="shared" si="6"/>
        <v>0</v>
      </c>
      <c r="E413" t="s">
        <v>1387</v>
      </c>
      <c r="F413" s="2" t="s">
        <v>1387</v>
      </c>
      <c r="G413" s="2" t="s">
        <v>10985</v>
      </c>
      <c r="H413" s="2" t="s">
        <v>10986</v>
      </c>
      <c r="I413" s="2" t="s">
        <v>10987</v>
      </c>
      <c r="J413" s="8" t="s">
        <v>2539</v>
      </c>
      <c r="K413" s="8" t="s">
        <v>2898</v>
      </c>
      <c r="L413" s="8" t="s">
        <v>10988</v>
      </c>
      <c r="M413" s="2" t="s">
        <v>10989</v>
      </c>
    </row>
    <row r="414" spans="1:13">
      <c r="A414">
        <v>0</v>
      </c>
      <c r="B414">
        <v>0</v>
      </c>
      <c r="C414">
        <v>0</v>
      </c>
      <c r="D414">
        <f t="shared" si="6"/>
        <v>0</v>
      </c>
      <c r="E414" t="s">
        <v>1394</v>
      </c>
      <c r="F414" s="2" t="s">
        <v>1394</v>
      </c>
      <c r="G414" s="2" t="s">
        <v>11026</v>
      </c>
      <c r="H414" s="2" t="s">
        <v>11027</v>
      </c>
      <c r="I414" s="2" t="s">
        <v>11028</v>
      </c>
      <c r="J414" s="8" t="s">
        <v>11029</v>
      </c>
      <c r="K414" s="8" t="s">
        <v>5568</v>
      </c>
      <c r="L414" s="8" t="s">
        <v>11030</v>
      </c>
      <c r="M414" s="2" t="s">
        <v>11031</v>
      </c>
    </row>
    <row r="415" spans="1:13">
      <c r="A415">
        <v>10839000</v>
      </c>
      <c r="B415">
        <v>12396000</v>
      </c>
      <c r="C415">
        <v>13209000</v>
      </c>
      <c r="D415">
        <f t="shared" si="6"/>
        <v>12396000</v>
      </c>
      <c r="E415" t="s">
        <v>1398</v>
      </c>
      <c r="F415" s="2" t="s">
        <v>1398</v>
      </c>
      <c r="G415" s="2" t="s">
        <v>11048</v>
      </c>
      <c r="H415" s="2" t="s">
        <v>1398</v>
      </c>
      <c r="I415" s="2" t="s">
        <v>2519</v>
      </c>
      <c r="J415" s="8" t="s">
        <v>2539</v>
      </c>
      <c r="K415" s="8" t="s">
        <v>2931</v>
      </c>
      <c r="L415" s="8" t="s">
        <v>2539</v>
      </c>
      <c r="M415" s="2" t="s">
        <v>11049</v>
      </c>
    </row>
    <row r="416" spans="1:13">
      <c r="A416">
        <v>0</v>
      </c>
      <c r="B416">
        <v>0</v>
      </c>
      <c r="C416">
        <v>0</v>
      </c>
      <c r="D416">
        <f t="shared" si="6"/>
        <v>0</v>
      </c>
      <c r="E416" t="s">
        <v>1400</v>
      </c>
      <c r="F416" s="2" t="s">
        <v>1400</v>
      </c>
      <c r="G416" s="2" t="s">
        <v>11057</v>
      </c>
      <c r="H416" s="2" t="s">
        <v>11058</v>
      </c>
      <c r="I416" s="2" t="s">
        <v>11059</v>
      </c>
      <c r="J416" s="8" t="s">
        <v>8370</v>
      </c>
      <c r="K416" s="8" t="s">
        <v>11060</v>
      </c>
      <c r="L416" s="8" t="s">
        <v>11061</v>
      </c>
      <c r="M416" s="2" t="s">
        <v>11062</v>
      </c>
    </row>
    <row r="417" spans="1:13">
      <c r="A417">
        <v>0</v>
      </c>
      <c r="B417">
        <v>0</v>
      </c>
      <c r="C417">
        <v>0</v>
      </c>
      <c r="D417">
        <f t="shared" si="6"/>
        <v>0</v>
      </c>
      <c r="E417" t="s">
        <v>1406</v>
      </c>
      <c r="F417" s="2" t="s">
        <v>1406</v>
      </c>
      <c r="G417" s="2" t="s">
        <v>11092</v>
      </c>
      <c r="H417" s="2" t="s">
        <v>11093</v>
      </c>
      <c r="I417" s="2" t="s">
        <v>11094</v>
      </c>
      <c r="J417" s="2" t="s">
        <v>11095</v>
      </c>
      <c r="K417" s="8" t="s">
        <v>11096</v>
      </c>
      <c r="L417" s="2" t="s">
        <v>11097</v>
      </c>
      <c r="M417" s="2" t="s">
        <v>11098</v>
      </c>
    </row>
    <row r="418" spans="1:13">
      <c r="A418">
        <v>0</v>
      </c>
      <c r="B418">
        <v>0</v>
      </c>
      <c r="C418">
        <v>0</v>
      </c>
      <c r="D418">
        <f t="shared" si="6"/>
        <v>0</v>
      </c>
      <c r="E418" t="s">
        <v>1408</v>
      </c>
      <c r="F418" s="2" t="s">
        <v>1408</v>
      </c>
      <c r="G418" s="2" t="s">
        <v>11105</v>
      </c>
      <c r="H418" s="2" t="s">
        <v>11106</v>
      </c>
      <c r="I418" s="8" t="s">
        <v>11107</v>
      </c>
      <c r="J418" s="8" t="s">
        <v>11108</v>
      </c>
      <c r="K418" s="8" t="s">
        <v>11109</v>
      </c>
      <c r="L418" s="8" t="s">
        <v>11110</v>
      </c>
      <c r="M418" s="2" t="s">
        <v>11111</v>
      </c>
    </row>
    <row r="419" spans="1:13">
      <c r="A419">
        <v>0</v>
      </c>
      <c r="B419">
        <v>0</v>
      </c>
      <c r="C419">
        <v>0</v>
      </c>
      <c r="D419">
        <f t="shared" si="6"/>
        <v>0</v>
      </c>
      <c r="E419" t="s">
        <v>1411</v>
      </c>
      <c r="F419" s="2" t="s">
        <v>1411</v>
      </c>
      <c r="G419" s="2" t="s">
        <v>11118</v>
      </c>
      <c r="H419" s="2" t="s">
        <v>11119</v>
      </c>
      <c r="I419" s="2" t="s">
        <v>11120</v>
      </c>
      <c r="J419" s="8" t="s">
        <v>11121</v>
      </c>
      <c r="K419" s="8" t="s">
        <v>3940</v>
      </c>
      <c r="L419" s="8" t="s">
        <v>11122</v>
      </c>
      <c r="M419" s="2" t="s">
        <v>11123</v>
      </c>
    </row>
    <row r="420" spans="1:13">
      <c r="A420">
        <v>0</v>
      </c>
      <c r="B420">
        <v>0</v>
      </c>
      <c r="C420">
        <v>0</v>
      </c>
      <c r="D420">
        <f t="shared" si="6"/>
        <v>0</v>
      </c>
      <c r="E420" t="s">
        <v>2417</v>
      </c>
      <c r="F420" s="2" t="s">
        <v>2417</v>
      </c>
      <c r="G420" s="2" t="s">
        <v>11142</v>
      </c>
      <c r="H420" s="2" t="s">
        <v>11143</v>
      </c>
      <c r="I420" s="2" t="s">
        <v>11144</v>
      </c>
      <c r="J420" s="8" t="s">
        <v>11145</v>
      </c>
      <c r="K420" s="8" t="s">
        <v>11146</v>
      </c>
      <c r="L420" s="8" t="s">
        <v>11147</v>
      </c>
      <c r="M420" s="2" t="s">
        <v>11148</v>
      </c>
    </row>
    <row r="421" spans="1:13">
      <c r="A421">
        <v>0</v>
      </c>
      <c r="B421">
        <v>0</v>
      </c>
      <c r="C421">
        <v>0</v>
      </c>
      <c r="D421">
        <f t="shared" si="6"/>
        <v>0</v>
      </c>
      <c r="E421" t="s">
        <v>1416</v>
      </c>
      <c r="F421" s="2" t="s">
        <v>1416</v>
      </c>
      <c r="G421" s="2" t="s">
        <v>11154</v>
      </c>
      <c r="H421" s="2" t="s">
        <v>11155</v>
      </c>
      <c r="I421" s="2" t="s">
        <v>11156</v>
      </c>
      <c r="J421" s="2" t="s">
        <v>2592</v>
      </c>
      <c r="K421" s="8" t="s">
        <v>8742</v>
      </c>
      <c r="L421" s="2" t="s">
        <v>11157</v>
      </c>
      <c r="M421" s="2" t="s">
        <v>11158</v>
      </c>
    </row>
    <row r="422" spans="1:13">
      <c r="A422">
        <v>11239000</v>
      </c>
      <c r="B422">
        <v>10556000</v>
      </c>
      <c r="C422">
        <v>10412000</v>
      </c>
      <c r="D422">
        <f t="shared" si="6"/>
        <v>10556000</v>
      </c>
      <c r="E422" t="s">
        <v>1417</v>
      </c>
      <c r="F422" s="2" t="s">
        <v>1417</v>
      </c>
      <c r="G422" s="2" t="s">
        <v>11159</v>
      </c>
      <c r="H422" s="2" t="s">
        <v>11160</v>
      </c>
      <c r="I422" s="8" t="s">
        <v>11161</v>
      </c>
      <c r="J422" s="8" t="s">
        <v>11162</v>
      </c>
      <c r="K422" s="8" t="s">
        <v>4444</v>
      </c>
      <c r="L422" s="8" t="s">
        <v>11163</v>
      </c>
      <c r="M422" s="2" t="s">
        <v>11164</v>
      </c>
    </row>
    <row r="423" spans="1:13">
      <c r="A423">
        <v>0</v>
      </c>
      <c r="B423">
        <v>0</v>
      </c>
      <c r="C423">
        <v>0</v>
      </c>
      <c r="D423">
        <f t="shared" si="6"/>
        <v>0</v>
      </c>
      <c r="E423" t="s">
        <v>1423</v>
      </c>
      <c r="F423" s="2" t="s">
        <v>1423</v>
      </c>
      <c r="G423" s="2" t="s">
        <v>11192</v>
      </c>
      <c r="H423" s="2" t="s">
        <v>11193</v>
      </c>
      <c r="I423" s="2" t="s">
        <v>9469</v>
      </c>
      <c r="J423" s="8" t="s">
        <v>11194</v>
      </c>
      <c r="K423" s="8" t="s">
        <v>11195</v>
      </c>
      <c r="L423" s="8" t="s">
        <v>11196</v>
      </c>
      <c r="M423" s="2" t="s">
        <v>11197</v>
      </c>
    </row>
    <row r="424" spans="1:13">
      <c r="A424">
        <v>0</v>
      </c>
      <c r="B424">
        <v>0</v>
      </c>
      <c r="C424">
        <v>0</v>
      </c>
      <c r="D424">
        <f t="shared" si="6"/>
        <v>0</v>
      </c>
      <c r="E424" t="s">
        <v>1426</v>
      </c>
      <c r="F424" s="2" t="s">
        <v>1426</v>
      </c>
      <c r="G424" s="2" t="s">
        <v>11209</v>
      </c>
      <c r="H424" s="2" t="s">
        <v>11210</v>
      </c>
      <c r="I424" s="2" t="s">
        <v>11211</v>
      </c>
      <c r="J424" s="8" t="s">
        <v>11212</v>
      </c>
      <c r="K424" s="8" t="s">
        <v>2593</v>
      </c>
      <c r="L424" s="8" t="s">
        <v>11213</v>
      </c>
      <c r="M424" s="2" t="s">
        <v>11214</v>
      </c>
    </row>
    <row r="425" spans="1:13">
      <c r="A425">
        <v>14052000</v>
      </c>
      <c r="B425">
        <v>13503000</v>
      </c>
      <c r="C425">
        <v>12800000</v>
      </c>
      <c r="D425">
        <f t="shared" si="6"/>
        <v>13503000</v>
      </c>
      <c r="E425" t="s">
        <v>1428</v>
      </c>
      <c r="F425" s="2" t="s">
        <v>1428</v>
      </c>
      <c r="G425" s="2" t="s">
        <v>11221</v>
      </c>
      <c r="H425" s="2" t="s">
        <v>11222</v>
      </c>
      <c r="I425" s="2" t="s">
        <v>11223</v>
      </c>
      <c r="J425" s="2" t="s">
        <v>2592</v>
      </c>
      <c r="K425" s="8" t="s">
        <v>11224</v>
      </c>
      <c r="L425" s="2" t="s">
        <v>11225</v>
      </c>
      <c r="M425" s="2" t="s">
        <v>11226</v>
      </c>
    </row>
    <row r="426" spans="1:13">
      <c r="A426">
        <v>0</v>
      </c>
      <c r="B426">
        <v>0</v>
      </c>
      <c r="C426">
        <v>0</v>
      </c>
      <c r="D426">
        <f t="shared" si="6"/>
        <v>0</v>
      </c>
      <c r="E426" t="s">
        <v>1429</v>
      </c>
      <c r="F426" s="2" t="s">
        <v>1429</v>
      </c>
      <c r="G426" s="2" t="s">
        <v>11227</v>
      </c>
      <c r="H426" s="2" t="s">
        <v>11228</v>
      </c>
      <c r="I426" s="2" t="s">
        <v>4901</v>
      </c>
      <c r="J426" s="2" t="s">
        <v>7546</v>
      </c>
      <c r="K426" s="8" t="s">
        <v>11229</v>
      </c>
      <c r="L426" s="2" t="s">
        <v>11230</v>
      </c>
      <c r="M426" s="2" t="s">
        <v>11231</v>
      </c>
    </row>
    <row r="427" spans="1:13">
      <c r="A427">
        <v>0</v>
      </c>
      <c r="B427">
        <v>0</v>
      </c>
      <c r="C427">
        <v>3983200</v>
      </c>
      <c r="D427">
        <f t="shared" si="6"/>
        <v>0</v>
      </c>
      <c r="E427" t="s">
        <v>1434</v>
      </c>
      <c r="F427" s="2" t="s">
        <v>1434</v>
      </c>
      <c r="G427" s="2" t="s">
        <v>11257</v>
      </c>
      <c r="H427" s="2" t="s">
        <v>11258</v>
      </c>
      <c r="I427" s="2" t="s">
        <v>11259</v>
      </c>
      <c r="J427" s="2" t="s">
        <v>11260</v>
      </c>
      <c r="K427" s="8" t="s">
        <v>11261</v>
      </c>
      <c r="L427" s="2" t="s">
        <v>11262</v>
      </c>
      <c r="M427" s="2" t="s">
        <v>11263</v>
      </c>
    </row>
    <row r="428" spans="1:13">
      <c r="A428">
        <v>0</v>
      </c>
      <c r="B428">
        <v>0</v>
      </c>
      <c r="C428">
        <v>0</v>
      </c>
      <c r="D428">
        <f t="shared" si="6"/>
        <v>0</v>
      </c>
      <c r="E428" t="s">
        <v>1436</v>
      </c>
      <c r="F428" s="2" t="s">
        <v>1436</v>
      </c>
      <c r="G428" s="2" t="s">
        <v>11271</v>
      </c>
      <c r="H428" s="2" t="s">
        <v>11272</v>
      </c>
      <c r="I428" s="2" t="s">
        <v>11273</v>
      </c>
      <c r="J428" s="8" t="s">
        <v>11274</v>
      </c>
      <c r="K428" s="8" t="s">
        <v>11275</v>
      </c>
      <c r="L428" s="8" t="s">
        <v>11276</v>
      </c>
      <c r="M428" s="2" t="s">
        <v>11277</v>
      </c>
    </row>
    <row r="429" spans="1:13">
      <c r="A429">
        <v>0</v>
      </c>
      <c r="B429">
        <v>0</v>
      </c>
      <c r="C429">
        <v>0</v>
      </c>
      <c r="D429">
        <f t="shared" si="6"/>
        <v>0</v>
      </c>
      <c r="E429" t="s">
        <v>1441</v>
      </c>
      <c r="F429" s="2" t="s">
        <v>1441</v>
      </c>
      <c r="G429" s="2" t="s">
        <v>11297</v>
      </c>
      <c r="H429" s="2" t="s">
        <v>11298</v>
      </c>
      <c r="I429" s="8" t="s">
        <v>11299</v>
      </c>
      <c r="J429" s="8" t="s">
        <v>4018</v>
      </c>
      <c r="K429" s="8" t="s">
        <v>11300</v>
      </c>
      <c r="L429" s="8" t="s">
        <v>11301</v>
      </c>
      <c r="M429" s="2" t="s">
        <v>11302</v>
      </c>
    </row>
    <row r="430" spans="1:13">
      <c r="A430">
        <v>0</v>
      </c>
      <c r="B430">
        <v>0</v>
      </c>
      <c r="C430">
        <v>0</v>
      </c>
      <c r="D430">
        <f t="shared" si="6"/>
        <v>0</v>
      </c>
      <c r="E430" t="s">
        <v>1442</v>
      </c>
      <c r="F430" s="2" t="s">
        <v>1442</v>
      </c>
      <c r="G430" s="2" t="s">
        <v>11303</v>
      </c>
      <c r="H430" s="2" t="s">
        <v>11304</v>
      </c>
      <c r="I430" s="2" t="s">
        <v>11305</v>
      </c>
      <c r="J430" s="8" t="s">
        <v>11306</v>
      </c>
      <c r="K430" s="8" t="s">
        <v>3166</v>
      </c>
      <c r="L430" s="8" t="s">
        <v>11307</v>
      </c>
      <c r="M430" s="2" t="s">
        <v>11308</v>
      </c>
    </row>
    <row r="431" spans="1:13">
      <c r="A431">
        <v>0</v>
      </c>
      <c r="B431">
        <v>0</v>
      </c>
      <c r="C431">
        <v>0</v>
      </c>
      <c r="D431">
        <f t="shared" si="6"/>
        <v>0</v>
      </c>
      <c r="E431" t="s">
        <v>1443</v>
      </c>
      <c r="F431" s="2" t="s">
        <v>1443</v>
      </c>
      <c r="G431" s="2" t="s">
        <v>11309</v>
      </c>
      <c r="H431" s="2" t="s">
        <v>11310</v>
      </c>
      <c r="I431" s="2" t="s">
        <v>11311</v>
      </c>
      <c r="J431" s="8" t="s">
        <v>11312</v>
      </c>
      <c r="K431" s="8" t="s">
        <v>11313</v>
      </c>
      <c r="L431" s="8" t="s">
        <v>11314</v>
      </c>
      <c r="M431" s="2" t="s">
        <v>11315</v>
      </c>
    </row>
    <row r="432" spans="1:13">
      <c r="A432">
        <v>0</v>
      </c>
      <c r="B432">
        <v>0</v>
      </c>
      <c r="C432">
        <v>0</v>
      </c>
      <c r="D432">
        <f t="shared" si="6"/>
        <v>0</v>
      </c>
      <c r="E432" t="s">
        <v>1447</v>
      </c>
      <c r="F432" s="2" t="s">
        <v>1447</v>
      </c>
      <c r="G432" s="2" t="s">
        <v>11331</v>
      </c>
      <c r="H432" s="2" t="s">
        <v>11332</v>
      </c>
      <c r="I432" s="2" t="s">
        <v>11333</v>
      </c>
      <c r="J432" s="2" t="s">
        <v>11334</v>
      </c>
      <c r="K432" s="8" t="s">
        <v>11335</v>
      </c>
      <c r="L432" s="2" t="s">
        <v>11336</v>
      </c>
      <c r="M432" s="2" t="s">
        <v>11337</v>
      </c>
    </row>
    <row r="433" spans="1:13">
      <c r="A433">
        <v>0</v>
      </c>
      <c r="B433">
        <v>0</v>
      </c>
      <c r="C433">
        <v>0</v>
      </c>
      <c r="D433">
        <f t="shared" si="6"/>
        <v>0</v>
      </c>
      <c r="E433" t="s">
        <v>1448</v>
      </c>
      <c r="F433" s="2" t="s">
        <v>1448</v>
      </c>
      <c r="G433" s="2" t="s">
        <v>11338</v>
      </c>
      <c r="H433" s="2" t="s">
        <v>11339</v>
      </c>
      <c r="I433" s="2" t="s">
        <v>11340</v>
      </c>
      <c r="J433" s="8" t="s">
        <v>3165</v>
      </c>
      <c r="K433" s="8" t="s">
        <v>3166</v>
      </c>
      <c r="L433" s="8" t="s">
        <v>11341</v>
      </c>
      <c r="M433" s="2" t="s">
        <v>11342</v>
      </c>
    </row>
    <row r="434" spans="1:13">
      <c r="A434">
        <v>3870900</v>
      </c>
      <c r="B434">
        <v>4803200</v>
      </c>
      <c r="C434">
        <v>4541100</v>
      </c>
      <c r="D434">
        <f t="shared" si="6"/>
        <v>4541100</v>
      </c>
      <c r="E434" t="s">
        <v>1449</v>
      </c>
      <c r="F434" s="2" t="s">
        <v>1449</v>
      </c>
      <c r="G434" s="2" t="s">
        <v>11343</v>
      </c>
      <c r="H434" s="2" t="s">
        <v>11344</v>
      </c>
      <c r="I434" s="2" t="s">
        <v>11345</v>
      </c>
      <c r="J434" s="8" t="s">
        <v>11346</v>
      </c>
      <c r="K434" s="8" t="s">
        <v>4989</v>
      </c>
      <c r="L434" s="8" t="s">
        <v>11347</v>
      </c>
      <c r="M434" s="2" t="s">
        <v>11348</v>
      </c>
    </row>
    <row r="435" spans="1:13">
      <c r="A435">
        <v>0</v>
      </c>
      <c r="B435">
        <v>0</v>
      </c>
      <c r="C435">
        <v>0</v>
      </c>
      <c r="D435">
        <f t="shared" si="6"/>
        <v>0</v>
      </c>
      <c r="E435" t="s">
        <v>1450</v>
      </c>
      <c r="F435" s="2" t="s">
        <v>1450</v>
      </c>
      <c r="G435" s="2" t="s">
        <v>11349</v>
      </c>
      <c r="H435" s="2" t="s">
        <v>11350</v>
      </c>
      <c r="I435" s="2" t="s">
        <v>11351</v>
      </c>
      <c r="J435" s="2" t="s">
        <v>11352</v>
      </c>
      <c r="K435" s="8" t="s">
        <v>3166</v>
      </c>
      <c r="L435" s="2" t="s">
        <v>11353</v>
      </c>
      <c r="M435" s="2" t="s">
        <v>11354</v>
      </c>
    </row>
    <row r="436" spans="1:13">
      <c r="A436">
        <v>0</v>
      </c>
      <c r="B436">
        <v>7518100</v>
      </c>
      <c r="C436">
        <v>7854700</v>
      </c>
      <c r="D436">
        <f t="shared" si="6"/>
        <v>7518100</v>
      </c>
      <c r="E436" t="s">
        <v>1453</v>
      </c>
      <c r="F436" s="2" t="s">
        <v>1453</v>
      </c>
      <c r="G436" s="2" t="s">
        <v>11366</v>
      </c>
      <c r="H436" s="2" t="s">
        <v>11367</v>
      </c>
      <c r="I436" s="2" t="s">
        <v>11368</v>
      </c>
      <c r="J436" s="2" t="s">
        <v>11369</v>
      </c>
      <c r="K436" s="8" t="s">
        <v>11370</v>
      </c>
      <c r="L436" s="2" t="s">
        <v>11371</v>
      </c>
      <c r="M436" s="2" t="s">
        <v>11372</v>
      </c>
    </row>
    <row r="437" spans="1:13">
      <c r="A437">
        <v>33791000</v>
      </c>
      <c r="B437">
        <v>32537000</v>
      </c>
      <c r="C437">
        <v>31109000</v>
      </c>
      <c r="D437">
        <f t="shared" si="6"/>
        <v>32537000</v>
      </c>
      <c r="E437" t="s">
        <v>1454</v>
      </c>
      <c r="F437" s="2" t="s">
        <v>1454</v>
      </c>
      <c r="G437" s="2" t="s">
        <v>11373</v>
      </c>
      <c r="H437" s="2" t="s">
        <v>11374</v>
      </c>
      <c r="I437" s="2" t="s">
        <v>11375</v>
      </c>
      <c r="J437" s="8" t="s">
        <v>2559</v>
      </c>
      <c r="K437" s="8" t="s">
        <v>2898</v>
      </c>
      <c r="L437" s="8" t="s">
        <v>11376</v>
      </c>
      <c r="M437" s="2" t="s">
        <v>11377</v>
      </c>
    </row>
    <row r="438" spans="1:13">
      <c r="A438">
        <v>0</v>
      </c>
      <c r="B438">
        <v>0</v>
      </c>
      <c r="C438">
        <v>0</v>
      </c>
      <c r="D438">
        <f t="shared" si="6"/>
        <v>0</v>
      </c>
      <c r="E438" t="s">
        <v>1455</v>
      </c>
      <c r="F438" s="2" t="s">
        <v>1455</v>
      </c>
      <c r="G438" s="2" t="s">
        <v>11378</v>
      </c>
      <c r="H438" s="2" t="s">
        <v>11379</v>
      </c>
      <c r="I438" s="8" t="s">
        <v>11380</v>
      </c>
      <c r="J438" s="2" t="s">
        <v>11381</v>
      </c>
      <c r="K438" s="8" t="s">
        <v>11382</v>
      </c>
      <c r="L438" s="8" t="s">
        <v>11383</v>
      </c>
      <c r="M438" s="2" t="s">
        <v>11384</v>
      </c>
    </row>
    <row r="439" spans="1:13">
      <c r="A439">
        <v>0</v>
      </c>
      <c r="B439">
        <v>0</v>
      </c>
      <c r="C439">
        <v>0</v>
      </c>
      <c r="D439">
        <f t="shared" si="6"/>
        <v>0</v>
      </c>
      <c r="E439" t="s">
        <v>1461</v>
      </c>
      <c r="F439" s="2" t="s">
        <v>1461</v>
      </c>
      <c r="G439" s="2" t="s">
        <v>11413</v>
      </c>
      <c r="H439" s="2" t="s">
        <v>11414</v>
      </c>
      <c r="I439" s="2" t="s">
        <v>11415</v>
      </c>
      <c r="J439" s="8" t="s">
        <v>11416</v>
      </c>
      <c r="K439" s="8" t="s">
        <v>2898</v>
      </c>
      <c r="L439" s="8" t="s">
        <v>11417</v>
      </c>
      <c r="M439" s="2" t="s">
        <v>11418</v>
      </c>
    </row>
    <row r="440" spans="1:13">
      <c r="A440">
        <v>171480000</v>
      </c>
      <c r="B440">
        <v>179920000</v>
      </c>
      <c r="C440">
        <v>167290000</v>
      </c>
      <c r="D440">
        <f t="shared" si="6"/>
        <v>171480000</v>
      </c>
      <c r="E440" t="s">
        <v>2418</v>
      </c>
      <c r="F440" s="2" t="s">
        <v>2418</v>
      </c>
      <c r="G440" s="2" t="s">
        <v>11426</v>
      </c>
      <c r="H440" s="2" t="s">
        <v>11427</v>
      </c>
      <c r="I440" s="2" t="s">
        <v>11428</v>
      </c>
      <c r="J440" s="8" t="s">
        <v>2559</v>
      </c>
      <c r="K440" s="8" t="s">
        <v>2931</v>
      </c>
      <c r="L440" s="8" t="s">
        <v>11429</v>
      </c>
      <c r="M440" s="2" t="s">
        <v>11430</v>
      </c>
    </row>
    <row r="441" spans="1:13">
      <c r="A441">
        <v>0</v>
      </c>
      <c r="B441">
        <v>0</v>
      </c>
      <c r="C441">
        <v>0</v>
      </c>
      <c r="D441">
        <f t="shared" si="6"/>
        <v>0</v>
      </c>
      <c r="E441" t="s">
        <v>1466</v>
      </c>
      <c r="F441" s="2" t="s">
        <v>1466</v>
      </c>
      <c r="G441" s="2" t="s">
        <v>11445</v>
      </c>
      <c r="H441" s="2" t="s">
        <v>11446</v>
      </c>
      <c r="I441" s="2" t="s">
        <v>11447</v>
      </c>
      <c r="J441" s="8" t="s">
        <v>11448</v>
      </c>
      <c r="K441" s="8" t="s">
        <v>3166</v>
      </c>
      <c r="L441" s="8" t="s">
        <v>11449</v>
      </c>
      <c r="M441" s="2" t="s">
        <v>11450</v>
      </c>
    </row>
    <row r="442" spans="1:13">
      <c r="A442">
        <v>0</v>
      </c>
      <c r="B442">
        <v>0</v>
      </c>
      <c r="C442">
        <v>0</v>
      </c>
      <c r="D442">
        <f t="shared" si="6"/>
        <v>0</v>
      </c>
      <c r="E442" t="s">
        <v>1471</v>
      </c>
      <c r="F442" s="2" t="s">
        <v>1471</v>
      </c>
      <c r="G442" s="2" t="s">
        <v>11471</v>
      </c>
      <c r="H442" s="2" t="s">
        <v>11472</v>
      </c>
      <c r="I442" s="2" t="s">
        <v>9356</v>
      </c>
      <c r="J442" s="8" t="s">
        <v>2539</v>
      </c>
      <c r="K442" s="8" t="s">
        <v>11473</v>
      </c>
      <c r="L442" s="8" t="s">
        <v>11474</v>
      </c>
      <c r="M442" s="2" t="s">
        <v>11475</v>
      </c>
    </row>
    <row r="443" spans="1:13">
      <c r="A443">
        <v>0</v>
      </c>
      <c r="B443">
        <v>0</v>
      </c>
      <c r="C443">
        <v>0</v>
      </c>
      <c r="D443">
        <f t="shared" si="6"/>
        <v>0</v>
      </c>
      <c r="E443" t="s">
        <v>1475</v>
      </c>
      <c r="F443" s="2" t="s">
        <v>1475</v>
      </c>
      <c r="G443" s="2" t="s">
        <v>11492</v>
      </c>
      <c r="H443" s="2" t="s">
        <v>11493</v>
      </c>
      <c r="I443" s="2" t="s">
        <v>11494</v>
      </c>
      <c r="J443" s="8" t="s">
        <v>6402</v>
      </c>
      <c r="K443" s="8" t="s">
        <v>11495</v>
      </c>
      <c r="L443" s="8" t="s">
        <v>11496</v>
      </c>
      <c r="M443" s="2" t="s">
        <v>11497</v>
      </c>
    </row>
    <row r="444" spans="1:13">
      <c r="A444">
        <v>0</v>
      </c>
      <c r="B444">
        <v>0</v>
      </c>
      <c r="C444">
        <v>0</v>
      </c>
      <c r="D444">
        <f t="shared" si="6"/>
        <v>0</v>
      </c>
      <c r="E444" t="s">
        <v>1476</v>
      </c>
      <c r="F444" s="2" t="s">
        <v>1476</v>
      </c>
      <c r="G444" s="2" t="s">
        <v>11498</v>
      </c>
      <c r="H444" s="2" t="s">
        <v>11499</v>
      </c>
      <c r="I444" s="2" t="s">
        <v>4970</v>
      </c>
      <c r="J444" s="8" t="s">
        <v>11500</v>
      </c>
      <c r="K444" s="8" t="s">
        <v>11501</v>
      </c>
      <c r="L444" s="8" t="s">
        <v>11502</v>
      </c>
      <c r="M444" s="2" t="s">
        <v>11503</v>
      </c>
    </row>
    <row r="445" spans="1:13">
      <c r="A445">
        <v>0</v>
      </c>
      <c r="B445">
        <v>0</v>
      </c>
      <c r="C445">
        <v>0</v>
      </c>
      <c r="D445">
        <f t="shared" si="6"/>
        <v>0</v>
      </c>
      <c r="E445" t="s">
        <v>1480</v>
      </c>
      <c r="F445" s="2" t="s">
        <v>1480</v>
      </c>
      <c r="G445" s="2" t="s">
        <v>11525</v>
      </c>
      <c r="H445" s="2" t="s">
        <v>11526</v>
      </c>
      <c r="I445" s="2" t="s">
        <v>11527</v>
      </c>
      <c r="J445" s="8" t="s">
        <v>11528</v>
      </c>
      <c r="K445" s="8" t="s">
        <v>5628</v>
      </c>
      <c r="L445" s="8" t="s">
        <v>11529</v>
      </c>
      <c r="M445" s="2" t="s">
        <v>11530</v>
      </c>
    </row>
    <row r="446" spans="1:13">
      <c r="A446">
        <v>0</v>
      </c>
      <c r="B446">
        <v>0</v>
      </c>
      <c r="C446">
        <v>0</v>
      </c>
      <c r="D446">
        <f t="shared" si="6"/>
        <v>0</v>
      </c>
      <c r="E446" t="s">
        <v>1486</v>
      </c>
      <c r="F446" s="2" t="s">
        <v>1486</v>
      </c>
      <c r="G446" s="2" t="s">
        <v>11557</v>
      </c>
      <c r="H446" s="2" t="s">
        <v>11558</v>
      </c>
      <c r="I446" s="2" t="s">
        <v>11559</v>
      </c>
      <c r="J446" s="2" t="s">
        <v>11560</v>
      </c>
      <c r="K446" s="8" t="s">
        <v>2804</v>
      </c>
      <c r="L446" s="2" t="s">
        <v>11561</v>
      </c>
      <c r="M446" s="2" t="s">
        <v>11562</v>
      </c>
    </row>
    <row r="447" spans="1:13">
      <c r="A447">
        <v>0</v>
      </c>
      <c r="B447">
        <v>0</v>
      </c>
      <c r="C447">
        <v>0</v>
      </c>
      <c r="D447">
        <f t="shared" si="6"/>
        <v>0</v>
      </c>
      <c r="E447" t="s">
        <v>1487</v>
      </c>
      <c r="F447" s="2" t="s">
        <v>1487</v>
      </c>
      <c r="G447" s="2" t="s">
        <v>11563</v>
      </c>
      <c r="H447" s="2" t="s">
        <v>11564</v>
      </c>
      <c r="I447" s="2" t="s">
        <v>11565</v>
      </c>
      <c r="J447" s="8" t="s">
        <v>3165</v>
      </c>
      <c r="K447" s="8" t="s">
        <v>3166</v>
      </c>
      <c r="L447" s="8" t="s">
        <v>11566</v>
      </c>
      <c r="M447" s="2" t="s">
        <v>11567</v>
      </c>
    </row>
    <row r="448" spans="1:13">
      <c r="A448">
        <v>0</v>
      </c>
      <c r="B448">
        <v>0</v>
      </c>
      <c r="C448">
        <v>0</v>
      </c>
      <c r="D448">
        <f t="shared" si="6"/>
        <v>0</v>
      </c>
      <c r="E448" t="s">
        <v>1490</v>
      </c>
      <c r="F448" s="2" t="s">
        <v>1490</v>
      </c>
      <c r="G448" s="2" t="s">
        <v>11579</v>
      </c>
      <c r="H448" s="2" t="s">
        <v>11580</v>
      </c>
      <c r="I448" s="2" t="s">
        <v>11581</v>
      </c>
      <c r="J448" s="8" t="s">
        <v>11582</v>
      </c>
      <c r="K448" s="8" t="s">
        <v>11583</v>
      </c>
      <c r="L448" s="8" t="s">
        <v>11584</v>
      </c>
      <c r="M448" s="2" t="s">
        <v>11585</v>
      </c>
    </row>
    <row r="449" spans="1:13">
      <c r="A449">
        <v>0</v>
      </c>
      <c r="B449">
        <v>0</v>
      </c>
      <c r="C449">
        <v>0</v>
      </c>
      <c r="D449">
        <f t="shared" si="6"/>
        <v>0</v>
      </c>
      <c r="E449" t="s">
        <v>1491</v>
      </c>
      <c r="F449" s="2" t="s">
        <v>1491</v>
      </c>
      <c r="G449" s="2" t="s">
        <v>11586</v>
      </c>
      <c r="H449" s="2" t="s">
        <v>11587</v>
      </c>
      <c r="I449" s="8" t="s">
        <v>11588</v>
      </c>
      <c r="J449" s="8" t="s">
        <v>11589</v>
      </c>
      <c r="K449" s="8" t="s">
        <v>11590</v>
      </c>
      <c r="L449" s="8" t="s">
        <v>11591</v>
      </c>
      <c r="M449" s="2" t="s">
        <v>11592</v>
      </c>
    </row>
    <row r="450" spans="1:13">
      <c r="A450">
        <v>0</v>
      </c>
      <c r="B450">
        <v>0</v>
      </c>
      <c r="C450">
        <v>0</v>
      </c>
      <c r="D450">
        <f t="shared" ref="D450:D513" si="7">MEDIAN(A450:C450)</f>
        <v>0</v>
      </c>
      <c r="E450" t="s">
        <v>2420</v>
      </c>
      <c r="F450" s="2" t="s">
        <v>2420</v>
      </c>
      <c r="G450" s="2" t="s">
        <v>11600</v>
      </c>
      <c r="H450" s="2" t="s">
        <v>11601</v>
      </c>
      <c r="I450" s="2" t="s">
        <v>11602</v>
      </c>
      <c r="J450" s="8" t="s">
        <v>2539</v>
      </c>
      <c r="K450" s="8" t="s">
        <v>11603</v>
      </c>
      <c r="L450" s="8" t="s">
        <v>11604</v>
      </c>
      <c r="M450" s="2" t="s">
        <v>11605</v>
      </c>
    </row>
    <row r="451" spans="1:13">
      <c r="A451">
        <v>0</v>
      </c>
      <c r="B451">
        <v>0</v>
      </c>
      <c r="C451">
        <v>0</v>
      </c>
      <c r="D451">
        <f t="shared" si="7"/>
        <v>0</v>
      </c>
      <c r="E451" t="s">
        <v>1493</v>
      </c>
      <c r="F451" s="2" t="s">
        <v>1493</v>
      </c>
      <c r="G451" s="2" t="s">
        <v>11606</v>
      </c>
      <c r="H451" s="2" t="s">
        <v>11607</v>
      </c>
      <c r="I451" s="2" t="s">
        <v>11608</v>
      </c>
      <c r="J451" s="2" t="s">
        <v>11609</v>
      </c>
      <c r="K451" s="8" t="s">
        <v>2931</v>
      </c>
      <c r="L451" s="2" t="s">
        <v>11610</v>
      </c>
      <c r="M451" s="2" t="s">
        <v>11611</v>
      </c>
    </row>
    <row r="452" spans="1:13">
      <c r="A452">
        <v>0</v>
      </c>
      <c r="B452">
        <v>7203500</v>
      </c>
      <c r="C452">
        <v>0</v>
      </c>
      <c r="D452">
        <f t="shared" si="7"/>
        <v>0</v>
      </c>
      <c r="E452" t="s">
        <v>1494</v>
      </c>
      <c r="F452" s="2" t="s">
        <v>1494</v>
      </c>
      <c r="G452" s="2" t="s">
        <v>11612</v>
      </c>
      <c r="H452" s="2" t="s">
        <v>11613</v>
      </c>
      <c r="I452" s="2" t="s">
        <v>5954</v>
      </c>
      <c r="J452" s="2" t="s">
        <v>5955</v>
      </c>
      <c r="K452" s="8" t="s">
        <v>4153</v>
      </c>
      <c r="L452" s="2" t="s">
        <v>11614</v>
      </c>
      <c r="M452" s="2" t="s">
        <v>11615</v>
      </c>
    </row>
    <row r="453" spans="1:13">
      <c r="A453">
        <v>0</v>
      </c>
      <c r="B453">
        <v>0</v>
      </c>
      <c r="C453">
        <v>0</v>
      </c>
      <c r="D453">
        <f t="shared" si="7"/>
        <v>0</v>
      </c>
      <c r="E453" t="s">
        <v>1495</v>
      </c>
      <c r="F453" s="2" t="s">
        <v>1495</v>
      </c>
      <c r="G453" s="2" t="s">
        <v>11616</v>
      </c>
      <c r="H453" s="2" t="s">
        <v>11617</v>
      </c>
      <c r="I453" s="2" t="s">
        <v>11428</v>
      </c>
      <c r="J453" s="8" t="s">
        <v>2559</v>
      </c>
      <c r="K453" s="8" t="s">
        <v>2931</v>
      </c>
      <c r="L453" s="8" t="s">
        <v>11429</v>
      </c>
      <c r="M453" s="2" t="s">
        <v>11618</v>
      </c>
    </row>
    <row r="454" spans="1:13">
      <c r="A454">
        <v>0</v>
      </c>
      <c r="B454">
        <v>0</v>
      </c>
      <c r="C454">
        <v>0</v>
      </c>
      <c r="D454">
        <f t="shared" si="7"/>
        <v>0</v>
      </c>
      <c r="E454" t="s">
        <v>1501</v>
      </c>
      <c r="F454" s="2" t="s">
        <v>1501</v>
      </c>
      <c r="G454" s="2" t="s">
        <v>11644</v>
      </c>
      <c r="H454" s="2" t="s">
        <v>11645</v>
      </c>
      <c r="I454" s="2" t="s">
        <v>11646</v>
      </c>
      <c r="J454" s="8" t="s">
        <v>11647</v>
      </c>
      <c r="K454" s="8" t="s">
        <v>11648</v>
      </c>
      <c r="L454" s="8" t="s">
        <v>11649</v>
      </c>
      <c r="M454" s="2" t="s">
        <v>11650</v>
      </c>
    </row>
    <row r="455" spans="1:13">
      <c r="A455">
        <v>18120000</v>
      </c>
      <c r="B455">
        <v>18217000</v>
      </c>
      <c r="C455">
        <v>18449000</v>
      </c>
      <c r="D455">
        <f t="shared" si="7"/>
        <v>18217000</v>
      </c>
      <c r="E455" t="s">
        <v>1503</v>
      </c>
      <c r="F455" s="2" t="s">
        <v>1503</v>
      </c>
      <c r="G455" s="2" t="s">
        <v>11657</v>
      </c>
      <c r="H455" s="2" t="s">
        <v>11658</v>
      </c>
      <c r="I455" s="2" t="s">
        <v>11659</v>
      </c>
      <c r="J455" s="8" t="s">
        <v>11660</v>
      </c>
      <c r="K455" s="8" t="s">
        <v>11661</v>
      </c>
      <c r="L455" s="8" t="s">
        <v>11662</v>
      </c>
      <c r="M455" s="2" t="s">
        <v>11663</v>
      </c>
    </row>
    <row r="456" spans="1:13">
      <c r="A456">
        <v>228350000</v>
      </c>
      <c r="B456">
        <v>173440000</v>
      </c>
      <c r="C456">
        <v>193340000</v>
      </c>
      <c r="D456">
        <f t="shared" si="7"/>
        <v>193340000</v>
      </c>
      <c r="E456" t="s">
        <v>2421</v>
      </c>
      <c r="F456" s="2" t="s">
        <v>2421</v>
      </c>
      <c r="G456" s="2" t="s">
        <v>11680</v>
      </c>
      <c r="H456" s="2" t="s">
        <v>11681</v>
      </c>
      <c r="I456" s="2" t="s">
        <v>11682</v>
      </c>
      <c r="J456" s="8" t="s">
        <v>11683</v>
      </c>
      <c r="K456" s="8" t="s">
        <v>11684</v>
      </c>
      <c r="L456" s="8" t="s">
        <v>11685</v>
      </c>
      <c r="M456" s="2" t="s">
        <v>11686</v>
      </c>
    </row>
    <row r="457" spans="1:13">
      <c r="A457">
        <v>0</v>
      </c>
      <c r="B457">
        <v>0</v>
      </c>
      <c r="C457">
        <v>0</v>
      </c>
      <c r="D457">
        <f t="shared" si="7"/>
        <v>0</v>
      </c>
      <c r="E457" t="s">
        <v>1507</v>
      </c>
      <c r="F457" s="2" t="s">
        <v>1507</v>
      </c>
      <c r="G457" s="2" t="s">
        <v>11687</v>
      </c>
      <c r="H457" s="2" t="s">
        <v>11688</v>
      </c>
      <c r="I457" s="2" t="s">
        <v>10765</v>
      </c>
      <c r="J457" s="8" t="s">
        <v>11689</v>
      </c>
      <c r="K457" s="8" t="s">
        <v>11690</v>
      </c>
      <c r="L457" s="8" t="s">
        <v>11691</v>
      </c>
      <c r="M457" s="2" t="s">
        <v>11692</v>
      </c>
    </row>
    <row r="458" spans="1:13">
      <c r="A458">
        <v>15051000</v>
      </c>
      <c r="B458">
        <v>12841000</v>
      </c>
      <c r="C458">
        <v>9773600</v>
      </c>
      <c r="D458">
        <f t="shared" si="7"/>
        <v>12841000</v>
      </c>
      <c r="E458" t="s">
        <v>1509</v>
      </c>
      <c r="F458" s="2" t="s">
        <v>1509</v>
      </c>
      <c r="G458" s="2" t="s">
        <v>11698</v>
      </c>
      <c r="H458" s="2" t="s">
        <v>11699</v>
      </c>
      <c r="I458" s="2" t="s">
        <v>11700</v>
      </c>
      <c r="J458" s="2" t="s">
        <v>11701</v>
      </c>
      <c r="K458" s="8" t="s">
        <v>11702</v>
      </c>
      <c r="L458" s="2" t="s">
        <v>11703</v>
      </c>
      <c r="M458" s="2" t="s">
        <v>11704</v>
      </c>
    </row>
    <row r="459" spans="1:13">
      <c r="A459">
        <v>11522000</v>
      </c>
      <c r="B459">
        <v>12262000</v>
      </c>
      <c r="C459">
        <v>12468000</v>
      </c>
      <c r="D459">
        <f t="shared" si="7"/>
        <v>12262000</v>
      </c>
      <c r="E459" t="s">
        <v>1512</v>
      </c>
      <c r="F459" s="2" t="s">
        <v>1512</v>
      </c>
      <c r="G459" s="2" t="s">
        <v>11711</v>
      </c>
      <c r="H459" s="2" t="s">
        <v>11712</v>
      </c>
      <c r="I459" s="2" t="s">
        <v>11713</v>
      </c>
      <c r="J459" s="8" t="s">
        <v>11714</v>
      </c>
      <c r="K459" s="8" t="s">
        <v>6849</v>
      </c>
      <c r="L459" s="8" t="s">
        <v>11715</v>
      </c>
      <c r="M459" s="2" t="s">
        <v>11716</v>
      </c>
    </row>
    <row r="460" spans="1:13">
      <c r="A460">
        <v>0</v>
      </c>
      <c r="B460">
        <v>0</v>
      </c>
      <c r="C460">
        <v>3845800</v>
      </c>
      <c r="D460">
        <f t="shared" si="7"/>
        <v>0</v>
      </c>
      <c r="E460" t="s">
        <v>1514</v>
      </c>
      <c r="F460" s="2" t="s">
        <v>1514</v>
      </c>
      <c r="G460" s="2" t="s">
        <v>11721</v>
      </c>
      <c r="H460" s="2" t="s">
        <v>11722</v>
      </c>
      <c r="I460" s="2" t="s">
        <v>11723</v>
      </c>
      <c r="J460" s="8" t="s">
        <v>11724</v>
      </c>
      <c r="K460" s="8" t="s">
        <v>11725</v>
      </c>
      <c r="L460" s="8" t="s">
        <v>11726</v>
      </c>
      <c r="M460" s="2" t="s">
        <v>11727</v>
      </c>
    </row>
    <row r="461" spans="1:13">
      <c r="A461">
        <v>54843000</v>
      </c>
      <c r="B461">
        <v>48853000</v>
      </c>
      <c r="C461">
        <v>49155000</v>
      </c>
      <c r="D461">
        <f t="shared" si="7"/>
        <v>49155000</v>
      </c>
      <c r="E461" t="s">
        <v>1518</v>
      </c>
      <c r="F461" s="2" t="s">
        <v>1518</v>
      </c>
      <c r="G461" s="2" t="s">
        <v>11745</v>
      </c>
      <c r="H461" s="2" t="s">
        <v>11746</v>
      </c>
      <c r="I461" s="2" t="s">
        <v>11747</v>
      </c>
      <c r="J461" s="8" t="s">
        <v>11748</v>
      </c>
      <c r="K461" s="8" t="s">
        <v>11749</v>
      </c>
      <c r="L461" s="8" t="s">
        <v>11750</v>
      </c>
      <c r="M461" s="2" t="s">
        <v>11751</v>
      </c>
    </row>
    <row r="462" spans="1:13">
      <c r="A462">
        <v>8490100</v>
      </c>
      <c r="B462">
        <v>8117100</v>
      </c>
      <c r="C462">
        <v>7570900</v>
      </c>
      <c r="D462">
        <f t="shared" si="7"/>
        <v>8117100</v>
      </c>
      <c r="E462" t="s">
        <v>1523</v>
      </c>
      <c r="F462" s="2" t="s">
        <v>1523</v>
      </c>
      <c r="G462" s="2" t="s">
        <v>11778</v>
      </c>
      <c r="H462" s="2" t="s">
        <v>11779</v>
      </c>
      <c r="I462" s="8" t="s">
        <v>11780</v>
      </c>
      <c r="J462" s="2" t="s">
        <v>11781</v>
      </c>
      <c r="K462" s="8" t="s">
        <v>11782</v>
      </c>
      <c r="L462" s="8" t="s">
        <v>11783</v>
      </c>
      <c r="M462" s="2" t="s">
        <v>11784</v>
      </c>
    </row>
    <row r="463" spans="1:13">
      <c r="A463">
        <v>0</v>
      </c>
      <c r="B463">
        <v>0</v>
      </c>
      <c r="C463">
        <v>0</v>
      </c>
      <c r="D463">
        <f t="shared" si="7"/>
        <v>0</v>
      </c>
      <c r="E463" t="s">
        <v>1530</v>
      </c>
      <c r="F463" s="2" t="s">
        <v>1530</v>
      </c>
      <c r="G463" s="2" t="s">
        <v>11822</v>
      </c>
      <c r="H463" s="2" t="s">
        <v>11823</v>
      </c>
      <c r="I463" s="2" t="s">
        <v>4987</v>
      </c>
      <c r="J463" s="8" t="s">
        <v>4018</v>
      </c>
      <c r="K463" s="8" t="s">
        <v>11824</v>
      </c>
      <c r="L463" s="8" t="s">
        <v>11825</v>
      </c>
      <c r="M463" s="2" t="s">
        <v>11826</v>
      </c>
    </row>
    <row r="464" spans="1:13">
      <c r="A464">
        <v>0</v>
      </c>
      <c r="B464">
        <v>0</v>
      </c>
      <c r="C464">
        <v>0</v>
      </c>
      <c r="D464">
        <f t="shared" si="7"/>
        <v>0</v>
      </c>
      <c r="E464" t="s">
        <v>1531</v>
      </c>
      <c r="F464" s="2" t="s">
        <v>1531</v>
      </c>
      <c r="G464" s="2" t="s">
        <v>11827</v>
      </c>
      <c r="H464" s="2" t="s">
        <v>11828</v>
      </c>
      <c r="I464" s="2" t="s">
        <v>5954</v>
      </c>
      <c r="J464" s="2" t="s">
        <v>5955</v>
      </c>
      <c r="K464" s="8" t="s">
        <v>4153</v>
      </c>
      <c r="L464" s="2" t="s">
        <v>11829</v>
      </c>
      <c r="M464" s="2" t="s">
        <v>11830</v>
      </c>
    </row>
    <row r="465" spans="1:13">
      <c r="A465">
        <v>0</v>
      </c>
      <c r="B465">
        <v>0</v>
      </c>
      <c r="C465">
        <v>0</v>
      </c>
      <c r="D465">
        <f t="shared" si="7"/>
        <v>0</v>
      </c>
      <c r="E465" t="s">
        <v>1540</v>
      </c>
      <c r="F465" s="2" t="s">
        <v>1540</v>
      </c>
      <c r="G465" s="2" t="s">
        <v>11879</v>
      </c>
      <c r="H465" s="2" t="s">
        <v>11880</v>
      </c>
      <c r="I465" s="2" t="s">
        <v>11881</v>
      </c>
      <c r="J465" s="8" t="s">
        <v>11882</v>
      </c>
      <c r="K465" s="8" t="s">
        <v>11883</v>
      </c>
      <c r="L465" s="8" t="s">
        <v>11884</v>
      </c>
      <c r="M465" s="2" t="s">
        <v>11885</v>
      </c>
    </row>
    <row r="466" spans="1:13">
      <c r="A466">
        <v>0</v>
      </c>
      <c r="B466">
        <v>0</v>
      </c>
      <c r="C466">
        <v>0</v>
      </c>
      <c r="D466">
        <f t="shared" si="7"/>
        <v>0</v>
      </c>
      <c r="E466" t="s">
        <v>1546</v>
      </c>
      <c r="F466" s="2" t="s">
        <v>1546</v>
      </c>
      <c r="G466" s="2" t="s">
        <v>11922</v>
      </c>
      <c r="H466" s="2" t="s">
        <v>11923</v>
      </c>
      <c r="I466" s="2" t="s">
        <v>11924</v>
      </c>
      <c r="J466" s="2" t="s">
        <v>11925</v>
      </c>
      <c r="K466" s="8" t="s">
        <v>11926</v>
      </c>
      <c r="L466" s="2" t="s">
        <v>11927</v>
      </c>
      <c r="M466" s="2" t="s">
        <v>11928</v>
      </c>
    </row>
    <row r="467" spans="1:13">
      <c r="A467">
        <v>14235000</v>
      </c>
      <c r="B467">
        <v>13451000</v>
      </c>
      <c r="C467">
        <v>12680000</v>
      </c>
      <c r="D467">
        <f t="shared" si="7"/>
        <v>13451000</v>
      </c>
      <c r="E467" t="s">
        <v>1547</v>
      </c>
      <c r="F467" s="2" t="s">
        <v>1547</v>
      </c>
      <c r="G467" s="2" t="s">
        <v>11929</v>
      </c>
      <c r="H467" s="2" t="s">
        <v>11930</v>
      </c>
      <c r="I467" s="2" t="s">
        <v>11931</v>
      </c>
      <c r="J467" s="8" t="s">
        <v>6222</v>
      </c>
      <c r="K467" s="8" t="s">
        <v>11932</v>
      </c>
      <c r="L467" s="8" t="s">
        <v>11933</v>
      </c>
      <c r="M467" s="2" t="s">
        <v>11934</v>
      </c>
    </row>
    <row r="468" spans="1:13">
      <c r="A468">
        <v>4305400</v>
      </c>
      <c r="B468">
        <v>0</v>
      </c>
      <c r="C468">
        <v>0</v>
      </c>
      <c r="D468">
        <f t="shared" si="7"/>
        <v>0</v>
      </c>
      <c r="E468" t="s">
        <v>1548</v>
      </c>
      <c r="F468" s="2" t="s">
        <v>1548</v>
      </c>
      <c r="G468" s="2" t="s">
        <v>11935</v>
      </c>
      <c r="H468" s="2" t="s">
        <v>11936</v>
      </c>
      <c r="I468" s="2" t="s">
        <v>11937</v>
      </c>
      <c r="J468" s="2" t="s">
        <v>3503</v>
      </c>
      <c r="K468" s="8" t="s">
        <v>11938</v>
      </c>
      <c r="L468" s="2" t="s">
        <v>11939</v>
      </c>
      <c r="M468" s="2" t="s">
        <v>11940</v>
      </c>
    </row>
    <row r="469" spans="1:13">
      <c r="A469">
        <v>0</v>
      </c>
      <c r="B469">
        <v>0</v>
      </c>
      <c r="C469">
        <v>0</v>
      </c>
      <c r="D469">
        <f t="shared" si="7"/>
        <v>0</v>
      </c>
      <c r="E469" t="s">
        <v>1551</v>
      </c>
      <c r="F469" s="2" t="s">
        <v>1551</v>
      </c>
      <c r="G469" s="2" t="s">
        <v>11958</v>
      </c>
      <c r="H469" s="2" t="s">
        <v>11959</v>
      </c>
      <c r="I469" s="8" t="s">
        <v>11960</v>
      </c>
      <c r="J469" s="8" t="s">
        <v>2559</v>
      </c>
      <c r="K469" s="8" t="s">
        <v>2593</v>
      </c>
      <c r="L469" s="8" t="s">
        <v>11961</v>
      </c>
      <c r="M469" s="2" t="s">
        <v>11962</v>
      </c>
    </row>
    <row r="470" spans="1:13">
      <c r="A470">
        <v>0</v>
      </c>
      <c r="B470">
        <v>0</v>
      </c>
      <c r="C470">
        <v>0</v>
      </c>
      <c r="D470">
        <f t="shared" si="7"/>
        <v>0</v>
      </c>
      <c r="E470" t="s">
        <v>1558</v>
      </c>
      <c r="F470" s="2" t="s">
        <v>1558</v>
      </c>
      <c r="G470" s="2" t="s">
        <v>11998</v>
      </c>
      <c r="H470" s="2" t="s">
        <v>11999</v>
      </c>
      <c r="I470" s="2" t="s">
        <v>12000</v>
      </c>
      <c r="J470" s="8" t="s">
        <v>12001</v>
      </c>
      <c r="K470" s="8" t="s">
        <v>12002</v>
      </c>
      <c r="L470" s="8" t="s">
        <v>12003</v>
      </c>
      <c r="M470" s="2" t="s">
        <v>12004</v>
      </c>
    </row>
    <row r="471" spans="1:13">
      <c r="A471">
        <v>5637800</v>
      </c>
      <c r="B471">
        <v>0</v>
      </c>
      <c r="C471">
        <v>4001500</v>
      </c>
      <c r="D471">
        <f t="shared" si="7"/>
        <v>4001500</v>
      </c>
      <c r="E471" t="s">
        <v>1561</v>
      </c>
      <c r="F471" s="2" t="s">
        <v>1561</v>
      </c>
      <c r="G471" s="2" t="s">
        <v>12017</v>
      </c>
      <c r="H471" s="2" t="s">
        <v>12018</v>
      </c>
      <c r="I471" s="2" t="s">
        <v>12019</v>
      </c>
      <c r="J471" s="8" t="s">
        <v>12020</v>
      </c>
      <c r="K471" s="8" t="s">
        <v>12021</v>
      </c>
      <c r="L471" s="8" t="s">
        <v>12022</v>
      </c>
      <c r="M471" s="2" t="s">
        <v>12023</v>
      </c>
    </row>
    <row r="472" spans="1:13">
      <c r="A472">
        <v>49824000</v>
      </c>
      <c r="B472">
        <v>42138000</v>
      </c>
      <c r="C472">
        <v>44528000</v>
      </c>
      <c r="D472">
        <f t="shared" si="7"/>
        <v>44528000</v>
      </c>
      <c r="E472" t="s">
        <v>1565</v>
      </c>
      <c r="F472" s="2" t="s">
        <v>1565</v>
      </c>
      <c r="G472" s="2" t="s">
        <v>12040</v>
      </c>
      <c r="H472" s="2" t="s">
        <v>12041</v>
      </c>
      <c r="I472" s="8" t="s">
        <v>12042</v>
      </c>
      <c r="J472" s="8" t="s">
        <v>12043</v>
      </c>
      <c r="K472" s="8" t="s">
        <v>12044</v>
      </c>
      <c r="L472" s="8" t="s">
        <v>12045</v>
      </c>
      <c r="M472" s="2" t="s">
        <v>12046</v>
      </c>
    </row>
    <row r="473" spans="1:13">
      <c r="A473">
        <v>0</v>
      </c>
      <c r="B473">
        <v>0</v>
      </c>
      <c r="C473">
        <v>0</v>
      </c>
      <c r="D473">
        <f t="shared" si="7"/>
        <v>0</v>
      </c>
      <c r="E473" t="s">
        <v>1569</v>
      </c>
      <c r="F473" s="2" t="s">
        <v>1569</v>
      </c>
      <c r="G473" s="2" t="s">
        <v>12062</v>
      </c>
      <c r="H473" s="2" t="s">
        <v>12063</v>
      </c>
      <c r="I473" s="2" t="s">
        <v>12064</v>
      </c>
      <c r="J473" s="2" t="s">
        <v>12065</v>
      </c>
      <c r="K473" s="8" t="s">
        <v>12002</v>
      </c>
      <c r="L473" s="2" t="s">
        <v>12066</v>
      </c>
      <c r="M473" s="2" t="s">
        <v>12067</v>
      </c>
    </row>
    <row r="474" spans="1:13">
      <c r="A474">
        <v>0</v>
      </c>
      <c r="B474">
        <v>0</v>
      </c>
      <c r="C474">
        <v>0</v>
      </c>
      <c r="D474">
        <f t="shared" si="7"/>
        <v>0</v>
      </c>
      <c r="E474" t="s">
        <v>1578</v>
      </c>
      <c r="F474" s="2" t="s">
        <v>1578</v>
      </c>
      <c r="G474" s="2" t="s">
        <v>12113</v>
      </c>
      <c r="H474" s="2" t="s">
        <v>12114</v>
      </c>
      <c r="I474" s="2" t="s">
        <v>12115</v>
      </c>
      <c r="J474" s="8" t="s">
        <v>12116</v>
      </c>
      <c r="K474" s="8" t="s">
        <v>12117</v>
      </c>
      <c r="L474" s="8" t="s">
        <v>12118</v>
      </c>
      <c r="M474" s="2" t="s">
        <v>12119</v>
      </c>
    </row>
    <row r="475" spans="1:13">
      <c r="A475">
        <v>0</v>
      </c>
      <c r="B475">
        <v>0</v>
      </c>
      <c r="C475">
        <v>0</v>
      </c>
      <c r="D475">
        <f t="shared" si="7"/>
        <v>0</v>
      </c>
      <c r="E475" t="s">
        <v>1581</v>
      </c>
      <c r="F475" s="2" t="s">
        <v>1581</v>
      </c>
      <c r="G475" s="2" t="s">
        <v>12133</v>
      </c>
      <c r="H475" s="2" t="s">
        <v>12134</v>
      </c>
      <c r="I475" s="2" t="s">
        <v>12135</v>
      </c>
      <c r="J475" s="8" t="s">
        <v>12136</v>
      </c>
      <c r="K475" s="8" t="s">
        <v>12137</v>
      </c>
      <c r="L475" s="8" t="s">
        <v>12138</v>
      </c>
      <c r="M475" s="2" t="s">
        <v>12139</v>
      </c>
    </row>
    <row r="476" spans="1:13">
      <c r="A476">
        <v>0</v>
      </c>
      <c r="B476">
        <v>0</v>
      </c>
      <c r="C476">
        <v>0</v>
      </c>
      <c r="D476">
        <f t="shared" si="7"/>
        <v>0</v>
      </c>
      <c r="E476" t="s">
        <v>1583</v>
      </c>
      <c r="F476" s="2" t="s">
        <v>1583</v>
      </c>
      <c r="G476" s="2" t="s">
        <v>12146</v>
      </c>
      <c r="H476" s="2" t="s">
        <v>12147</v>
      </c>
      <c r="I476" s="2" t="s">
        <v>12148</v>
      </c>
      <c r="J476" s="8" t="s">
        <v>12149</v>
      </c>
      <c r="K476" s="8" t="s">
        <v>2732</v>
      </c>
      <c r="L476" s="8" t="s">
        <v>12150</v>
      </c>
      <c r="M476" s="2" t="s">
        <v>12151</v>
      </c>
    </row>
    <row r="477" spans="1:13">
      <c r="A477">
        <v>19875000</v>
      </c>
      <c r="B477">
        <v>11539000</v>
      </c>
      <c r="C477">
        <v>15045000</v>
      </c>
      <c r="D477">
        <f t="shared" si="7"/>
        <v>15045000</v>
      </c>
      <c r="E477" t="s">
        <v>1584</v>
      </c>
      <c r="F477" s="2" t="s">
        <v>1584</v>
      </c>
      <c r="G477" s="2" t="s">
        <v>12152</v>
      </c>
      <c r="H477" s="2" t="s">
        <v>12153</v>
      </c>
      <c r="I477" s="2" t="s">
        <v>12154</v>
      </c>
      <c r="J477" s="8" t="s">
        <v>9075</v>
      </c>
      <c r="K477" s="8" t="s">
        <v>12155</v>
      </c>
      <c r="L477" s="8" t="s">
        <v>12156</v>
      </c>
      <c r="M477" s="2" t="s">
        <v>12157</v>
      </c>
    </row>
    <row r="478" spans="1:13">
      <c r="A478">
        <v>0</v>
      </c>
      <c r="B478">
        <v>0</v>
      </c>
      <c r="C478">
        <v>0</v>
      </c>
      <c r="D478">
        <f t="shared" si="7"/>
        <v>0</v>
      </c>
      <c r="E478" t="s">
        <v>1593</v>
      </c>
      <c r="F478" s="2" t="s">
        <v>1593</v>
      </c>
      <c r="G478" s="2" t="s">
        <v>12202</v>
      </c>
      <c r="H478" s="2" t="s">
        <v>12203</v>
      </c>
      <c r="I478" s="2" t="s">
        <v>12204</v>
      </c>
      <c r="J478" s="8" t="s">
        <v>12205</v>
      </c>
      <c r="K478" s="8" t="s">
        <v>12206</v>
      </c>
      <c r="L478" s="8" t="s">
        <v>12207</v>
      </c>
      <c r="M478" s="2" t="s">
        <v>12208</v>
      </c>
    </row>
    <row r="479" spans="1:13">
      <c r="A479">
        <v>0</v>
      </c>
      <c r="B479">
        <v>0</v>
      </c>
      <c r="C479">
        <v>0</v>
      </c>
      <c r="D479">
        <f t="shared" si="7"/>
        <v>0</v>
      </c>
      <c r="E479" t="s">
        <v>1596</v>
      </c>
      <c r="F479" s="2" t="s">
        <v>1596</v>
      </c>
      <c r="G479" s="2" t="s">
        <v>12221</v>
      </c>
      <c r="H479" s="2" t="s">
        <v>12222</v>
      </c>
      <c r="I479" s="2" t="s">
        <v>5745</v>
      </c>
      <c r="J479" s="8" t="s">
        <v>12223</v>
      </c>
      <c r="K479" s="8" t="s">
        <v>7965</v>
      </c>
      <c r="L479" s="8" t="s">
        <v>12224</v>
      </c>
      <c r="M479" s="2" t="s">
        <v>12225</v>
      </c>
    </row>
    <row r="480" spans="1:13">
      <c r="A480">
        <v>0</v>
      </c>
      <c r="B480">
        <v>0</v>
      </c>
      <c r="C480">
        <v>0</v>
      </c>
      <c r="D480">
        <f t="shared" si="7"/>
        <v>0</v>
      </c>
      <c r="E480" t="s">
        <v>1599</v>
      </c>
      <c r="F480" s="2" t="s">
        <v>1599</v>
      </c>
      <c r="G480" s="2" t="s">
        <v>12239</v>
      </c>
      <c r="H480" s="2" t="s">
        <v>12240</v>
      </c>
      <c r="I480" s="2" t="s">
        <v>12241</v>
      </c>
      <c r="J480" s="8" t="s">
        <v>3825</v>
      </c>
      <c r="K480" s="8" t="s">
        <v>12242</v>
      </c>
      <c r="L480" s="8" t="s">
        <v>12243</v>
      </c>
      <c r="M480" s="2" t="s">
        <v>12244</v>
      </c>
    </row>
    <row r="481" spans="1:13">
      <c r="A481">
        <v>0</v>
      </c>
      <c r="B481">
        <v>0</v>
      </c>
      <c r="C481">
        <v>0</v>
      </c>
      <c r="D481">
        <f t="shared" si="7"/>
        <v>0</v>
      </c>
      <c r="E481" t="s">
        <v>1601</v>
      </c>
      <c r="F481" s="2" t="s">
        <v>1601</v>
      </c>
      <c r="G481" s="2" t="s">
        <v>12250</v>
      </c>
      <c r="H481" s="2" t="s">
        <v>12251</v>
      </c>
      <c r="I481" s="2" t="s">
        <v>7097</v>
      </c>
      <c r="J481" s="8" t="s">
        <v>7098</v>
      </c>
      <c r="K481" s="8" t="s">
        <v>2931</v>
      </c>
      <c r="L481" s="8" t="s">
        <v>12252</v>
      </c>
      <c r="M481" s="2" t="s">
        <v>12253</v>
      </c>
    </row>
    <row r="482" spans="1:13">
      <c r="A482">
        <v>0</v>
      </c>
      <c r="B482">
        <v>0</v>
      </c>
      <c r="C482">
        <v>0</v>
      </c>
      <c r="D482">
        <f t="shared" si="7"/>
        <v>0</v>
      </c>
      <c r="E482" t="s">
        <v>1607</v>
      </c>
      <c r="F482" s="2" t="s">
        <v>1607</v>
      </c>
      <c r="G482" s="2" t="s">
        <v>12281</v>
      </c>
      <c r="H482" s="2" t="s">
        <v>12282</v>
      </c>
      <c r="I482" s="2" t="s">
        <v>12283</v>
      </c>
      <c r="J482" s="8" t="s">
        <v>12284</v>
      </c>
      <c r="K482" s="8" t="s">
        <v>12285</v>
      </c>
      <c r="L482" s="8" t="s">
        <v>12286</v>
      </c>
      <c r="M482" s="2" t="s">
        <v>12287</v>
      </c>
    </row>
    <row r="483" spans="1:13">
      <c r="A483">
        <v>38333000</v>
      </c>
      <c r="B483">
        <v>38305000</v>
      </c>
      <c r="C483">
        <v>47195000</v>
      </c>
      <c r="D483">
        <f t="shared" si="7"/>
        <v>38333000</v>
      </c>
      <c r="E483" t="s">
        <v>1615</v>
      </c>
      <c r="F483" s="2" t="s">
        <v>1615</v>
      </c>
      <c r="G483" s="2" t="s">
        <v>12330</v>
      </c>
      <c r="H483" s="2" t="s">
        <v>12331</v>
      </c>
      <c r="I483" s="2" t="s">
        <v>12332</v>
      </c>
      <c r="J483" s="8" t="s">
        <v>12333</v>
      </c>
      <c r="K483" s="8" t="s">
        <v>12334</v>
      </c>
      <c r="L483" s="8" t="s">
        <v>12335</v>
      </c>
      <c r="M483" s="2" t="s">
        <v>12336</v>
      </c>
    </row>
    <row r="484" spans="1:13">
      <c r="A484">
        <v>0</v>
      </c>
      <c r="B484">
        <v>0</v>
      </c>
      <c r="C484">
        <v>0</v>
      </c>
      <c r="D484">
        <f t="shared" si="7"/>
        <v>0</v>
      </c>
      <c r="E484" t="s">
        <v>1616</v>
      </c>
      <c r="F484" s="2" t="s">
        <v>1616</v>
      </c>
      <c r="G484" s="2" t="s">
        <v>12337</v>
      </c>
      <c r="H484" s="2" t="s">
        <v>12338</v>
      </c>
      <c r="I484" s="2" t="s">
        <v>12339</v>
      </c>
      <c r="J484" s="2" t="s">
        <v>12340</v>
      </c>
      <c r="K484" s="8" t="s">
        <v>12341</v>
      </c>
      <c r="L484" s="2" t="s">
        <v>12342</v>
      </c>
      <c r="M484" s="2" t="s">
        <v>12343</v>
      </c>
    </row>
    <row r="485" spans="1:13">
      <c r="A485">
        <v>0</v>
      </c>
      <c r="B485">
        <v>0</v>
      </c>
      <c r="C485">
        <v>0</v>
      </c>
      <c r="D485">
        <f t="shared" si="7"/>
        <v>0</v>
      </c>
      <c r="E485" t="s">
        <v>1617</v>
      </c>
      <c r="F485" s="2" t="s">
        <v>1617</v>
      </c>
      <c r="G485" s="2" t="s">
        <v>12344</v>
      </c>
      <c r="H485" s="2" t="s">
        <v>12345</v>
      </c>
      <c r="I485" s="2" t="s">
        <v>12346</v>
      </c>
      <c r="J485" s="8" t="s">
        <v>3165</v>
      </c>
      <c r="K485" s="8" t="s">
        <v>2593</v>
      </c>
      <c r="L485" s="8" t="s">
        <v>12347</v>
      </c>
      <c r="M485" s="2" t="s">
        <v>12348</v>
      </c>
    </row>
    <row r="486" spans="1:13">
      <c r="A486">
        <v>0</v>
      </c>
      <c r="B486">
        <v>0</v>
      </c>
      <c r="C486">
        <v>0</v>
      </c>
      <c r="D486">
        <f t="shared" si="7"/>
        <v>0</v>
      </c>
      <c r="E486" t="s">
        <v>1626</v>
      </c>
      <c r="F486" s="2" t="s">
        <v>1626</v>
      </c>
      <c r="G486" s="2" t="s">
        <v>12393</v>
      </c>
      <c r="H486" s="2" t="s">
        <v>12394</v>
      </c>
      <c r="I486" s="2" t="s">
        <v>12395</v>
      </c>
      <c r="J486" s="8" t="s">
        <v>12396</v>
      </c>
      <c r="K486" s="8" t="s">
        <v>12397</v>
      </c>
      <c r="L486" s="8" t="s">
        <v>12398</v>
      </c>
      <c r="M486" s="2" t="s">
        <v>12399</v>
      </c>
    </row>
    <row r="487" spans="1:13">
      <c r="A487">
        <v>0</v>
      </c>
      <c r="B487">
        <v>0</v>
      </c>
      <c r="C487">
        <v>0</v>
      </c>
      <c r="D487">
        <f t="shared" si="7"/>
        <v>0</v>
      </c>
      <c r="E487" t="s">
        <v>1629</v>
      </c>
      <c r="F487" s="2" t="s">
        <v>1629</v>
      </c>
      <c r="G487" s="2" t="s">
        <v>12413</v>
      </c>
      <c r="H487" s="2" t="s">
        <v>12414</v>
      </c>
      <c r="I487" s="2" t="s">
        <v>8457</v>
      </c>
      <c r="J487" s="8" t="s">
        <v>4128</v>
      </c>
      <c r="K487" s="8" t="s">
        <v>2593</v>
      </c>
      <c r="L487" s="8" t="s">
        <v>12415</v>
      </c>
      <c r="M487" s="2" t="s">
        <v>12416</v>
      </c>
    </row>
    <row r="488" spans="1:13">
      <c r="A488">
        <v>0</v>
      </c>
      <c r="B488">
        <v>0</v>
      </c>
      <c r="C488">
        <v>0</v>
      </c>
      <c r="D488">
        <f t="shared" si="7"/>
        <v>0</v>
      </c>
      <c r="E488" t="s">
        <v>1632</v>
      </c>
      <c r="F488" s="2" t="s">
        <v>1632</v>
      </c>
      <c r="G488" s="2" t="s">
        <v>12428</v>
      </c>
      <c r="H488" s="2" t="s">
        <v>12429</v>
      </c>
      <c r="I488" s="2" t="s">
        <v>12430</v>
      </c>
      <c r="J488" s="8" t="s">
        <v>2539</v>
      </c>
      <c r="K488" s="8" t="s">
        <v>2931</v>
      </c>
      <c r="L488" s="8" t="s">
        <v>12431</v>
      </c>
      <c r="M488" s="2" t="s">
        <v>12432</v>
      </c>
    </row>
    <row r="489" spans="1:13">
      <c r="A489">
        <v>12032000</v>
      </c>
      <c r="B489">
        <v>11244000</v>
      </c>
      <c r="C489">
        <v>10502000</v>
      </c>
      <c r="D489">
        <f t="shared" si="7"/>
        <v>11244000</v>
      </c>
      <c r="E489" t="s">
        <v>1636</v>
      </c>
      <c r="F489" s="2" t="s">
        <v>1636</v>
      </c>
      <c r="G489" s="2" t="s">
        <v>12457</v>
      </c>
      <c r="H489" s="2" t="s">
        <v>12458</v>
      </c>
      <c r="I489" s="2" t="s">
        <v>12459</v>
      </c>
      <c r="J489" s="2" t="s">
        <v>12460</v>
      </c>
      <c r="K489" s="8" t="s">
        <v>12461</v>
      </c>
      <c r="L489" s="2" t="s">
        <v>12462</v>
      </c>
      <c r="M489" s="2" t="s">
        <v>12463</v>
      </c>
    </row>
    <row r="490" spans="1:13">
      <c r="A490">
        <v>0</v>
      </c>
      <c r="B490">
        <v>0</v>
      </c>
      <c r="C490">
        <v>0</v>
      </c>
      <c r="D490">
        <f t="shared" si="7"/>
        <v>0</v>
      </c>
      <c r="E490" t="s">
        <v>1637</v>
      </c>
      <c r="F490" s="2" t="s">
        <v>1637</v>
      </c>
      <c r="G490" s="2" t="s">
        <v>12464</v>
      </c>
      <c r="H490" s="2" t="s">
        <v>12465</v>
      </c>
      <c r="I490" s="2" t="s">
        <v>12466</v>
      </c>
      <c r="J490" s="8" t="s">
        <v>12467</v>
      </c>
      <c r="K490" s="8" t="s">
        <v>7997</v>
      </c>
      <c r="L490" s="8" t="s">
        <v>12468</v>
      </c>
      <c r="M490" s="2" t="s">
        <v>12469</v>
      </c>
    </row>
    <row r="491" spans="1:13">
      <c r="A491">
        <v>0</v>
      </c>
      <c r="B491">
        <v>0</v>
      </c>
      <c r="C491">
        <v>0</v>
      </c>
      <c r="D491">
        <f t="shared" si="7"/>
        <v>0</v>
      </c>
      <c r="E491" t="s">
        <v>1638</v>
      </c>
      <c r="F491" s="2" t="s">
        <v>1638</v>
      </c>
      <c r="G491" s="2" t="s">
        <v>12470</v>
      </c>
      <c r="H491" s="2" t="s">
        <v>12471</v>
      </c>
      <c r="I491" s="2" t="s">
        <v>12472</v>
      </c>
      <c r="J491" s="8" t="s">
        <v>12473</v>
      </c>
      <c r="K491" s="8" t="s">
        <v>2593</v>
      </c>
      <c r="L491" s="8" t="s">
        <v>12474</v>
      </c>
      <c r="M491" s="2" t="s">
        <v>12475</v>
      </c>
    </row>
    <row r="492" spans="1:13">
      <c r="A492">
        <v>0</v>
      </c>
      <c r="B492">
        <v>0</v>
      </c>
      <c r="C492">
        <v>0</v>
      </c>
      <c r="D492">
        <f t="shared" si="7"/>
        <v>0</v>
      </c>
      <c r="E492" t="s">
        <v>1640</v>
      </c>
      <c r="F492" s="2" t="s">
        <v>1640</v>
      </c>
      <c r="G492" s="2" t="s">
        <v>12482</v>
      </c>
      <c r="H492" s="2" t="s">
        <v>12483</v>
      </c>
      <c r="I492" s="2" t="s">
        <v>12484</v>
      </c>
      <c r="J492" s="8" t="s">
        <v>12485</v>
      </c>
      <c r="K492" s="8" t="s">
        <v>3800</v>
      </c>
      <c r="L492" s="8" t="s">
        <v>12486</v>
      </c>
      <c r="M492" s="2" t="s">
        <v>12487</v>
      </c>
    </row>
    <row r="493" spans="1:13">
      <c r="A493">
        <v>0</v>
      </c>
      <c r="B493">
        <v>0</v>
      </c>
      <c r="C493">
        <v>0</v>
      </c>
      <c r="D493">
        <f t="shared" si="7"/>
        <v>0</v>
      </c>
      <c r="E493" t="s">
        <v>1647</v>
      </c>
      <c r="F493" s="2" t="s">
        <v>1647</v>
      </c>
      <c r="G493" s="2" t="s">
        <v>12523</v>
      </c>
      <c r="H493" s="2" t="s">
        <v>12524</v>
      </c>
      <c r="I493" s="2" t="s">
        <v>12525</v>
      </c>
      <c r="J493" s="2" t="s">
        <v>12526</v>
      </c>
      <c r="K493" s="8" t="s">
        <v>12527</v>
      </c>
      <c r="L493" s="2" t="s">
        <v>12528</v>
      </c>
      <c r="M493" s="2" t="s">
        <v>12529</v>
      </c>
    </row>
    <row r="494" spans="1:13">
      <c r="A494">
        <v>0</v>
      </c>
      <c r="B494">
        <v>0</v>
      </c>
      <c r="C494">
        <v>0</v>
      </c>
      <c r="D494">
        <f t="shared" si="7"/>
        <v>0</v>
      </c>
      <c r="E494" t="s">
        <v>1650</v>
      </c>
      <c r="F494" s="2" t="s">
        <v>1650</v>
      </c>
      <c r="G494" s="2" t="s">
        <v>12539</v>
      </c>
      <c r="H494" s="2" t="s">
        <v>12540</v>
      </c>
      <c r="I494" s="2" t="s">
        <v>12541</v>
      </c>
      <c r="J494" s="8" t="s">
        <v>11212</v>
      </c>
      <c r="K494" s="8" t="s">
        <v>2593</v>
      </c>
      <c r="L494" s="8" t="s">
        <v>12542</v>
      </c>
      <c r="M494" s="2" t="s">
        <v>12543</v>
      </c>
    </row>
    <row r="495" spans="1:13">
      <c r="A495">
        <v>0</v>
      </c>
      <c r="B495">
        <v>0</v>
      </c>
      <c r="C495">
        <v>0</v>
      </c>
      <c r="D495">
        <f t="shared" si="7"/>
        <v>0</v>
      </c>
      <c r="E495" t="s">
        <v>1653</v>
      </c>
      <c r="F495" s="2" t="s">
        <v>1653</v>
      </c>
      <c r="G495" s="2" t="s">
        <v>12555</v>
      </c>
      <c r="H495" s="2" t="s">
        <v>12556</v>
      </c>
      <c r="I495" s="2" t="s">
        <v>12557</v>
      </c>
      <c r="J495" s="2" t="s">
        <v>7654</v>
      </c>
      <c r="K495" s="8" t="s">
        <v>12558</v>
      </c>
      <c r="L495" s="2" t="s">
        <v>12559</v>
      </c>
      <c r="M495" s="2" t="s">
        <v>12560</v>
      </c>
    </row>
    <row r="496" spans="1:13">
      <c r="A496">
        <v>29505000</v>
      </c>
      <c r="B496">
        <v>31943000</v>
      </c>
      <c r="C496">
        <v>30702000</v>
      </c>
      <c r="D496">
        <f t="shared" si="7"/>
        <v>30702000</v>
      </c>
      <c r="E496" t="s">
        <v>1656</v>
      </c>
      <c r="F496" s="2" t="s">
        <v>1656</v>
      </c>
      <c r="G496" s="2" t="s">
        <v>12573</v>
      </c>
      <c r="H496" s="2" t="s">
        <v>12574</v>
      </c>
      <c r="I496" s="2" t="s">
        <v>12575</v>
      </c>
      <c r="J496" s="2" t="s">
        <v>12576</v>
      </c>
      <c r="K496" s="8" t="s">
        <v>12577</v>
      </c>
      <c r="L496" s="2" t="s">
        <v>12578</v>
      </c>
      <c r="M496" s="2" t="s">
        <v>12579</v>
      </c>
    </row>
    <row r="497" spans="1:13">
      <c r="A497">
        <v>46437000</v>
      </c>
      <c r="B497">
        <v>43681000</v>
      </c>
      <c r="C497">
        <v>48650000</v>
      </c>
      <c r="D497">
        <f t="shared" si="7"/>
        <v>46437000</v>
      </c>
      <c r="E497" t="s">
        <v>1658</v>
      </c>
      <c r="F497" s="2" t="s">
        <v>1658</v>
      </c>
      <c r="G497" s="2" t="s">
        <v>12583</v>
      </c>
      <c r="H497" s="2" t="s">
        <v>12584</v>
      </c>
      <c r="I497" s="2" t="s">
        <v>12585</v>
      </c>
      <c r="J497" s="2" t="s">
        <v>12586</v>
      </c>
      <c r="K497" s="8" t="s">
        <v>12587</v>
      </c>
      <c r="L497" s="2" t="s">
        <v>12588</v>
      </c>
      <c r="M497" s="2" t="s">
        <v>12589</v>
      </c>
    </row>
    <row r="498" spans="1:13">
      <c r="A498">
        <v>22061000</v>
      </c>
      <c r="B498">
        <v>24982000</v>
      </c>
      <c r="C498">
        <v>23900000</v>
      </c>
      <c r="D498">
        <f t="shared" si="7"/>
        <v>23900000</v>
      </c>
      <c r="E498" t="s">
        <v>1659</v>
      </c>
      <c r="F498" s="2" t="s">
        <v>1659</v>
      </c>
      <c r="G498" s="2" t="s">
        <v>12590</v>
      </c>
      <c r="H498" s="2" t="s">
        <v>12591</v>
      </c>
      <c r="I498" s="2" t="s">
        <v>12339</v>
      </c>
      <c r="J498" s="2" t="s">
        <v>12592</v>
      </c>
      <c r="K498" s="8" t="s">
        <v>12341</v>
      </c>
      <c r="L498" s="2" t="s">
        <v>12593</v>
      </c>
      <c r="M498" s="2" t="s">
        <v>12594</v>
      </c>
    </row>
    <row r="499" spans="1:13">
      <c r="A499">
        <v>8534000</v>
      </c>
      <c r="B499">
        <v>7315200</v>
      </c>
      <c r="C499">
        <v>7114200</v>
      </c>
      <c r="D499">
        <f t="shared" si="7"/>
        <v>7315200</v>
      </c>
      <c r="E499" t="s">
        <v>1665</v>
      </c>
      <c r="F499" s="2" t="s">
        <v>1665</v>
      </c>
      <c r="G499" s="2" t="s">
        <v>12624</v>
      </c>
      <c r="H499" s="2" t="s">
        <v>12625</v>
      </c>
      <c r="I499" s="2" t="s">
        <v>2896</v>
      </c>
      <c r="J499" s="8" t="s">
        <v>8392</v>
      </c>
      <c r="K499" s="8" t="s">
        <v>2898</v>
      </c>
      <c r="L499" s="8" t="s">
        <v>8393</v>
      </c>
      <c r="M499" s="2" t="s">
        <v>12626</v>
      </c>
    </row>
    <row r="500" spans="1:13">
      <c r="A500">
        <v>0</v>
      </c>
      <c r="B500">
        <v>0</v>
      </c>
      <c r="C500">
        <v>0</v>
      </c>
      <c r="D500">
        <f t="shared" si="7"/>
        <v>0</v>
      </c>
      <c r="E500" t="s">
        <v>1666</v>
      </c>
      <c r="F500" s="2" t="s">
        <v>1666</v>
      </c>
      <c r="G500" s="2" t="s">
        <v>12627</v>
      </c>
      <c r="H500" s="2" t="s">
        <v>12628</v>
      </c>
      <c r="I500" s="2" t="s">
        <v>2742</v>
      </c>
      <c r="J500" s="2" t="s">
        <v>5681</v>
      </c>
      <c r="K500" s="8" t="s">
        <v>4153</v>
      </c>
      <c r="L500" s="2" t="s">
        <v>12629</v>
      </c>
      <c r="M500" s="2" t="s">
        <v>12630</v>
      </c>
    </row>
    <row r="501" spans="1:13">
      <c r="A501">
        <v>0</v>
      </c>
      <c r="B501">
        <v>0</v>
      </c>
      <c r="C501">
        <v>0</v>
      </c>
      <c r="D501">
        <f t="shared" si="7"/>
        <v>0</v>
      </c>
      <c r="E501" t="s">
        <v>1668</v>
      </c>
      <c r="F501" s="2" t="s">
        <v>1668</v>
      </c>
      <c r="G501" s="2" t="s">
        <v>12636</v>
      </c>
      <c r="H501" s="2" t="s">
        <v>12637</v>
      </c>
      <c r="I501" s="8" t="s">
        <v>12638</v>
      </c>
      <c r="J501" s="2" t="s">
        <v>2993</v>
      </c>
      <c r="K501" s="8" t="s">
        <v>4444</v>
      </c>
      <c r="L501" s="8" t="s">
        <v>12639</v>
      </c>
      <c r="M501" s="2" t="s">
        <v>12640</v>
      </c>
    </row>
    <row r="502" spans="1:13">
      <c r="A502">
        <v>0</v>
      </c>
      <c r="B502">
        <v>0</v>
      </c>
      <c r="C502">
        <v>0</v>
      </c>
      <c r="D502">
        <f t="shared" si="7"/>
        <v>0</v>
      </c>
      <c r="E502" t="s">
        <v>1671</v>
      </c>
      <c r="F502" s="2" t="s">
        <v>1671</v>
      </c>
      <c r="G502" s="2" t="s">
        <v>12654</v>
      </c>
      <c r="H502" s="2" t="s">
        <v>12655</v>
      </c>
      <c r="I502" s="2" t="s">
        <v>12656</v>
      </c>
      <c r="J502" s="2" t="s">
        <v>12657</v>
      </c>
      <c r="K502" s="8" t="s">
        <v>10776</v>
      </c>
      <c r="L502" s="2" t="s">
        <v>12658</v>
      </c>
      <c r="M502" s="2" t="s">
        <v>12659</v>
      </c>
    </row>
    <row r="503" spans="1:13">
      <c r="A503">
        <v>0</v>
      </c>
      <c r="B503">
        <v>0</v>
      </c>
      <c r="C503">
        <v>0</v>
      </c>
      <c r="D503">
        <f t="shared" si="7"/>
        <v>0</v>
      </c>
      <c r="E503" t="s">
        <v>1672</v>
      </c>
      <c r="F503" s="2" t="s">
        <v>1672</v>
      </c>
      <c r="G503" s="2" t="s">
        <v>12660</v>
      </c>
      <c r="H503" s="2" t="s">
        <v>12661</v>
      </c>
      <c r="I503" s="2" t="s">
        <v>12662</v>
      </c>
      <c r="J503" s="8" t="s">
        <v>4128</v>
      </c>
      <c r="K503" s="8" t="s">
        <v>2804</v>
      </c>
      <c r="L503" s="8" t="s">
        <v>12663</v>
      </c>
      <c r="M503" s="2" t="s">
        <v>12664</v>
      </c>
    </row>
    <row r="504" spans="1:13">
      <c r="A504">
        <v>0</v>
      </c>
      <c r="B504">
        <v>0</v>
      </c>
      <c r="C504">
        <v>0</v>
      </c>
      <c r="D504">
        <f t="shared" si="7"/>
        <v>0</v>
      </c>
      <c r="E504" t="s">
        <v>1681</v>
      </c>
      <c r="F504" s="2" t="s">
        <v>1681</v>
      </c>
      <c r="G504" s="2" t="s">
        <v>12706</v>
      </c>
      <c r="H504" s="2" t="s">
        <v>12707</v>
      </c>
      <c r="I504" s="2" t="s">
        <v>12708</v>
      </c>
      <c r="J504" s="2" t="s">
        <v>2750</v>
      </c>
      <c r="K504" s="8" t="s">
        <v>12709</v>
      </c>
      <c r="L504" s="2" t="s">
        <v>12710</v>
      </c>
      <c r="M504" s="2" t="s">
        <v>12711</v>
      </c>
    </row>
    <row r="505" spans="1:13">
      <c r="A505">
        <v>0</v>
      </c>
      <c r="B505">
        <v>0</v>
      </c>
      <c r="C505">
        <v>0</v>
      </c>
      <c r="D505">
        <f t="shared" si="7"/>
        <v>0</v>
      </c>
      <c r="E505" t="s">
        <v>1685</v>
      </c>
      <c r="F505" s="2" t="s">
        <v>1685</v>
      </c>
      <c r="G505" s="2" t="s">
        <v>12729</v>
      </c>
      <c r="H505" s="2" t="s">
        <v>12730</v>
      </c>
      <c r="I505" s="2" t="s">
        <v>4127</v>
      </c>
      <c r="J505" s="8" t="s">
        <v>4128</v>
      </c>
      <c r="K505" s="8" t="s">
        <v>2804</v>
      </c>
      <c r="L505" s="8" t="s">
        <v>12731</v>
      </c>
      <c r="M505" s="2" t="s">
        <v>12732</v>
      </c>
    </row>
    <row r="506" spans="1:13">
      <c r="A506">
        <v>0</v>
      </c>
      <c r="B506">
        <v>0</v>
      </c>
      <c r="C506">
        <v>0</v>
      </c>
      <c r="D506">
        <f t="shared" si="7"/>
        <v>0</v>
      </c>
      <c r="E506" t="s">
        <v>1689</v>
      </c>
      <c r="F506" s="2" t="s">
        <v>1689</v>
      </c>
      <c r="G506" s="2" t="s">
        <v>12750</v>
      </c>
      <c r="H506" s="2" t="s">
        <v>12751</v>
      </c>
      <c r="I506" s="2" t="s">
        <v>12752</v>
      </c>
      <c r="J506" s="8" t="s">
        <v>2962</v>
      </c>
      <c r="K506" s="8" t="s">
        <v>12753</v>
      </c>
      <c r="L506" s="8" t="s">
        <v>12754</v>
      </c>
      <c r="M506" s="2" t="s">
        <v>12755</v>
      </c>
    </row>
    <row r="507" spans="1:13">
      <c r="A507">
        <v>0</v>
      </c>
      <c r="B507">
        <v>0</v>
      </c>
      <c r="C507">
        <v>0</v>
      </c>
      <c r="D507">
        <f t="shared" si="7"/>
        <v>0</v>
      </c>
      <c r="E507" t="s">
        <v>1697</v>
      </c>
      <c r="F507" s="2" t="s">
        <v>1697</v>
      </c>
      <c r="G507" s="2" t="s">
        <v>12799</v>
      </c>
      <c r="H507" s="2" t="s">
        <v>12800</v>
      </c>
      <c r="I507" s="2" t="s">
        <v>12801</v>
      </c>
      <c r="J507" s="8" t="s">
        <v>7041</v>
      </c>
      <c r="K507" s="8" t="s">
        <v>12002</v>
      </c>
      <c r="L507" s="8" t="s">
        <v>12802</v>
      </c>
      <c r="M507" s="2" t="s">
        <v>12803</v>
      </c>
    </row>
    <row r="508" spans="1:13">
      <c r="A508">
        <v>0</v>
      </c>
      <c r="B508">
        <v>0</v>
      </c>
      <c r="C508">
        <v>0</v>
      </c>
      <c r="D508">
        <f t="shared" si="7"/>
        <v>0</v>
      </c>
      <c r="E508" t="s">
        <v>1699</v>
      </c>
      <c r="F508" s="2" t="s">
        <v>1699</v>
      </c>
      <c r="G508" s="2" t="s">
        <v>12809</v>
      </c>
      <c r="H508" s="2" t="s">
        <v>12810</v>
      </c>
      <c r="I508" s="8" t="s">
        <v>12811</v>
      </c>
      <c r="J508" s="2" t="s">
        <v>7553</v>
      </c>
      <c r="K508" s="8" t="s">
        <v>12812</v>
      </c>
      <c r="L508" s="8" t="s">
        <v>12813</v>
      </c>
      <c r="M508" s="2" t="s">
        <v>12814</v>
      </c>
    </row>
    <row r="509" spans="1:13">
      <c r="A509">
        <v>14959000</v>
      </c>
      <c r="B509">
        <v>15048000</v>
      </c>
      <c r="C509">
        <v>13418000</v>
      </c>
      <c r="D509">
        <f t="shared" si="7"/>
        <v>14959000</v>
      </c>
      <c r="E509" t="s">
        <v>1700</v>
      </c>
      <c r="F509" s="2" t="s">
        <v>1700</v>
      </c>
      <c r="G509" s="2" t="s">
        <v>12815</v>
      </c>
      <c r="H509" s="2" t="s">
        <v>12816</v>
      </c>
      <c r="I509" s="2" t="s">
        <v>12817</v>
      </c>
      <c r="J509" s="8" t="s">
        <v>8003</v>
      </c>
      <c r="K509" s="8" t="s">
        <v>12818</v>
      </c>
      <c r="L509" s="8" t="s">
        <v>12819</v>
      </c>
      <c r="M509" s="2" t="s">
        <v>12820</v>
      </c>
    </row>
    <row r="510" spans="1:13">
      <c r="A510">
        <v>0</v>
      </c>
      <c r="B510">
        <v>0</v>
      </c>
      <c r="C510">
        <v>0</v>
      </c>
      <c r="D510">
        <f t="shared" si="7"/>
        <v>0</v>
      </c>
      <c r="E510" t="s">
        <v>1704</v>
      </c>
      <c r="F510" s="2" t="s">
        <v>1704</v>
      </c>
      <c r="G510" s="2" t="s">
        <v>12840</v>
      </c>
      <c r="H510" s="2" t="s">
        <v>12841</v>
      </c>
      <c r="I510" s="2" t="s">
        <v>2691</v>
      </c>
      <c r="J510" s="2" t="s">
        <v>12842</v>
      </c>
      <c r="K510" s="8" t="s">
        <v>12843</v>
      </c>
      <c r="L510" s="2" t="s">
        <v>12844</v>
      </c>
      <c r="M510" s="2" t="s">
        <v>12845</v>
      </c>
    </row>
    <row r="511" spans="1:13">
      <c r="A511">
        <v>0</v>
      </c>
      <c r="B511">
        <v>0</v>
      </c>
      <c r="C511">
        <v>0</v>
      </c>
      <c r="D511">
        <f t="shared" si="7"/>
        <v>0</v>
      </c>
      <c r="E511" t="s">
        <v>1706</v>
      </c>
      <c r="F511" s="2" t="s">
        <v>1706</v>
      </c>
      <c r="G511" s="2" t="s">
        <v>12853</v>
      </c>
      <c r="H511" s="2" t="s">
        <v>12854</v>
      </c>
      <c r="I511" s="2" t="s">
        <v>12855</v>
      </c>
      <c r="J511" s="8" t="s">
        <v>12856</v>
      </c>
      <c r="K511" s="8" t="s">
        <v>12857</v>
      </c>
      <c r="L511" s="8" t="s">
        <v>12858</v>
      </c>
      <c r="M511" s="2" t="s">
        <v>12859</v>
      </c>
    </row>
    <row r="512" spans="1:13">
      <c r="A512">
        <v>2748800</v>
      </c>
      <c r="B512">
        <v>2616200</v>
      </c>
      <c r="C512">
        <v>2709800</v>
      </c>
      <c r="D512">
        <f t="shared" si="7"/>
        <v>2709800</v>
      </c>
      <c r="E512" t="s">
        <v>1710</v>
      </c>
      <c r="F512" s="2" t="s">
        <v>1710</v>
      </c>
      <c r="G512" s="2" t="s">
        <v>12872</v>
      </c>
      <c r="H512" s="2" t="s">
        <v>12873</v>
      </c>
      <c r="I512" s="2" t="s">
        <v>12874</v>
      </c>
      <c r="J512" s="8" t="s">
        <v>12875</v>
      </c>
      <c r="K512" s="8" t="s">
        <v>12876</v>
      </c>
      <c r="L512" s="8" t="s">
        <v>12877</v>
      </c>
      <c r="M512" s="2" t="s">
        <v>12878</v>
      </c>
    </row>
    <row r="513" spans="1:13">
      <c r="A513">
        <v>0</v>
      </c>
      <c r="B513">
        <v>0</v>
      </c>
      <c r="C513">
        <v>0</v>
      </c>
      <c r="D513">
        <f t="shared" si="7"/>
        <v>0</v>
      </c>
      <c r="E513" t="s">
        <v>1711</v>
      </c>
      <c r="F513" s="2" t="s">
        <v>1711</v>
      </c>
      <c r="G513" s="2" t="s">
        <v>12879</v>
      </c>
      <c r="H513" s="2" t="s">
        <v>12880</v>
      </c>
      <c r="I513" s="2" t="s">
        <v>12881</v>
      </c>
      <c r="J513" s="8" t="s">
        <v>12882</v>
      </c>
      <c r="K513" s="8" t="s">
        <v>3166</v>
      </c>
      <c r="L513" s="8" t="s">
        <v>12883</v>
      </c>
      <c r="M513" s="2" t="s">
        <v>12884</v>
      </c>
    </row>
    <row r="514" spans="1:13">
      <c r="A514">
        <v>0</v>
      </c>
      <c r="B514">
        <v>0</v>
      </c>
      <c r="C514">
        <v>0</v>
      </c>
      <c r="D514">
        <f t="shared" ref="D514:D577" si="8">MEDIAN(A514:C514)</f>
        <v>0</v>
      </c>
      <c r="E514" t="s">
        <v>1717</v>
      </c>
      <c r="F514" s="2" t="s">
        <v>1717</v>
      </c>
      <c r="G514" s="2" t="s">
        <v>12918</v>
      </c>
      <c r="H514" s="2" t="s">
        <v>12919</v>
      </c>
      <c r="I514" s="2" t="s">
        <v>2749</v>
      </c>
      <c r="J514" s="8" t="s">
        <v>5579</v>
      </c>
      <c r="K514" s="8" t="s">
        <v>2804</v>
      </c>
      <c r="L514" s="8" t="s">
        <v>12920</v>
      </c>
      <c r="M514" s="2" t="s">
        <v>12921</v>
      </c>
    </row>
    <row r="515" spans="1:13">
      <c r="A515">
        <v>0</v>
      </c>
      <c r="B515">
        <v>0</v>
      </c>
      <c r="C515">
        <v>3777600</v>
      </c>
      <c r="D515">
        <f t="shared" si="8"/>
        <v>0</v>
      </c>
      <c r="E515" t="s">
        <v>1718</v>
      </c>
      <c r="F515" s="2" t="s">
        <v>1718</v>
      </c>
      <c r="G515" s="2" t="s">
        <v>12922</v>
      </c>
      <c r="H515" s="2" t="s">
        <v>12923</v>
      </c>
      <c r="I515" s="2" t="s">
        <v>12924</v>
      </c>
      <c r="J515" s="2" t="s">
        <v>12925</v>
      </c>
      <c r="K515" s="8" t="s">
        <v>5834</v>
      </c>
      <c r="L515" s="2" t="s">
        <v>12926</v>
      </c>
      <c r="M515" s="2" t="s">
        <v>12927</v>
      </c>
    </row>
    <row r="516" spans="1:13">
      <c r="A516">
        <v>0</v>
      </c>
      <c r="B516">
        <v>0</v>
      </c>
      <c r="C516">
        <v>0</v>
      </c>
      <c r="D516">
        <f t="shared" si="8"/>
        <v>0</v>
      </c>
      <c r="E516" t="s">
        <v>1728</v>
      </c>
      <c r="F516" s="2" t="s">
        <v>1728</v>
      </c>
      <c r="G516" s="2" t="s">
        <v>12980</v>
      </c>
      <c r="H516" s="2" t="s">
        <v>12981</v>
      </c>
      <c r="I516" s="2" t="s">
        <v>12982</v>
      </c>
      <c r="J516" s="2" t="s">
        <v>12983</v>
      </c>
      <c r="K516" s="8" t="s">
        <v>12984</v>
      </c>
      <c r="L516" s="2" t="s">
        <v>12985</v>
      </c>
      <c r="M516" s="2" t="s">
        <v>12986</v>
      </c>
    </row>
    <row r="517" spans="1:13">
      <c r="A517">
        <v>0</v>
      </c>
      <c r="B517">
        <v>0</v>
      </c>
      <c r="C517">
        <v>0</v>
      </c>
      <c r="D517">
        <f t="shared" si="8"/>
        <v>0</v>
      </c>
      <c r="E517" t="s">
        <v>1730</v>
      </c>
      <c r="F517" s="2" t="s">
        <v>1730</v>
      </c>
      <c r="G517" s="2" t="s">
        <v>12991</v>
      </c>
      <c r="H517" s="2" t="s">
        <v>12992</v>
      </c>
      <c r="I517" s="8" t="s">
        <v>12993</v>
      </c>
      <c r="J517" s="8" t="s">
        <v>12994</v>
      </c>
      <c r="K517" s="8" t="s">
        <v>12995</v>
      </c>
      <c r="L517" s="8" t="s">
        <v>12996</v>
      </c>
      <c r="M517" s="2" t="s">
        <v>12997</v>
      </c>
    </row>
    <row r="518" spans="1:13">
      <c r="A518">
        <v>0</v>
      </c>
      <c r="B518">
        <v>0</v>
      </c>
      <c r="C518">
        <v>0</v>
      </c>
      <c r="D518">
        <f t="shared" si="8"/>
        <v>0</v>
      </c>
      <c r="E518" t="s">
        <v>1731</v>
      </c>
      <c r="F518" s="2" t="s">
        <v>1731</v>
      </c>
      <c r="G518" s="2" t="s">
        <v>12998</v>
      </c>
      <c r="H518" s="2" t="s">
        <v>12999</v>
      </c>
      <c r="I518" s="2" t="s">
        <v>10630</v>
      </c>
      <c r="J518" s="2" t="s">
        <v>13000</v>
      </c>
      <c r="K518" s="8" t="s">
        <v>13001</v>
      </c>
      <c r="L518" s="2" t="s">
        <v>13002</v>
      </c>
      <c r="M518" s="2" t="s">
        <v>13003</v>
      </c>
    </row>
    <row r="519" spans="1:13">
      <c r="A519">
        <v>0</v>
      </c>
      <c r="B519">
        <v>0</v>
      </c>
      <c r="C519">
        <v>0</v>
      </c>
      <c r="D519">
        <f t="shared" si="8"/>
        <v>0</v>
      </c>
      <c r="E519" t="s">
        <v>1732</v>
      </c>
      <c r="F519" s="2" t="s">
        <v>1732</v>
      </c>
      <c r="G519" s="2" t="s">
        <v>13004</v>
      </c>
      <c r="H519" s="2" t="s">
        <v>13005</v>
      </c>
      <c r="I519" s="8" t="s">
        <v>11380</v>
      </c>
      <c r="J519" s="2" t="s">
        <v>13006</v>
      </c>
      <c r="K519" s="8" t="s">
        <v>11382</v>
      </c>
      <c r="L519" s="8" t="s">
        <v>13007</v>
      </c>
      <c r="M519" s="2" t="s">
        <v>13008</v>
      </c>
    </row>
    <row r="520" spans="1:13">
      <c r="A520">
        <v>5335100</v>
      </c>
      <c r="B520">
        <v>0</v>
      </c>
      <c r="C520">
        <v>4839900</v>
      </c>
      <c r="D520">
        <f t="shared" si="8"/>
        <v>4839900</v>
      </c>
      <c r="E520" t="s">
        <v>1733</v>
      </c>
      <c r="F520" s="2" t="s">
        <v>1733</v>
      </c>
      <c r="G520" s="2" t="s">
        <v>13009</v>
      </c>
      <c r="H520" s="2" t="s">
        <v>13010</v>
      </c>
      <c r="I520" s="2" t="s">
        <v>13011</v>
      </c>
      <c r="J520" s="2" t="s">
        <v>3503</v>
      </c>
      <c r="K520" s="8" t="s">
        <v>2593</v>
      </c>
      <c r="L520" s="2" t="s">
        <v>13012</v>
      </c>
      <c r="M520" s="2" t="s">
        <v>13013</v>
      </c>
    </row>
    <row r="521" spans="1:13">
      <c r="A521">
        <v>0</v>
      </c>
      <c r="B521">
        <v>0</v>
      </c>
      <c r="C521">
        <v>0</v>
      </c>
      <c r="D521">
        <f t="shared" si="8"/>
        <v>0</v>
      </c>
      <c r="E521" t="s">
        <v>1735</v>
      </c>
      <c r="F521" s="2" t="s">
        <v>1735</v>
      </c>
      <c r="G521" s="2" t="s">
        <v>13021</v>
      </c>
      <c r="H521" s="2" t="s">
        <v>13022</v>
      </c>
      <c r="I521" s="2" t="s">
        <v>13023</v>
      </c>
      <c r="J521" s="8" t="s">
        <v>3965</v>
      </c>
      <c r="K521" s="8" t="s">
        <v>3966</v>
      </c>
      <c r="L521" s="8" t="s">
        <v>13024</v>
      </c>
      <c r="M521" s="2" t="s">
        <v>13025</v>
      </c>
    </row>
    <row r="522" spans="1:13">
      <c r="A522">
        <v>0</v>
      </c>
      <c r="B522">
        <v>0</v>
      </c>
      <c r="C522">
        <v>0</v>
      </c>
      <c r="D522">
        <f t="shared" si="8"/>
        <v>0</v>
      </c>
      <c r="E522" t="s">
        <v>1744</v>
      </c>
      <c r="F522" s="2" t="s">
        <v>1744</v>
      </c>
      <c r="G522" s="2" t="s">
        <v>13072</v>
      </c>
      <c r="H522" s="2" t="s">
        <v>13073</v>
      </c>
      <c r="I522" s="2" t="s">
        <v>13074</v>
      </c>
      <c r="J522" s="8" t="s">
        <v>13075</v>
      </c>
      <c r="K522" s="8" t="s">
        <v>2804</v>
      </c>
      <c r="L522" s="8" t="s">
        <v>13076</v>
      </c>
      <c r="M522" s="2" t="s">
        <v>13077</v>
      </c>
    </row>
    <row r="523" spans="1:13">
      <c r="A523">
        <v>0</v>
      </c>
      <c r="B523">
        <v>0</v>
      </c>
      <c r="C523">
        <v>0</v>
      </c>
      <c r="D523">
        <f t="shared" si="8"/>
        <v>0</v>
      </c>
      <c r="E523" t="s">
        <v>1759</v>
      </c>
      <c r="F523" s="2" t="s">
        <v>1759</v>
      </c>
      <c r="G523" s="2" t="s">
        <v>13152</v>
      </c>
      <c r="H523" s="2" t="s">
        <v>13153</v>
      </c>
      <c r="I523" s="2" t="s">
        <v>13154</v>
      </c>
      <c r="J523" s="2" t="s">
        <v>13155</v>
      </c>
      <c r="K523" s="8" t="s">
        <v>13156</v>
      </c>
      <c r="L523" s="2" t="s">
        <v>13157</v>
      </c>
      <c r="M523" s="2" t="s">
        <v>13158</v>
      </c>
    </row>
    <row r="524" spans="1:13">
      <c r="A524">
        <v>0</v>
      </c>
      <c r="B524">
        <v>0</v>
      </c>
      <c r="C524">
        <v>0</v>
      </c>
      <c r="D524">
        <f t="shared" si="8"/>
        <v>0</v>
      </c>
      <c r="E524" t="s">
        <v>1763</v>
      </c>
      <c r="F524" s="2" t="s">
        <v>1763</v>
      </c>
      <c r="G524" s="2" t="s">
        <v>13177</v>
      </c>
      <c r="H524" s="2" t="s">
        <v>13178</v>
      </c>
      <c r="I524" s="2" t="s">
        <v>13179</v>
      </c>
      <c r="J524" s="2" t="s">
        <v>13180</v>
      </c>
      <c r="K524" s="8" t="s">
        <v>13181</v>
      </c>
      <c r="L524" s="2" t="s">
        <v>13182</v>
      </c>
      <c r="M524" s="2" t="s">
        <v>13183</v>
      </c>
    </row>
    <row r="525" spans="1:13">
      <c r="A525">
        <v>0</v>
      </c>
      <c r="B525">
        <v>0</v>
      </c>
      <c r="C525">
        <v>0</v>
      </c>
      <c r="D525">
        <f t="shared" si="8"/>
        <v>0</v>
      </c>
      <c r="E525" t="s">
        <v>1765</v>
      </c>
      <c r="F525" s="2" t="s">
        <v>1765</v>
      </c>
      <c r="G525" s="2" t="s">
        <v>13189</v>
      </c>
      <c r="H525" s="2" t="s">
        <v>13190</v>
      </c>
      <c r="I525" s="2" t="s">
        <v>13191</v>
      </c>
      <c r="J525" s="8" t="s">
        <v>13192</v>
      </c>
      <c r="K525" s="8" t="s">
        <v>3166</v>
      </c>
      <c r="L525" s="8" t="s">
        <v>13193</v>
      </c>
      <c r="M525" s="2" t="s">
        <v>13194</v>
      </c>
    </row>
    <row r="526" spans="1:13">
      <c r="A526">
        <v>0</v>
      </c>
      <c r="B526">
        <v>0</v>
      </c>
      <c r="C526">
        <v>0</v>
      </c>
      <c r="D526">
        <f t="shared" si="8"/>
        <v>0</v>
      </c>
      <c r="E526" t="s">
        <v>1767</v>
      </c>
      <c r="F526" s="2" t="s">
        <v>1767</v>
      </c>
      <c r="G526" s="2" t="s">
        <v>13198</v>
      </c>
      <c r="H526" s="2" t="s">
        <v>13199</v>
      </c>
      <c r="I526" s="2" t="s">
        <v>2519</v>
      </c>
      <c r="J526" s="8" t="s">
        <v>2539</v>
      </c>
      <c r="K526" s="8" t="s">
        <v>2931</v>
      </c>
      <c r="L526" s="8" t="s">
        <v>13200</v>
      </c>
      <c r="M526" s="2" t="s">
        <v>13201</v>
      </c>
    </row>
    <row r="527" spans="1:13">
      <c r="A527">
        <v>0</v>
      </c>
      <c r="B527">
        <v>0</v>
      </c>
      <c r="C527">
        <v>0</v>
      </c>
      <c r="D527">
        <f t="shared" si="8"/>
        <v>0</v>
      </c>
      <c r="E527" t="s">
        <v>1768</v>
      </c>
      <c r="F527" s="2" t="s">
        <v>1768</v>
      </c>
      <c r="G527" s="2" t="s">
        <v>13202</v>
      </c>
      <c r="H527" s="2" t="s">
        <v>13203</v>
      </c>
      <c r="I527" s="2" t="s">
        <v>8457</v>
      </c>
      <c r="J527" s="8" t="s">
        <v>4128</v>
      </c>
      <c r="K527" s="8" t="s">
        <v>2804</v>
      </c>
      <c r="L527" s="8" t="s">
        <v>13204</v>
      </c>
      <c r="M527" s="2" t="s">
        <v>13205</v>
      </c>
    </row>
    <row r="528" spans="1:13">
      <c r="A528">
        <v>0</v>
      </c>
      <c r="B528">
        <v>0</v>
      </c>
      <c r="C528">
        <v>1604800</v>
      </c>
      <c r="D528">
        <f t="shared" si="8"/>
        <v>0</v>
      </c>
      <c r="E528" t="s">
        <v>1770</v>
      </c>
      <c r="F528" s="2" t="s">
        <v>1770</v>
      </c>
      <c r="G528" s="2" t="s">
        <v>13213</v>
      </c>
      <c r="H528" s="2" t="s">
        <v>13214</v>
      </c>
      <c r="I528" s="2" t="s">
        <v>13215</v>
      </c>
      <c r="J528" s="2" t="s">
        <v>7546</v>
      </c>
      <c r="K528" s="8" t="s">
        <v>13216</v>
      </c>
      <c r="L528" s="2" t="s">
        <v>13217</v>
      </c>
      <c r="M528" s="2" t="s">
        <v>13218</v>
      </c>
    </row>
    <row r="529" spans="1:13">
      <c r="A529">
        <v>0</v>
      </c>
      <c r="B529">
        <v>0</v>
      </c>
      <c r="C529">
        <v>0</v>
      </c>
      <c r="D529">
        <f t="shared" si="8"/>
        <v>0</v>
      </c>
      <c r="E529" t="s">
        <v>1775</v>
      </c>
      <c r="F529" s="2" t="s">
        <v>1775</v>
      </c>
      <c r="G529" s="2" t="s">
        <v>13249</v>
      </c>
      <c r="H529" s="2" t="s">
        <v>13250</v>
      </c>
      <c r="I529" s="2" t="s">
        <v>12484</v>
      </c>
      <c r="J529" s="2" t="s">
        <v>13251</v>
      </c>
      <c r="K529" s="8" t="s">
        <v>3166</v>
      </c>
      <c r="L529" s="2" t="s">
        <v>13252</v>
      </c>
      <c r="M529" s="2" t="s">
        <v>13253</v>
      </c>
    </row>
    <row r="530" spans="1:13">
      <c r="A530">
        <v>4770400</v>
      </c>
      <c r="B530">
        <v>5323100</v>
      </c>
      <c r="C530">
        <v>3305400</v>
      </c>
      <c r="D530">
        <f t="shared" si="8"/>
        <v>4770400</v>
      </c>
      <c r="E530" t="s">
        <v>1779</v>
      </c>
      <c r="F530" s="2" t="s">
        <v>1779</v>
      </c>
      <c r="G530" s="2" t="s">
        <v>13277</v>
      </c>
      <c r="H530" s="2" t="s">
        <v>13278</v>
      </c>
      <c r="I530" s="2" t="s">
        <v>13279</v>
      </c>
      <c r="J530" s="8" t="s">
        <v>13280</v>
      </c>
      <c r="K530" s="8" t="s">
        <v>13281</v>
      </c>
      <c r="L530" s="8" t="s">
        <v>13282</v>
      </c>
      <c r="M530" s="2" t="s">
        <v>13283</v>
      </c>
    </row>
    <row r="531" spans="1:13">
      <c r="A531">
        <v>0</v>
      </c>
      <c r="B531">
        <v>0</v>
      </c>
      <c r="C531">
        <v>0</v>
      </c>
      <c r="D531">
        <f t="shared" si="8"/>
        <v>0</v>
      </c>
      <c r="E531" t="s">
        <v>1787</v>
      </c>
      <c r="F531" s="2" t="s">
        <v>1787</v>
      </c>
      <c r="G531" s="2" t="s">
        <v>13317</v>
      </c>
      <c r="H531" s="2" t="s">
        <v>13318</v>
      </c>
      <c r="I531" s="2" t="s">
        <v>13319</v>
      </c>
      <c r="J531" s="8" t="s">
        <v>2539</v>
      </c>
      <c r="K531" s="8" t="s">
        <v>2593</v>
      </c>
      <c r="L531" s="8" t="s">
        <v>13320</v>
      </c>
      <c r="M531" s="2" t="s">
        <v>13321</v>
      </c>
    </row>
    <row r="532" spans="1:13">
      <c r="A532">
        <v>0</v>
      </c>
      <c r="B532">
        <v>0</v>
      </c>
      <c r="C532">
        <v>0</v>
      </c>
      <c r="D532">
        <f t="shared" si="8"/>
        <v>0</v>
      </c>
      <c r="E532" t="s">
        <v>1792</v>
      </c>
      <c r="F532" s="2" t="s">
        <v>1792</v>
      </c>
      <c r="G532" s="2" t="s">
        <v>13342</v>
      </c>
      <c r="H532" s="2" t="s">
        <v>13343</v>
      </c>
      <c r="I532" s="2" t="s">
        <v>12484</v>
      </c>
      <c r="J532" s="2" t="s">
        <v>13344</v>
      </c>
      <c r="K532" s="8" t="s">
        <v>3800</v>
      </c>
      <c r="L532" s="2" t="s">
        <v>13345</v>
      </c>
      <c r="M532" s="2" t="s">
        <v>13346</v>
      </c>
    </row>
    <row r="533" spans="1:13">
      <c r="A533">
        <v>3798000</v>
      </c>
      <c r="B533">
        <v>4632800</v>
      </c>
      <c r="C533">
        <v>4346900</v>
      </c>
      <c r="D533">
        <f t="shared" si="8"/>
        <v>4346900</v>
      </c>
      <c r="E533" t="s">
        <v>1793</v>
      </c>
      <c r="F533" s="2" t="s">
        <v>1793</v>
      </c>
      <c r="G533" s="2" t="s">
        <v>13347</v>
      </c>
      <c r="H533" s="2" t="s">
        <v>13348</v>
      </c>
      <c r="I533" s="2" t="s">
        <v>13349</v>
      </c>
      <c r="J533" s="2" t="s">
        <v>13350</v>
      </c>
      <c r="K533" s="8" t="s">
        <v>13351</v>
      </c>
      <c r="L533" s="2" t="s">
        <v>13352</v>
      </c>
      <c r="M533" s="2" t="s">
        <v>13353</v>
      </c>
    </row>
    <row r="534" spans="1:13">
      <c r="A534">
        <v>23766000</v>
      </c>
      <c r="B534">
        <v>20548000</v>
      </c>
      <c r="C534">
        <v>23560000</v>
      </c>
      <c r="D534">
        <f t="shared" si="8"/>
        <v>23560000</v>
      </c>
      <c r="E534" t="s">
        <v>1802</v>
      </c>
      <c r="F534" s="2" t="s">
        <v>1802</v>
      </c>
      <c r="G534" s="2" t="s">
        <v>13400</v>
      </c>
      <c r="H534" s="2" t="s">
        <v>13401</v>
      </c>
      <c r="I534" s="8" t="s">
        <v>13402</v>
      </c>
      <c r="J534" s="8" t="s">
        <v>2539</v>
      </c>
      <c r="K534" s="8" t="s">
        <v>13403</v>
      </c>
      <c r="L534" s="8" t="s">
        <v>13404</v>
      </c>
      <c r="M534" s="2" t="s">
        <v>13405</v>
      </c>
    </row>
    <row r="535" spans="1:13">
      <c r="A535">
        <v>0</v>
      </c>
      <c r="B535">
        <v>0</v>
      </c>
      <c r="C535">
        <v>0</v>
      </c>
      <c r="D535">
        <f t="shared" si="8"/>
        <v>0</v>
      </c>
      <c r="E535" t="s">
        <v>1804</v>
      </c>
      <c r="F535" s="2" t="s">
        <v>1804</v>
      </c>
      <c r="G535" s="2" t="s">
        <v>13413</v>
      </c>
      <c r="H535" s="2" t="s">
        <v>13414</v>
      </c>
      <c r="I535" s="2" t="s">
        <v>5599</v>
      </c>
      <c r="J535" s="8" t="s">
        <v>3165</v>
      </c>
      <c r="K535" s="8" t="s">
        <v>2804</v>
      </c>
      <c r="L535" s="8" t="s">
        <v>13415</v>
      </c>
      <c r="M535" s="2" t="s">
        <v>13416</v>
      </c>
    </row>
    <row r="536" spans="1:13">
      <c r="A536">
        <v>19222000</v>
      </c>
      <c r="B536">
        <v>21874000</v>
      </c>
      <c r="C536">
        <v>20016000</v>
      </c>
      <c r="D536">
        <f t="shared" si="8"/>
        <v>20016000</v>
      </c>
      <c r="E536" t="s">
        <v>1806</v>
      </c>
      <c r="F536" s="2" t="s">
        <v>1806</v>
      </c>
      <c r="G536" s="2" t="s">
        <v>13423</v>
      </c>
      <c r="H536" s="2" t="s">
        <v>13424</v>
      </c>
      <c r="I536" s="2" t="s">
        <v>2896</v>
      </c>
      <c r="J536" s="8" t="s">
        <v>8392</v>
      </c>
      <c r="K536" s="8" t="s">
        <v>2898</v>
      </c>
      <c r="L536" s="8" t="s">
        <v>8393</v>
      </c>
      <c r="M536" s="2" t="s">
        <v>13425</v>
      </c>
    </row>
    <row r="537" spans="1:13">
      <c r="A537">
        <v>0</v>
      </c>
      <c r="B537">
        <v>0</v>
      </c>
      <c r="C537">
        <v>0</v>
      </c>
      <c r="D537">
        <f t="shared" si="8"/>
        <v>0</v>
      </c>
      <c r="E537" t="s">
        <v>1808</v>
      </c>
      <c r="F537" s="2" t="s">
        <v>1808</v>
      </c>
      <c r="G537" s="2" t="s">
        <v>13431</v>
      </c>
      <c r="H537" s="2" t="s">
        <v>13432</v>
      </c>
      <c r="I537" s="2" t="s">
        <v>13433</v>
      </c>
      <c r="J537" s="8" t="s">
        <v>2539</v>
      </c>
      <c r="K537" s="8" t="s">
        <v>2931</v>
      </c>
      <c r="L537" s="8" t="s">
        <v>13434</v>
      </c>
      <c r="M537" s="2" t="s">
        <v>13435</v>
      </c>
    </row>
    <row r="538" spans="1:13">
      <c r="A538">
        <v>4757000</v>
      </c>
      <c r="B538">
        <v>0</v>
      </c>
      <c r="C538">
        <v>0</v>
      </c>
      <c r="D538">
        <f t="shared" si="8"/>
        <v>0</v>
      </c>
      <c r="E538" t="s">
        <v>1810</v>
      </c>
      <c r="F538" s="2" t="s">
        <v>1810</v>
      </c>
      <c r="G538" s="2" t="s">
        <v>13442</v>
      </c>
      <c r="H538" s="2" t="s">
        <v>13443</v>
      </c>
      <c r="I538" s="2" t="s">
        <v>13444</v>
      </c>
      <c r="J538" s="2" t="s">
        <v>13445</v>
      </c>
      <c r="K538" s="8" t="s">
        <v>13446</v>
      </c>
      <c r="L538" s="2" t="s">
        <v>13447</v>
      </c>
      <c r="M538" s="2" t="s">
        <v>13448</v>
      </c>
    </row>
    <row r="539" spans="1:13">
      <c r="A539">
        <v>0</v>
      </c>
      <c r="B539">
        <v>0</v>
      </c>
      <c r="C539">
        <v>0</v>
      </c>
      <c r="D539">
        <f t="shared" si="8"/>
        <v>0</v>
      </c>
      <c r="E539" t="s">
        <v>1812</v>
      </c>
      <c r="F539" s="2" t="s">
        <v>1812</v>
      </c>
      <c r="G539" s="2" t="s">
        <v>13454</v>
      </c>
      <c r="H539" s="2" t="s">
        <v>13455</v>
      </c>
      <c r="I539" s="8" t="s">
        <v>13456</v>
      </c>
      <c r="J539" s="8" t="s">
        <v>13457</v>
      </c>
      <c r="K539" s="8" t="s">
        <v>13458</v>
      </c>
      <c r="L539" s="8" t="s">
        <v>13459</v>
      </c>
      <c r="M539" s="2" t="s">
        <v>13460</v>
      </c>
    </row>
    <row r="540" spans="1:13">
      <c r="A540">
        <v>0</v>
      </c>
      <c r="B540">
        <v>0</v>
      </c>
      <c r="C540">
        <v>0</v>
      </c>
      <c r="D540">
        <f t="shared" si="8"/>
        <v>0</v>
      </c>
      <c r="E540" t="s">
        <v>1815</v>
      </c>
      <c r="F540" s="2" t="s">
        <v>1815</v>
      </c>
      <c r="G540" s="2" t="s">
        <v>13471</v>
      </c>
      <c r="H540" s="2" t="s">
        <v>13472</v>
      </c>
      <c r="I540" s="8" t="s">
        <v>13473</v>
      </c>
      <c r="J540" s="8" t="s">
        <v>13474</v>
      </c>
      <c r="K540" s="8" t="s">
        <v>13475</v>
      </c>
      <c r="L540" s="8" t="s">
        <v>13476</v>
      </c>
      <c r="M540" s="2" t="s">
        <v>13477</v>
      </c>
    </row>
    <row r="541" spans="1:13">
      <c r="A541">
        <v>0</v>
      </c>
      <c r="B541">
        <v>0</v>
      </c>
      <c r="C541">
        <v>0</v>
      </c>
      <c r="D541">
        <f t="shared" si="8"/>
        <v>0</v>
      </c>
      <c r="E541" t="s">
        <v>1816</v>
      </c>
      <c r="F541" s="2" t="s">
        <v>1816</v>
      </c>
      <c r="G541" s="2" t="s">
        <v>13478</v>
      </c>
      <c r="H541" s="2" t="s">
        <v>13479</v>
      </c>
      <c r="I541" s="2" t="s">
        <v>12982</v>
      </c>
      <c r="J541" s="2" t="s">
        <v>12983</v>
      </c>
      <c r="K541" s="8" t="s">
        <v>13480</v>
      </c>
      <c r="L541" s="2" t="s">
        <v>12985</v>
      </c>
      <c r="M541" s="2" t="s">
        <v>13481</v>
      </c>
    </row>
    <row r="542" spans="1:13">
      <c r="A542">
        <v>9455200</v>
      </c>
      <c r="B542">
        <v>8102800</v>
      </c>
      <c r="C542">
        <v>8311600</v>
      </c>
      <c r="D542">
        <f t="shared" si="8"/>
        <v>8311600</v>
      </c>
      <c r="E542" t="s">
        <v>1818</v>
      </c>
      <c r="F542" s="2" t="s">
        <v>1818</v>
      </c>
      <c r="G542" s="2" t="s">
        <v>13493</v>
      </c>
      <c r="H542" s="2" t="s">
        <v>13494</v>
      </c>
      <c r="I542" s="2" t="s">
        <v>13495</v>
      </c>
      <c r="J542" s="8" t="s">
        <v>13457</v>
      </c>
      <c r="K542" s="8" t="s">
        <v>13496</v>
      </c>
      <c r="L542" s="8" t="s">
        <v>13497</v>
      </c>
      <c r="M542" s="2" t="s">
        <v>13498</v>
      </c>
    </row>
    <row r="543" spans="1:13">
      <c r="A543">
        <v>0</v>
      </c>
      <c r="B543">
        <v>0</v>
      </c>
      <c r="C543">
        <v>0</v>
      </c>
      <c r="D543">
        <f t="shared" si="8"/>
        <v>0</v>
      </c>
      <c r="E543" t="s">
        <v>1819</v>
      </c>
      <c r="F543" s="2" t="s">
        <v>1819</v>
      </c>
      <c r="G543" s="2" t="s">
        <v>13499</v>
      </c>
      <c r="H543" s="2" t="s">
        <v>13500</v>
      </c>
      <c r="I543" s="2" t="s">
        <v>13501</v>
      </c>
      <c r="J543" s="2" t="s">
        <v>13502</v>
      </c>
      <c r="K543" s="8" t="s">
        <v>2593</v>
      </c>
      <c r="L543" s="2" t="s">
        <v>13503</v>
      </c>
      <c r="M543" s="2" t="s">
        <v>13504</v>
      </c>
    </row>
    <row r="544" spans="1:13">
      <c r="A544">
        <v>4922700</v>
      </c>
      <c r="B544">
        <v>0</v>
      </c>
      <c r="C544">
        <v>0</v>
      </c>
      <c r="D544">
        <f t="shared" si="8"/>
        <v>0</v>
      </c>
      <c r="E544" t="s">
        <v>1820</v>
      </c>
      <c r="F544" s="2" t="s">
        <v>1820</v>
      </c>
      <c r="G544" s="2" t="s">
        <v>13505</v>
      </c>
      <c r="H544" s="2" t="s">
        <v>13506</v>
      </c>
      <c r="I544" s="2" t="s">
        <v>9356</v>
      </c>
      <c r="J544" s="8" t="s">
        <v>8370</v>
      </c>
      <c r="K544" s="8" t="s">
        <v>13507</v>
      </c>
      <c r="L544" s="8" t="s">
        <v>13508</v>
      </c>
      <c r="M544" s="2" t="s">
        <v>13509</v>
      </c>
    </row>
    <row r="545" spans="1:13">
      <c r="A545">
        <v>0</v>
      </c>
      <c r="B545">
        <v>0</v>
      </c>
      <c r="C545">
        <v>0</v>
      </c>
      <c r="D545">
        <f t="shared" si="8"/>
        <v>0</v>
      </c>
      <c r="E545" t="s">
        <v>1821</v>
      </c>
      <c r="F545" s="2" t="s">
        <v>1821</v>
      </c>
      <c r="G545" s="2" t="s">
        <v>13510</v>
      </c>
      <c r="H545" s="2" t="s">
        <v>13511</v>
      </c>
      <c r="I545" s="2" t="s">
        <v>13512</v>
      </c>
      <c r="J545" s="8" t="s">
        <v>2539</v>
      </c>
      <c r="K545" s="8" t="s">
        <v>13513</v>
      </c>
      <c r="L545" s="8" t="s">
        <v>13514</v>
      </c>
      <c r="M545" s="2" t="s">
        <v>13515</v>
      </c>
    </row>
    <row r="546" spans="1:13">
      <c r="A546">
        <v>0</v>
      </c>
      <c r="B546">
        <v>0</v>
      </c>
      <c r="C546">
        <v>0</v>
      </c>
      <c r="D546">
        <f t="shared" si="8"/>
        <v>0</v>
      </c>
      <c r="E546" t="s">
        <v>1826</v>
      </c>
      <c r="F546" s="2" t="s">
        <v>1826</v>
      </c>
      <c r="G546" s="2" t="s">
        <v>13537</v>
      </c>
      <c r="H546" s="2" t="s">
        <v>13538</v>
      </c>
      <c r="I546" s="2" t="s">
        <v>13539</v>
      </c>
      <c r="J546" s="8" t="s">
        <v>2559</v>
      </c>
      <c r="K546" s="8" t="s">
        <v>2931</v>
      </c>
      <c r="L546" s="8" t="s">
        <v>13540</v>
      </c>
      <c r="M546" s="2" t="s">
        <v>13541</v>
      </c>
    </row>
    <row r="547" spans="1:13">
      <c r="A547">
        <v>0</v>
      </c>
      <c r="B547">
        <v>0</v>
      </c>
      <c r="C547">
        <v>0</v>
      </c>
      <c r="D547">
        <f t="shared" si="8"/>
        <v>0</v>
      </c>
      <c r="E547" t="s">
        <v>1833</v>
      </c>
      <c r="F547" s="2" t="s">
        <v>1833</v>
      </c>
      <c r="G547" s="2" t="s">
        <v>13578</v>
      </c>
      <c r="H547" s="2" t="s">
        <v>13579</v>
      </c>
      <c r="I547" s="2" t="s">
        <v>6861</v>
      </c>
      <c r="J547" s="8" t="s">
        <v>13580</v>
      </c>
      <c r="K547" s="8" t="s">
        <v>2593</v>
      </c>
      <c r="L547" s="8" t="s">
        <v>13581</v>
      </c>
      <c r="M547" s="2" t="s">
        <v>13582</v>
      </c>
    </row>
    <row r="548" spans="1:13">
      <c r="A548">
        <v>15185000</v>
      </c>
      <c r="B548">
        <v>15389000</v>
      </c>
      <c r="C548">
        <v>13447000</v>
      </c>
      <c r="D548">
        <f t="shared" si="8"/>
        <v>15185000</v>
      </c>
      <c r="E548" t="s">
        <v>1834</v>
      </c>
      <c r="F548" s="2" t="s">
        <v>1834</v>
      </c>
      <c r="G548" s="2" t="s">
        <v>13583</v>
      </c>
      <c r="H548" s="2" t="s">
        <v>13584</v>
      </c>
      <c r="I548" s="2" t="s">
        <v>13585</v>
      </c>
      <c r="J548" s="8" t="s">
        <v>13586</v>
      </c>
      <c r="K548" s="8" t="s">
        <v>5072</v>
      </c>
      <c r="L548" s="8" t="s">
        <v>13587</v>
      </c>
      <c r="M548" s="2" t="s">
        <v>13588</v>
      </c>
    </row>
    <row r="549" spans="1:13">
      <c r="A549">
        <v>0</v>
      </c>
      <c r="B549">
        <v>0</v>
      </c>
      <c r="C549">
        <v>0</v>
      </c>
      <c r="D549">
        <f t="shared" si="8"/>
        <v>0</v>
      </c>
      <c r="E549" t="s">
        <v>1835</v>
      </c>
      <c r="F549" s="2" t="s">
        <v>1835</v>
      </c>
      <c r="G549" s="2" t="s">
        <v>13589</v>
      </c>
      <c r="H549" s="2" t="s">
        <v>13590</v>
      </c>
      <c r="I549" s="2" t="s">
        <v>9868</v>
      </c>
      <c r="J549" s="8" t="s">
        <v>9869</v>
      </c>
      <c r="K549" s="8" t="s">
        <v>9870</v>
      </c>
      <c r="L549" s="8" t="s">
        <v>13591</v>
      </c>
      <c r="M549" s="2" t="s">
        <v>13592</v>
      </c>
    </row>
    <row r="550" spans="1:13">
      <c r="A550">
        <v>0</v>
      </c>
      <c r="B550">
        <v>0</v>
      </c>
      <c r="C550">
        <v>0</v>
      </c>
      <c r="D550">
        <f t="shared" si="8"/>
        <v>0</v>
      </c>
      <c r="E550" t="s">
        <v>1842</v>
      </c>
      <c r="F550" s="2" t="s">
        <v>1842</v>
      </c>
      <c r="G550" s="2" t="s">
        <v>13624</v>
      </c>
      <c r="H550" s="2" t="s">
        <v>13625</v>
      </c>
      <c r="I550" s="2" t="s">
        <v>8973</v>
      </c>
      <c r="J550" s="2" t="s">
        <v>13626</v>
      </c>
      <c r="K550" s="8" t="s">
        <v>8975</v>
      </c>
      <c r="L550" s="2" t="s">
        <v>13627</v>
      </c>
      <c r="M550" s="2" t="s">
        <v>13628</v>
      </c>
    </row>
    <row r="551" spans="1:13">
      <c r="A551">
        <v>0</v>
      </c>
      <c r="B551">
        <v>0</v>
      </c>
      <c r="C551">
        <v>0</v>
      </c>
      <c r="D551">
        <f t="shared" si="8"/>
        <v>0</v>
      </c>
      <c r="E551" t="s">
        <v>1843</v>
      </c>
      <c r="F551" s="2" t="s">
        <v>1843</v>
      </c>
      <c r="G551" s="2" t="s">
        <v>13629</v>
      </c>
      <c r="H551" s="2" t="s">
        <v>13630</v>
      </c>
      <c r="I551" s="2" t="s">
        <v>13631</v>
      </c>
      <c r="J551" s="8" t="s">
        <v>13632</v>
      </c>
      <c r="K551" s="8" t="s">
        <v>2931</v>
      </c>
      <c r="L551" s="8" t="s">
        <v>13633</v>
      </c>
      <c r="M551" s="2" t="s">
        <v>13634</v>
      </c>
    </row>
    <row r="552" spans="1:13">
      <c r="A552">
        <v>16624000</v>
      </c>
      <c r="B552">
        <v>15277000</v>
      </c>
      <c r="C552">
        <v>14238000</v>
      </c>
      <c r="D552">
        <f t="shared" si="8"/>
        <v>15277000</v>
      </c>
      <c r="E552" t="s">
        <v>1847</v>
      </c>
      <c r="F552" s="2" t="s">
        <v>1847</v>
      </c>
      <c r="G552" s="2" t="s">
        <v>13652</v>
      </c>
      <c r="H552" s="2" t="s">
        <v>13653</v>
      </c>
      <c r="I552" s="2" t="s">
        <v>12575</v>
      </c>
      <c r="J552" s="2" t="s">
        <v>13654</v>
      </c>
      <c r="K552" s="8" t="s">
        <v>13655</v>
      </c>
      <c r="L552" s="2" t="s">
        <v>13656</v>
      </c>
      <c r="M552" s="2" t="s">
        <v>13657</v>
      </c>
    </row>
    <row r="553" spans="1:13">
      <c r="A553">
        <v>0</v>
      </c>
      <c r="B553">
        <v>0</v>
      </c>
      <c r="C553">
        <v>0</v>
      </c>
      <c r="D553">
        <f t="shared" si="8"/>
        <v>0</v>
      </c>
      <c r="E553" t="s">
        <v>1848</v>
      </c>
      <c r="F553" s="2" t="s">
        <v>1848</v>
      </c>
      <c r="G553" s="2" t="s">
        <v>13658</v>
      </c>
      <c r="H553" s="2" t="s">
        <v>13659</v>
      </c>
      <c r="I553" s="2" t="s">
        <v>13660</v>
      </c>
      <c r="J553" s="8" t="s">
        <v>13661</v>
      </c>
      <c r="K553" s="8" t="s">
        <v>2593</v>
      </c>
      <c r="L553" s="8" t="s">
        <v>13662</v>
      </c>
      <c r="M553" s="2" t="s">
        <v>13663</v>
      </c>
    </row>
    <row r="554" spans="1:13">
      <c r="A554">
        <v>51165000</v>
      </c>
      <c r="B554">
        <v>52434000</v>
      </c>
      <c r="C554">
        <v>47505000</v>
      </c>
      <c r="D554">
        <f t="shared" si="8"/>
        <v>51165000</v>
      </c>
      <c r="E554" t="s">
        <v>1850</v>
      </c>
      <c r="F554" s="2" t="s">
        <v>1850</v>
      </c>
      <c r="G554" s="2" t="s">
        <v>13669</v>
      </c>
      <c r="H554" s="2" t="s">
        <v>13670</v>
      </c>
      <c r="I554" s="2" t="s">
        <v>13671</v>
      </c>
      <c r="J554" s="2" t="s">
        <v>13672</v>
      </c>
      <c r="K554" s="8" t="s">
        <v>3591</v>
      </c>
      <c r="L554" s="2" t="s">
        <v>13673</v>
      </c>
      <c r="M554" s="2" t="s">
        <v>13674</v>
      </c>
    </row>
    <row r="555" spans="1:13">
      <c r="A555">
        <v>0</v>
      </c>
      <c r="B555">
        <v>0</v>
      </c>
      <c r="C555">
        <v>0</v>
      </c>
      <c r="D555">
        <f t="shared" si="8"/>
        <v>0</v>
      </c>
      <c r="E555" t="s">
        <v>1853</v>
      </c>
      <c r="F555" s="2" t="s">
        <v>1853</v>
      </c>
      <c r="G555" s="2" t="s">
        <v>13688</v>
      </c>
      <c r="H555" s="2" t="s">
        <v>13689</v>
      </c>
      <c r="I555" s="2" t="s">
        <v>13690</v>
      </c>
      <c r="J555" s="2" t="s">
        <v>13691</v>
      </c>
      <c r="K555" s="8" t="s">
        <v>2593</v>
      </c>
      <c r="L555" s="2" t="s">
        <v>13692</v>
      </c>
      <c r="M555" s="2" t="s">
        <v>13693</v>
      </c>
    </row>
    <row r="556" spans="1:13">
      <c r="A556">
        <v>0</v>
      </c>
      <c r="B556">
        <v>0</v>
      </c>
      <c r="C556">
        <v>0</v>
      </c>
      <c r="D556">
        <f t="shared" si="8"/>
        <v>0</v>
      </c>
      <c r="E556" t="s">
        <v>1854</v>
      </c>
      <c r="F556" s="2" t="s">
        <v>1854</v>
      </c>
      <c r="G556" s="2" t="s">
        <v>13700</v>
      </c>
      <c r="H556" s="2" t="s">
        <v>13701</v>
      </c>
      <c r="I556" s="2" t="s">
        <v>13702</v>
      </c>
      <c r="J556" s="8" t="s">
        <v>13703</v>
      </c>
      <c r="K556" s="8" t="s">
        <v>13704</v>
      </c>
      <c r="L556" s="8" t="s">
        <v>13705</v>
      </c>
      <c r="M556" s="2" t="s">
        <v>13706</v>
      </c>
    </row>
    <row r="557" spans="1:13">
      <c r="A557">
        <v>8551400</v>
      </c>
      <c r="B557">
        <v>7265900</v>
      </c>
      <c r="C557">
        <v>8827000</v>
      </c>
      <c r="D557">
        <f t="shared" si="8"/>
        <v>8551400</v>
      </c>
      <c r="E557" t="s">
        <v>1855</v>
      </c>
      <c r="F557" s="2" t="s">
        <v>1855</v>
      </c>
      <c r="G557" s="2" t="s">
        <v>13707</v>
      </c>
      <c r="H557" s="2" t="s">
        <v>13708</v>
      </c>
      <c r="I557" s="2" t="s">
        <v>13709</v>
      </c>
      <c r="J557" s="8" t="s">
        <v>12247</v>
      </c>
      <c r="K557" s="8" t="s">
        <v>13710</v>
      </c>
      <c r="L557" s="8" t="s">
        <v>13711</v>
      </c>
      <c r="M557" s="2" t="s">
        <v>13712</v>
      </c>
    </row>
    <row r="558" spans="1:13">
      <c r="A558">
        <v>0</v>
      </c>
      <c r="B558">
        <v>0</v>
      </c>
      <c r="C558">
        <v>0</v>
      </c>
      <c r="D558">
        <f t="shared" si="8"/>
        <v>0</v>
      </c>
      <c r="E558" t="s">
        <v>1856</v>
      </c>
      <c r="F558" s="2" t="s">
        <v>1856</v>
      </c>
      <c r="G558" s="2" t="s">
        <v>13713</v>
      </c>
      <c r="H558" s="2" t="s">
        <v>13714</v>
      </c>
      <c r="I558" s="2" t="s">
        <v>13715</v>
      </c>
      <c r="J558" s="8" t="s">
        <v>13716</v>
      </c>
      <c r="K558" s="8" t="s">
        <v>3940</v>
      </c>
      <c r="L558" s="8" t="s">
        <v>13717</v>
      </c>
      <c r="M558" s="2" t="s">
        <v>13718</v>
      </c>
    </row>
    <row r="559" spans="1:13">
      <c r="A559">
        <v>13288000</v>
      </c>
      <c r="B559">
        <v>13148000</v>
      </c>
      <c r="C559">
        <v>12302000</v>
      </c>
      <c r="D559">
        <f t="shared" si="8"/>
        <v>13148000</v>
      </c>
      <c r="E559" t="s">
        <v>1864</v>
      </c>
      <c r="F559" s="2" t="s">
        <v>1864</v>
      </c>
      <c r="G559" s="2" t="s">
        <v>13759</v>
      </c>
      <c r="H559" s="2" t="s">
        <v>13760</v>
      </c>
      <c r="I559" s="2" t="s">
        <v>13761</v>
      </c>
      <c r="J559" s="2" t="s">
        <v>13762</v>
      </c>
      <c r="K559" s="8" t="s">
        <v>13763</v>
      </c>
      <c r="L559" s="2" t="s">
        <v>13764</v>
      </c>
      <c r="M559" s="2" t="s">
        <v>13765</v>
      </c>
    </row>
    <row r="560" spans="1:13">
      <c r="A560">
        <v>0</v>
      </c>
      <c r="B560">
        <v>0</v>
      </c>
      <c r="C560">
        <v>0</v>
      </c>
      <c r="D560">
        <f t="shared" si="8"/>
        <v>0</v>
      </c>
      <c r="E560" t="s">
        <v>1868</v>
      </c>
      <c r="F560" s="2" t="s">
        <v>1868</v>
      </c>
      <c r="G560" s="2" t="s">
        <v>13785</v>
      </c>
      <c r="H560" s="2" t="s">
        <v>13786</v>
      </c>
      <c r="I560" s="8" t="s">
        <v>13787</v>
      </c>
      <c r="J560" s="8" t="s">
        <v>13788</v>
      </c>
      <c r="K560" s="8" t="s">
        <v>5175</v>
      </c>
      <c r="L560" s="8" t="s">
        <v>13789</v>
      </c>
      <c r="M560" s="2" t="s">
        <v>13790</v>
      </c>
    </row>
    <row r="561" spans="1:13">
      <c r="A561">
        <v>13069000</v>
      </c>
      <c r="B561">
        <v>14378000</v>
      </c>
      <c r="C561">
        <v>12348000</v>
      </c>
      <c r="D561">
        <f t="shared" si="8"/>
        <v>13069000</v>
      </c>
      <c r="E561" t="s">
        <v>1869</v>
      </c>
      <c r="F561" s="2" t="s">
        <v>1869</v>
      </c>
      <c r="G561" s="2" t="s">
        <v>13791</v>
      </c>
      <c r="H561" s="2" t="s">
        <v>13792</v>
      </c>
      <c r="I561" s="2" t="s">
        <v>13793</v>
      </c>
      <c r="J561" s="8" t="s">
        <v>2539</v>
      </c>
      <c r="K561" s="8" t="s">
        <v>13794</v>
      </c>
      <c r="L561" s="8" t="s">
        <v>13795</v>
      </c>
      <c r="M561" s="2" t="s">
        <v>13796</v>
      </c>
    </row>
    <row r="562" spans="1:13">
      <c r="A562">
        <v>0</v>
      </c>
      <c r="B562">
        <v>0</v>
      </c>
      <c r="C562">
        <v>0</v>
      </c>
      <c r="D562">
        <f t="shared" si="8"/>
        <v>0</v>
      </c>
      <c r="E562" t="s">
        <v>1874</v>
      </c>
      <c r="F562" s="2" t="s">
        <v>1874</v>
      </c>
      <c r="G562" s="2" t="s">
        <v>13823</v>
      </c>
      <c r="H562" s="2" t="s">
        <v>13824</v>
      </c>
      <c r="I562" s="2" t="s">
        <v>13825</v>
      </c>
      <c r="J562" s="8" t="s">
        <v>13826</v>
      </c>
      <c r="K562" s="8" t="s">
        <v>13827</v>
      </c>
      <c r="L562" s="8" t="s">
        <v>13828</v>
      </c>
      <c r="M562" s="2" t="s">
        <v>13829</v>
      </c>
    </row>
    <row r="563" spans="1:13">
      <c r="A563">
        <v>0</v>
      </c>
      <c r="B563">
        <v>0</v>
      </c>
      <c r="C563">
        <v>0</v>
      </c>
      <c r="D563">
        <f t="shared" si="8"/>
        <v>0</v>
      </c>
      <c r="E563" t="s">
        <v>1875</v>
      </c>
      <c r="F563" s="2" t="s">
        <v>1875</v>
      </c>
      <c r="G563" s="2" t="s">
        <v>13830</v>
      </c>
      <c r="H563" s="2" t="s">
        <v>13831</v>
      </c>
      <c r="I563" s="2" t="s">
        <v>2519</v>
      </c>
      <c r="J563" s="8" t="s">
        <v>13832</v>
      </c>
      <c r="K563" s="8" t="s">
        <v>13833</v>
      </c>
      <c r="L563" s="8" t="s">
        <v>13834</v>
      </c>
      <c r="M563" s="2" t="s">
        <v>13835</v>
      </c>
    </row>
    <row r="564" spans="1:13">
      <c r="A564">
        <v>5372100</v>
      </c>
      <c r="B564">
        <v>3200500</v>
      </c>
      <c r="C564">
        <v>4637600</v>
      </c>
      <c r="D564">
        <f t="shared" si="8"/>
        <v>4637600</v>
      </c>
      <c r="E564" t="s">
        <v>1878</v>
      </c>
      <c r="F564" s="2" t="s">
        <v>1878</v>
      </c>
      <c r="G564" s="2" t="s">
        <v>13845</v>
      </c>
      <c r="H564" s="2" t="s">
        <v>13846</v>
      </c>
      <c r="I564" s="2" t="s">
        <v>13847</v>
      </c>
      <c r="J564" s="8" t="s">
        <v>13848</v>
      </c>
      <c r="K564" s="8" t="s">
        <v>13849</v>
      </c>
      <c r="L564" s="8" t="s">
        <v>13850</v>
      </c>
      <c r="M564" s="2" t="s">
        <v>13851</v>
      </c>
    </row>
    <row r="565" spans="1:13">
      <c r="A565">
        <v>0</v>
      </c>
      <c r="B565">
        <v>0</v>
      </c>
      <c r="C565">
        <v>0</v>
      </c>
      <c r="D565">
        <f t="shared" si="8"/>
        <v>0</v>
      </c>
      <c r="E565" t="s">
        <v>1881</v>
      </c>
      <c r="F565" s="2" t="s">
        <v>1881</v>
      </c>
      <c r="G565" s="2" t="s">
        <v>13863</v>
      </c>
      <c r="H565" s="2" t="s">
        <v>13864</v>
      </c>
      <c r="I565" s="8" t="s">
        <v>13865</v>
      </c>
      <c r="J565" s="8" t="s">
        <v>13866</v>
      </c>
      <c r="K565" s="8" t="s">
        <v>13867</v>
      </c>
      <c r="L565" s="8" t="s">
        <v>13868</v>
      </c>
      <c r="M565" s="2" t="s">
        <v>13869</v>
      </c>
    </row>
    <row r="566" spans="1:13">
      <c r="A566">
        <v>0</v>
      </c>
      <c r="B566">
        <v>0</v>
      </c>
      <c r="C566">
        <v>0</v>
      </c>
      <c r="D566">
        <f t="shared" si="8"/>
        <v>0</v>
      </c>
      <c r="E566" t="s">
        <v>1886</v>
      </c>
      <c r="F566" s="2" t="s">
        <v>1886</v>
      </c>
      <c r="G566" s="2" t="s">
        <v>13891</v>
      </c>
      <c r="H566" s="2" t="s">
        <v>13892</v>
      </c>
      <c r="I566" s="2" t="s">
        <v>13893</v>
      </c>
      <c r="J566" s="8" t="s">
        <v>13894</v>
      </c>
      <c r="K566" s="8" t="s">
        <v>2804</v>
      </c>
      <c r="L566" s="8" t="s">
        <v>13895</v>
      </c>
      <c r="M566" s="2" t="s">
        <v>13896</v>
      </c>
    </row>
    <row r="567" spans="1:13">
      <c r="A567">
        <v>0</v>
      </c>
      <c r="B567">
        <v>0</v>
      </c>
      <c r="C567">
        <v>0</v>
      </c>
      <c r="D567">
        <f t="shared" si="8"/>
        <v>0</v>
      </c>
      <c r="E567" t="s">
        <v>1887</v>
      </c>
      <c r="F567" s="2" t="s">
        <v>1887</v>
      </c>
      <c r="G567" s="2" t="s">
        <v>13897</v>
      </c>
      <c r="H567" s="2" t="s">
        <v>13898</v>
      </c>
      <c r="I567" s="8" t="s">
        <v>13899</v>
      </c>
      <c r="J567" s="8" t="s">
        <v>13900</v>
      </c>
      <c r="K567" s="8" t="s">
        <v>13901</v>
      </c>
      <c r="L567" s="8" t="s">
        <v>13902</v>
      </c>
      <c r="M567" s="2" t="s">
        <v>13903</v>
      </c>
    </row>
    <row r="568" spans="1:13">
      <c r="A568">
        <v>0</v>
      </c>
      <c r="B568">
        <v>0</v>
      </c>
      <c r="C568">
        <v>0</v>
      </c>
      <c r="D568">
        <f t="shared" si="8"/>
        <v>0</v>
      </c>
      <c r="E568" t="s">
        <v>1894</v>
      </c>
      <c r="F568" s="2" t="s">
        <v>1894</v>
      </c>
      <c r="G568" s="2" t="s">
        <v>13935</v>
      </c>
      <c r="H568" s="2" t="s">
        <v>13936</v>
      </c>
      <c r="I568" s="2" t="s">
        <v>13937</v>
      </c>
      <c r="J568" s="8" t="s">
        <v>11029</v>
      </c>
      <c r="K568" s="8" t="s">
        <v>13938</v>
      </c>
      <c r="L568" s="8" t="s">
        <v>13939</v>
      </c>
      <c r="M568" s="2" t="s">
        <v>13940</v>
      </c>
    </row>
    <row r="569" spans="1:13">
      <c r="A569">
        <v>0</v>
      </c>
      <c r="B569">
        <v>0</v>
      </c>
      <c r="C569">
        <v>0</v>
      </c>
      <c r="D569">
        <f t="shared" si="8"/>
        <v>0</v>
      </c>
      <c r="E569" t="s">
        <v>1895</v>
      </c>
      <c r="F569" s="2" t="s">
        <v>1895</v>
      </c>
      <c r="G569" s="2" t="s">
        <v>13941</v>
      </c>
      <c r="H569" s="2" t="s">
        <v>13942</v>
      </c>
      <c r="I569" s="8" t="s">
        <v>13943</v>
      </c>
      <c r="J569" s="8" t="s">
        <v>13944</v>
      </c>
      <c r="K569" s="8" t="s">
        <v>13945</v>
      </c>
      <c r="L569" s="8" t="s">
        <v>13946</v>
      </c>
      <c r="M569" s="2" t="s">
        <v>13947</v>
      </c>
    </row>
    <row r="570" spans="1:13">
      <c r="A570">
        <v>0</v>
      </c>
      <c r="B570">
        <v>0</v>
      </c>
      <c r="C570">
        <v>0</v>
      </c>
      <c r="D570">
        <f t="shared" si="8"/>
        <v>0</v>
      </c>
      <c r="E570" t="s">
        <v>1896</v>
      </c>
      <c r="F570" s="2" t="s">
        <v>1896</v>
      </c>
      <c r="G570" s="2" t="s">
        <v>13948</v>
      </c>
      <c r="H570" s="2" t="s">
        <v>13949</v>
      </c>
      <c r="I570" s="2" t="s">
        <v>13950</v>
      </c>
      <c r="J570" s="8" t="s">
        <v>13951</v>
      </c>
      <c r="K570" s="8" t="s">
        <v>2931</v>
      </c>
      <c r="L570" s="8" t="s">
        <v>13952</v>
      </c>
      <c r="M570" s="2" t="s">
        <v>13953</v>
      </c>
    </row>
    <row r="571" spans="1:13">
      <c r="A571">
        <v>0</v>
      </c>
      <c r="B571">
        <v>0</v>
      </c>
      <c r="C571">
        <v>0</v>
      </c>
      <c r="D571">
        <f t="shared" si="8"/>
        <v>0</v>
      </c>
      <c r="E571" t="s">
        <v>1897</v>
      </c>
      <c r="F571" s="2" t="s">
        <v>1897</v>
      </c>
      <c r="G571" s="2" t="s">
        <v>13954</v>
      </c>
      <c r="H571" s="2" t="s">
        <v>13955</v>
      </c>
      <c r="I571" s="8" t="s">
        <v>13956</v>
      </c>
      <c r="J571" s="2" t="s">
        <v>13957</v>
      </c>
      <c r="K571" s="8" t="s">
        <v>3166</v>
      </c>
      <c r="L571" s="8" t="s">
        <v>13958</v>
      </c>
      <c r="M571" s="2" t="s">
        <v>13959</v>
      </c>
    </row>
    <row r="572" spans="1:13">
      <c r="A572">
        <v>0</v>
      </c>
      <c r="B572">
        <v>0</v>
      </c>
      <c r="C572">
        <v>0</v>
      </c>
      <c r="D572">
        <f t="shared" si="8"/>
        <v>0</v>
      </c>
      <c r="E572" t="s">
        <v>1899</v>
      </c>
      <c r="F572" s="2" t="s">
        <v>1899</v>
      </c>
      <c r="G572" s="2" t="s">
        <v>13966</v>
      </c>
      <c r="H572" s="2" t="s">
        <v>13967</v>
      </c>
      <c r="I572" s="2" t="s">
        <v>13968</v>
      </c>
      <c r="J572" s="8" t="s">
        <v>6402</v>
      </c>
      <c r="K572" s="8" t="s">
        <v>2804</v>
      </c>
      <c r="L572" s="8" t="s">
        <v>13969</v>
      </c>
      <c r="M572" s="2" t="s">
        <v>13970</v>
      </c>
    </row>
    <row r="573" spans="1:13">
      <c r="A573">
        <v>0</v>
      </c>
      <c r="B573">
        <v>0</v>
      </c>
      <c r="C573">
        <v>0</v>
      </c>
      <c r="D573">
        <f t="shared" si="8"/>
        <v>0</v>
      </c>
      <c r="E573" t="s">
        <v>1903</v>
      </c>
      <c r="F573" s="2" t="s">
        <v>1903</v>
      </c>
      <c r="G573" s="2" t="s">
        <v>13988</v>
      </c>
      <c r="H573" s="2" t="s">
        <v>13989</v>
      </c>
      <c r="I573" s="2" t="s">
        <v>13990</v>
      </c>
      <c r="J573" s="8" t="s">
        <v>13991</v>
      </c>
      <c r="K573" s="8" t="s">
        <v>3940</v>
      </c>
      <c r="L573" s="8" t="s">
        <v>13992</v>
      </c>
      <c r="M573" s="2" t="s">
        <v>13993</v>
      </c>
    </row>
    <row r="574" spans="1:13">
      <c r="A574">
        <v>0</v>
      </c>
      <c r="B574">
        <v>0</v>
      </c>
      <c r="C574">
        <v>0</v>
      </c>
      <c r="D574">
        <f t="shared" si="8"/>
        <v>0</v>
      </c>
      <c r="E574" t="s">
        <v>1906</v>
      </c>
      <c r="F574" s="2" t="s">
        <v>1906</v>
      </c>
      <c r="G574" s="2" t="s">
        <v>14005</v>
      </c>
      <c r="H574" s="2" t="s">
        <v>14006</v>
      </c>
      <c r="I574" s="2" t="s">
        <v>14007</v>
      </c>
      <c r="J574" s="8" t="s">
        <v>14008</v>
      </c>
      <c r="K574" s="8" t="s">
        <v>3166</v>
      </c>
      <c r="L574" s="8" t="s">
        <v>14009</v>
      </c>
      <c r="M574" s="2" t="s">
        <v>14010</v>
      </c>
    </row>
    <row r="575" spans="1:13">
      <c r="A575">
        <v>0</v>
      </c>
      <c r="B575">
        <v>0</v>
      </c>
      <c r="C575">
        <v>0</v>
      </c>
      <c r="D575">
        <f t="shared" si="8"/>
        <v>0</v>
      </c>
      <c r="E575" t="s">
        <v>1908</v>
      </c>
      <c r="F575" s="2" t="s">
        <v>1908</v>
      </c>
      <c r="G575" s="2" t="s">
        <v>14014</v>
      </c>
      <c r="H575" s="2" t="s">
        <v>14015</v>
      </c>
      <c r="I575" s="8" t="s">
        <v>14016</v>
      </c>
      <c r="J575" s="2" t="s">
        <v>14017</v>
      </c>
      <c r="K575" s="8" t="s">
        <v>3166</v>
      </c>
      <c r="L575" s="8" t="s">
        <v>14018</v>
      </c>
      <c r="M575" s="2" t="s">
        <v>14019</v>
      </c>
    </row>
    <row r="576" spans="1:13">
      <c r="A576">
        <v>0</v>
      </c>
      <c r="B576">
        <v>0</v>
      </c>
      <c r="C576">
        <v>0</v>
      </c>
      <c r="D576">
        <f t="shared" si="8"/>
        <v>0</v>
      </c>
      <c r="E576" t="s">
        <v>1911</v>
      </c>
      <c r="F576" s="2" t="s">
        <v>1911</v>
      </c>
      <c r="G576" s="2" t="s">
        <v>14034</v>
      </c>
      <c r="H576" s="2" t="s">
        <v>14035</v>
      </c>
      <c r="I576" s="2" t="s">
        <v>14036</v>
      </c>
      <c r="J576" s="8" t="s">
        <v>14037</v>
      </c>
      <c r="K576" s="8" t="s">
        <v>2593</v>
      </c>
      <c r="L576" s="8" t="s">
        <v>14038</v>
      </c>
      <c r="M576" s="2" t="s">
        <v>14039</v>
      </c>
    </row>
    <row r="577" spans="1:13">
      <c r="A577">
        <v>0</v>
      </c>
      <c r="B577">
        <v>0</v>
      </c>
      <c r="C577">
        <v>0</v>
      </c>
      <c r="D577">
        <f t="shared" si="8"/>
        <v>0</v>
      </c>
      <c r="E577" t="s">
        <v>1912</v>
      </c>
      <c r="F577" s="2" t="s">
        <v>1912</v>
      </c>
      <c r="G577" s="2" t="s">
        <v>14040</v>
      </c>
      <c r="H577" s="2" t="s">
        <v>14041</v>
      </c>
      <c r="I577" s="2" t="s">
        <v>14042</v>
      </c>
      <c r="J577" s="8" t="s">
        <v>14043</v>
      </c>
      <c r="K577" s="8" t="s">
        <v>2593</v>
      </c>
      <c r="L577" s="8" t="s">
        <v>14044</v>
      </c>
      <c r="M577" s="2" t="s">
        <v>14045</v>
      </c>
    </row>
    <row r="578" spans="1:13">
      <c r="A578">
        <v>0</v>
      </c>
      <c r="B578">
        <v>0</v>
      </c>
      <c r="C578">
        <v>0</v>
      </c>
      <c r="D578">
        <f t="shared" ref="D578:D641" si="9">MEDIAN(A578:C578)</f>
        <v>0</v>
      </c>
      <c r="E578" t="s">
        <v>1915</v>
      </c>
      <c r="F578" s="2" t="s">
        <v>1915</v>
      </c>
      <c r="G578" s="2" t="s">
        <v>14064</v>
      </c>
      <c r="H578" s="2" t="s">
        <v>14065</v>
      </c>
      <c r="I578" s="2" t="s">
        <v>14066</v>
      </c>
      <c r="J578" s="8" t="s">
        <v>14067</v>
      </c>
      <c r="K578" s="8" t="s">
        <v>14068</v>
      </c>
      <c r="L578" s="8" t="s">
        <v>14069</v>
      </c>
      <c r="M578" s="2" t="s">
        <v>14070</v>
      </c>
    </row>
    <row r="579" spans="1:13">
      <c r="A579">
        <v>0</v>
      </c>
      <c r="B579">
        <v>0</v>
      </c>
      <c r="C579">
        <v>0</v>
      </c>
      <c r="D579">
        <f t="shared" si="9"/>
        <v>0</v>
      </c>
      <c r="E579" t="s">
        <v>1916</v>
      </c>
      <c r="F579" s="2" t="s">
        <v>1916</v>
      </c>
      <c r="G579" s="2" t="s">
        <v>14071</v>
      </c>
      <c r="H579" s="2" t="s">
        <v>14072</v>
      </c>
      <c r="I579" s="2" t="s">
        <v>7425</v>
      </c>
      <c r="J579" s="8" t="s">
        <v>14073</v>
      </c>
      <c r="K579" s="8" t="s">
        <v>14074</v>
      </c>
      <c r="L579" s="8" t="s">
        <v>14075</v>
      </c>
      <c r="M579" s="2" t="s">
        <v>14076</v>
      </c>
    </row>
    <row r="580" spans="1:13">
      <c r="A580">
        <v>0</v>
      </c>
      <c r="B580">
        <v>0</v>
      </c>
      <c r="C580">
        <v>0</v>
      </c>
      <c r="D580">
        <f t="shared" si="9"/>
        <v>0</v>
      </c>
      <c r="E580" t="s">
        <v>1918</v>
      </c>
      <c r="F580" s="2" t="s">
        <v>1918</v>
      </c>
      <c r="G580" s="2" t="s">
        <v>14082</v>
      </c>
      <c r="H580" s="2" t="s">
        <v>14083</v>
      </c>
      <c r="I580" s="2" t="s">
        <v>5388</v>
      </c>
      <c r="J580" s="8" t="s">
        <v>2559</v>
      </c>
      <c r="K580" s="8" t="s">
        <v>2931</v>
      </c>
      <c r="L580" s="8" t="s">
        <v>14084</v>
      </c>
      <c r="M580" s="2" t="s">
        <v>14085</v>
      </c>
    </row>
    <row r="581" spans="1:13">
      <c r="A581">
        <v>8115300</v>
      </c>
      <c r="B581">
        <v>7272900</v>
      </c>
      <c r="C581">
        <v>6741000</v>
      </c>
      <c r="D581">
        <f t="shared" si="9"/>
        <v>7272900</v>
      </c>
      <c r="E581" t="s">
        <v>1921</v>
      </c>
      <c r="F581" s="2" t="s">
        <v>1921</v>
      </c>
      <c r="G581" s="2" t="s">
        <v>14096</v>
      </c>
      <c r="H581" s="2" t="s">
        <v>14097</v>
      </c>
      <c r="I581" s="2" t="s">
        <v>14098</v>
      </c>
      <c r="J581" s="8" t="s">
        <v>14099</v>
      </c>
      <c r="K581" s="8" t="s">
        <v>4225</v>
      </c>
      <c r="L581" s="8" t="s">
        <v>14100</v>
      </c>
      <c r="M581" s="2" t="s">
        <v>14101</v>
      </c>
    </row>
    <row r="582" spans="1:13">
      <c r="A582">
        <v>3473500</v>
      </c>
      <c r="B582">
        <v>0</v>
      </c>
      <c r="C582">
        <v>0</v>
      </c>
      <c r="D582">
        <f t="shared" si="9"/>
        <v>0</v>
      </c>
      <c r="E582" t="s">
        <v>1922</v>
      </c>
      <c r="F582" s="2" t="s">
        <v>1922</v>
      </c>
      <c r="G582" s="2" t="s">
        <v>14102</v>
      </c>
      <c r="H582" s="2" t="s">
        <v>14103</v>
      </c>
      <c r="I582" s="2" t="s">
        <v>14104</v>
      </c>
      <c r="J582" s="8" t="s">
        <v>14105</v>
      </c>
      <c r="K582" s="8" t="s">
        <v>3166</v>
      </c>
      <c r="L582" s="8" t="s">
        <v>14106</v>
      </c>
      <c r="M582" s="2" t="s">
        <v>14107</v>
      </c>
    </row>
    <row r="583" spans="1:13">
      <c r="A583">
        <v>0</v>
      </c>
      <c r="B583">
        <v>0</v>
      </c>
      <c r="C583">
        <v>0</v>
      </c>
      <c r="D583">
        <f t="shared" si="9"/>
        <v>0</v>
      </c>
      <c r="E583" t="s">
        <v>1927</v>
      </c>
      <c r="F583" s="2" t="s">
        <v>1927</v>
      </c>
      <c r="G583" s="2" t="s">
        <v>14134</v>
      </c>
      <c r="H583" s="2" t="s">
        <v>14135</v>
      </c>
      <c r="I583" s="2" t="s">
        <v>14136</v>
      </c>
      <c r="J583" s="2" t="s">
        <v>14137</v>
      </c>
      <c r="K583" s="8" t="s">
        <v>3940</v>
      </c>
      <c r="L583" s="2" t="s">
        <v>14138</v>
      </c>
      <c r="M583" s="2" t="s">
        <v>14139</v>
      </c>
    </row>
    <row r="584" spans="1:13">
      <c r="A584">
        <v>9732000</v>
      </c>
      <c r="B584">
        <v>8906300</v>
      </c>
      <c r="C584">
        <v>6380500</v>
      </c>
      <c r="D584">
        <f t="shared" si="9"/>
        <v>8906300</v>
      </c>
      <c r="E584" t="s">
        <v>1930</v>
      </c>
      <c r="F584" s="2" t="s">
        <v>1930</v>
      </c>
      <c r="G584" s="2" t="s">
        <v>14157</v>
      </c>
      <c r="H584" s="2" t="s">
        <v>14158</v>
      </c>
      <c r="I584" s="2" t="s">
        <v>14159</v>
      </c>
      <c r="J584" s="2" t="s">
        <v>14160</v>
      </c>
      <c r="K584" s="8" t="s">
        <v>14161</v>
      </c>
      <c r="L584" s="2" t="s">
        <v>14162</v>
      </c>
      <c r="M584" s="2" t="s">
        <v>14163</v>
      </c>
    </row>
    <row r="585" spans="1:13">
      <c r="A585">
        <v>0</v>
      </c>
      <c r="B585">
        <v>0</v>
      </c>
      <c r="C585">
        <v>0</v>
      </c>
      <c r="D585">
        <f t="shared" si="9"/>
        <v>0</v>
      </c>
      <c r="E585" t="s">
        <v>1931</v>
      </c>
      <c r="F585" s="2" t="s">
        <v>1931</v>
      </c>
      <c r="G585" s="2" t="s">
        <v>14164</v>
      </c>
      <c r="H585" s="2" t="s">
        <v>14165</v>
      </c>
      <c r="I585" s="2" t="s">
        <v>9965</v>
      </c>
      <c r="J585" s="2" t="s">
        <v>14166</v>
      </c>
      <c r="K585" s="8" t="s">
        <v>2593</v>
      </c>
      <c r="L585" s="2" t="s">
        <v>14167</v>
      </c>
      <c r="M585" s="2" t="s">
        <v>14168</v>
      </c>
    </row>
    <row r="586" spans="1:13">
      <c r="A586">
        <v>0</v>
      </c>
      <c r="B586">
        <v>0</v>
      </c>
      <c r="C586">
        <v>0</v>
      </c>
      <c r="D586">
        <f t="shared" si="9"/>
        <v>0</v>
      </c>
      <c r="E586" t="s">
        <v>1932</v>
      </c>
      <c r="F586" s="2" t="s">
        <v>1932</v>
      </c>
      <c r="G586" s="2" t="s">
        <v>14169</v>
      </c>
      <c r="H586" s="2" t="s">
        <v>14170</v>
      </c>
      <c r="I586" s="2" t="s">
        <v>3282</v>
      </c>
      <c r="J586" s="8" t="s">
        <v>2539</v>
      </c>
      <c r="K586" s="8" t="s">
        <v>14171</v>
      </c>
      <c r="L586" s="8" t="s">
        <v>14172</v>
      </c>
      <c r="M586" s="2" t="s">
        <v>14173</v>
      </c>
    </row>
    <row r="587" spans="1:13">
      <c r="A587">
        <v>0</v>
      </c>
      <c r="B587">
        <v>0</v>
      </c>
      <c r="C587">
        <v>0</v>
      </c>
      <c r="D587">
        <f t="shared" si="9"/>
        <v>0</v>
      </c>
      <c r="E587" t="s">
        <v>1936</v>
      </c>
      <c r="F587" s="2" t="s">
        <v>1936</v>
      </c>
      <c r="G587" s="2" t="s">
        <v>14190</v>
      </c>
      <c r="H587" s="2" t="s">
        <v>14191</v>
      </c>
      <c r="I587" s="2" t="s">
        <v>14192</v>
      </c>
      <c r="J587" s="8" t="s">
        <v>14193</v>
      </c>
      <c r="K587" s="8" t="s">
        <v>2931</v>
      </c>
      <c r="L587" s="8" t="s">
        <v>14194</v>
      </c>
      <c r="M587" s="2" t="s">
        <v>14195</v>
      </c>
    </row>
    <row r="588" spans="1:13">
      <c r="A588">
        <v>0</v>
      </c>
      <c r="B588">
        <v>0</v>
      </c>
      <c r="C588">
        <v>0</v>
      </c>
      <c r="D588">
        <f t="shared" si="9"/>
        <v>0</v>
      </c>
      <c r="E588" t="s">
        <v>1937</v>
      </c>
      <c r="F588" s="2" t="s">
        <v>1937</v>
      </c>
      <c r="G588" s="2" t="s">
        <v>14202</v>
      </c>
      <c r="H588" s="2" t="s">
        <v>14203</v>
      </c>
      <c r="I588" s="2" t="s">
        <v>4655</v>
      </c>
      <c r="J588" s="8" t="s">
        <v>14204</v>
      </c>
      <c r="K588" s="8" t="s">
        <v>2593</v>
      </c>
      <c r="L588" s="8" t="s">
        <v>14205</v>
      </c>
      <c r="M588" s="2" t="s">
        <v>14206</v>
      </c>
    </row>
    <row r="589" spans="1:13">
      <c r="A589">
        <v>0</v>
      </c>
      <c r="B589">
        <v>0</v>
      </c>
      <c r="C589">
        <v>0</v>
      </c>
      <c r="D589">
        <f t="shared" si="9"/>
        <v>0</v>
      </c>
      <c r="E589" t="s">
        <v>1938</v>
      </c>
      <c r="F589" s="2" t="s">
        <v>1938</v>
      </c>
      <c r="G589" s="2" t="s">
        <v>14207</v>
      </c>
      <c r="H589" s="2" t="s">
        <v>14208</v>
      </c>
      <c r="I589" s="2" t="s">
        <v>14209</v>
      </c>
      <c r="J589" s="2" t="s">
        <v>14210</v>
      </c>
      <c r="K589" s="8" t="s">
        <v>14211</v>
      </c>
      <c r="L589" s="2" t="s">
        <v>14212</v>
      </c>
      <c r="M589" s="2" t="s">
        <v>14213</v>
      </c>
    </row>
    <row r="590" spans="1:13">
      <c r="A590">
        <v>0</v>
      </c>
      <c r="B590">
        <v>0</v>
      </c>
      <c r="C590">
        <v>0</v>
      </c>
      <c r="D590">
        <f t="shared" si="9"/>
        <v>0</v>
      </c>
      <c r="E590" t="s">
        <v>1939</v>
      </c>
      <c r="F590" s="2" t="s">
        <v>1939</v>
      </c>
      <c r="G590" s="2" t="s">
        <v>14214</v>
      </c>
      <c r="H590" s="2" t="s">
        <v>14215</v>
      </c>
      <c r="I590" s="2" t="s">
        <v>14216</v>
      </c>
      <c r="J590" s="8" t="s">
        <v>2539</v>
      </c>
      <c r="K590" s="8" t="s">
        <v>2931</v>
      </c>
      <c r="L590" s="8" t="s">
        <v>14217</v>
      </c>
      <c r="M590" s="2" t="s">
        <v>14218</v>
      </c>
    </row>
    <row r="591" spans="1:13">
      <c r="A591">
        <v>0</v>
      </c>
      <c r="B591">
        <v>0</v>
      </c>
      <c r="C591">
        <v>0</v>
      </c>
      <c r="D591">
        <f t="shared" si="9"/>
        <v>0</v>
      </c>
      <c r="E591" t="s">
        <v>1947</v>
      </c>
      <c r="F591" s="2" t="s">
        <v>1947</v>
      </c>
      <c r="G591" s="2" t="s">
        <v>14257</v>
      </c>
      <c r="H591" s="2" t="s">
        <v>14258</v>
      </c>
      <c r="I591" s="2" t="s">
        <v>14259</v>
      </c>
      <c r="J591" s="8" t="s">
        <v>9972</v>
      </c>
      <c r="K591" s="8" t="s">
        <v>2593</v>
      </c>
      <c r="L591" s="8" t="s">
        <v>14260</v>
      </c>
      <c r="M591" s="2" t="s">
        <v>14261</v>
      </c>
    </row>
    <row r="592" spans="1:13">
      <c r="A592">
        <v>3945400</v>
      </c>
      <c r="B592">
        <v>0</v>
      </c>
      <c r="C592">
        <v>0</v>
      </c>
      <c r="D592">
        <f t="shared" si="9"/>
        <v>0</v>
      </c>
      <c r="E592" t="s">
        <v>1953</v>
      </c>
      <c r="F592" s="2" t="s">
        <v>1953</v>
      </c>
      <c r="G592" s="2" t="s">
        <v>14290</v>
      </c>
      <c r="H592" s="2" t="s">
        <v>14291</v>
      </c>
      <c r="I592" s="2" t="s">
        <v>3502</v>
      </c>
      <c r="J592" s="8" t="s">
        <v>4018</v>
      </c>
      <c r="K592" s="8" t="s">
        <v>14292</v>
      </c>
      <c r="L592" s="8" t="s">
        <v>14293</v>
      </c>
      <c r="M592" s="2" t="s">
        <v>14294</v>
      </c>
    </row>
    <row r="593" spans="1:13">
      <c r="A593">
        <v>9058100</v>
      </c>
      <c r="B593">
        <v>9328800</v>
      </c>
      <c r="C593">
        <v>7960600</v>
      </c>
      <c r="D593">
        <f t="shared" si="9"/>
        <v>9058100</v>
      </c>
      <c r="E593" t="s">
        <v>1960</v>
      </c>
      <c r="F593" s="2" t="s">
        <v>1960</v>
      </c>
      <c r="G593" s="2" t="s">
        <v>14326</v>
      </c>
      <c r="H593" s="2" t="s">
        <v>14327</v>
      </c>
      <c r="I593" s="2" t="s">
        <v>14328</v>
      </c>
      <c r="J593" s="8" t="s">
        <v>14329</v>
      </c>
      <c r="K593" s="8" t="s">
        <v>2573</v>
      </c>
      <c r="L593" s="8" t="s">
        <v>14330</v>
      </c>
      <c r="M593" s="2" t="s">
        <v>14331</v>
      </c>
    </row>
    <row r="594" spans="1:13">
      <c r="A594">
        <v>15516000</v>
      </c>
      <c r="B594">
        <v>14874000</v>
      </c>
      <c r="C594">
        <v>15341000</v>
      </c>
      <c r="D594">
        <f t="shared" si="9"/>
        <v>15341000</v>
      </c>
      <c r="E594" t="s">
        <v>1961</v>
      </c>
      <c r="F594" s="2" t="s">
        <v>1961</v>
      </c>
      <c r="G594" s="2" t="s">
        <v>14332</v>
      </c>
      <c r="H594" s="2" t="s">
        <v>14333</v>
      </c>
      <c r="I594" s="8" t="s">
        <v>14334</v>
      </c>
      <c r="J594" s="8" t="s">
        <v>13586</v>
      </c>
      <c r="K594" s="8" t="s">
        <v>14335</v>
      </c>
      <c r="L594" s="8" t="s">
        <v>14336</v>
      </c>
      <c r="M594" s="2" t="s">
        <v>14337</v>
      </c>
    </row>
    <row r="595" spans="1:13">
      <c r="A595">
        <v>0</v>
      </c>
      <c r="B595">
        <v>0</v>
      </c>
      <c r="C595">
        <v>0</v>
      </c>
      <c r="D595">
        <f t="shared" si="9"/>
        <v>0</v>
      </c>
      <c r="E595" t="s">
        <v>1963</v>
      </c>
      <c r="F595" s="2" t="s">
        <v>1963</v>
      </c>
      <c r="G595" s="2" t="s">
        <v>14346</v>
      </c>
      <c r="H595" s="2" t="s">
        <v>14347</v>
      </c>
      <c r="I595" s="2" t="s">
        <v>14348</v>
      </c>
      <c r="J595" s="8" t="s">
        <v>14349</v>
      </c>
      <c r="K595" s="8" t="s">
        <v>2593</v>
      </c>
      <c r="L595" s="8" t="s">
        <v>14350</v>
      </c>
      <c r="M595" s="2" t="s">
        <v>14351</v>
      </c>
    </row>
    <row r="596" spans="1:13">
      <c r="A596">
        <v>0</v>
      </c>
      <c r="B596">
        <v>0</v>
      </c>
      <c r="C596">
        <v>0</v>
      </c>
      <c r="D596">
        <f t="shared" si="9"/>
        <v>0</v>
      </c>
      <c r="E596" t="s">
        <v>1964</v>
      </c>
      <c r="F596" s="2" t="s">
        <v>1964</v>
      </c>
      <c r="G596" s="2" t="s">
        <v>14352</v>
      </c>
      <c r="H596" s="2" t="s">
        <v>14353</v>
      </c>
      <c r="I596" s="2" t="s">
        <v>9189</v>
      </c>
      <c r="J596" s="8" t="s">
        <v>14354</v>
      </c>
      <c r="K596" s="8" t="s">
        <v>2593</v>
      </c>
      <c r="L596" s="8" t="s">
        <v>14355</v>
      </c>
      <c r="M596" s="2" t="s">
        <v>14356</v>
      </c>
    </row>
    <row r="597" spans="1:13">
      <c r="A597">
        <v>0</v>
      </c>
      <c r="B597">
        <v>0</v>
      </c>
      <c r="C597">
        <v>0</v>
      </c>
      <c r="D597">
        <f t="shared" si="9"/>
        <v>0</v>
      </c>
      <c r="E597" t="s">
        <v>1966</v>
      </c>
      <c r="F597" s="2" t="s">
        <v>1966</v>
      </c>
      <c r="G597" s="2" t="s">
        <v>14363</v>
      </c>
      <c r="H597" s="2" t="s">
        <v>14364</v>
      </c>
      <c r="I597" s="2" t="s">
        <v>14365</v>
      </c>
      <c r="J597" s="2" t="s">
        <v>7546</v>
      </c>
      <c r="K597" s="8" t="s">
        <v>5072</v>
      </c>
      <c r="L597" s="2" t="s">
        <v>14366</v>
      </c>
      <c r="M597" s="2" t="s">
        <v>14367</v>
      </c>
    </row>
    <row r="598" spans="1:13">
      <c r="A598">
        <v>0</v>
      </c>
      <c r="B598">
        <v>0</v>
      </c>
      <c r="C598">
        <v>0</v>
      </c>
      <c r="D598">
        <f t="shared" si="9"/>
        <v>0</v>
      </c>
      <c r="E598" t="s">
        <v>1967</v>
      </c>
      <c r="F598" s="2" t="s">
        <v>1967</v>
      </c>
      <c r="G598" s="2" t="s">
        <v>14368</v>
      </c>
      <c r="H598" s="2" t="s">
        <v>14369</v>
      </c>
      <c r="I598" s="2" t="s">
        <v>14370</v>
      </c>
      <c r="J598" s="8" t="s">
        <v>14371</v>
      </c>
      <c r="K598" s="8" t="s">
        <v>14372</v>
      </c>
      <c r="L598" s="8" t="s">
        <v>14373</v>
      </c>
      <c r="M598" s="2" t="s">
        <v>14374</v>
      </c>
    </row>
    <row r="599" spans="1:13">
      <c r="A599">
        <v>0</v>
      </c>
      <c r="B599">
        <v>0</v>
      </c>
      <c r="C599">
        <v>0</v>
      </c>
      <c r="D599">
        <f t="shared" si="9"/>
        <v>0</v>
      </c>
      <c r="E599" t="s">
        <v>1970</v>
      </c>
      <c r="F599" s="2" t="s">
        <v>1970</v>
      </c>
      <c r="G599" s="2" t="s">
        <v>14387</v>
      </c>
      <c r="H599" s="2" t="s">
        <v>14388</v>
      </c>
      <c r="I599" s="2" t="s">
        <v>14389</v>
      </c>
      <c r="J599" s="8" t="s">
        <v>14390</v>
      </c>
      <c r="K599" s="8" t="s">
        <v>14391</v>
      </c>
      <c r="L599" s="8" t="s">
        <v>14392</v>
      </c>
      <c r="M599" s="2" t="s">
        <v>14393</v>
      </c>
    </row>
    <row r="600" spans="1:13">
      <c r="A600">
        <v>0</v>
      </c>
      <c r="B600">
        <v>0</v>
      </c>
      <c r="C600">
        <v>0</v>
      </c>
      <c r="D600">
        <f t="shared" si="9"/>
        <v>0</v>
      </c>
      <c r="E600" t="s">
        <v>1975</v>
      </c>
      <c r="F600" s="2" t="s">
        <v>1975</v>
      </c>
      <c r="G600" s="2" t="s">
        <v>14418</v>
      </c>
      <c r="H600" s="2" t="s">
        <v>14419</v>
      </c>
      <c r="I600" s="2" t="s">
        <v>14420</v>
      </c>
      <c r="J600" s="8" t="s">
        <v>14421</v>
      </c>
      <c r="K600" s="8" t="s">
        <v>8917</v>
      </c>
      <c r="L600" s="8" t="s">
        <v>14422</v>
      </c>
      <c r="M600" s="2" t="s">
        <v>14423</v>
      </c>
    </row>
    <row r="601" spans="1:13">
      <c r="A601">
        <v>20698000</v>
      </c>
      <c r="B601">
        <v>19155000</v>
      </c>
      <c r="C601">
        <v>19116000</v>
      </c>
      <c r="D601">
        <f t="shared" si="9"/>
        <v>19155000</v>
      </c>
      <c r="E601" t="s">
        <v>1976</v>
      </c>
      <c r="F601" s="2" t="s">
        <v>1976</v>
      </c>
      <c r="G601" s="2" t="s">
        <v>14424</v>
      </c>
      <c r="H601" s="2" t="s">
        <v>14425</v>
      </c>
      <c r="I601" s="2" t="s">
        <v>2896</v>
      </c>
      <c r="J601" s="8" t="s">
        <v>14426</v>
      </c>
      <c r="K601" s="8" t="s">
        <v>2931</v>
      </c>
      <c r="L601" s="8" t="s">
        <v>14427</v>
      </c>
      <c r="M601" s="2" t="s">
        <v>14428</v>
      </c>
    </row>
    <row r="602" spans="1:13">
      <c r="A602">
        <v>0</v>
      </c>
      <c r="B602">
        <v>0</v>
      </c>
      <c r="C602">
        <v>0</v>
      </c>
      <c r="D602">
        <f t="shared" si="9"/>
        <v>0</v>
      </c>
      <c r="E602" t="s">
        <v>1979</v>
      </c>
      <c r="F602" s="2" t="s">
        <v>1979</v>
      </c>
      <c r="G602" s="2" t="s">
        <v>14438</v>
      </c>
      <c r="H602" s="2" t="s">
        <v>14439</v>
      </c>
      <c r="I602" s="2" t="s">
        <v>11937</v>
      </c>
      <c r="J602" s="2" t="s">
        <v>14440</v>
      </c>
      <c r="K602" s="8" t="s">
        <v>14441</v>
      </c>
      <c r="L602" s="2" t="s">
        <v>14442</v>
      </c>
      <c r="M602" s="2" t="s">
        <v>14443</v>
      </c>
    </row>
    <row r="603" spans="1:13">
      <c r="A603">
        <v>0</v>
      </c>
      <c r="B603">
        <v>0</v>
      </c>
      <c r="C603">
        <v>0</v>
      </c>
      <c r="D603">
        <f t="shared" si="9"/>
        <v>0</v>
      </c>
      <c r="E603" t="s">
        <v>1987</v>
      </c>
      <c r="F603" s="2" t="s">
        <v>1987</v>
      </c>
      <c r="G603" s="2" t="s">
        <v>14480</v>
      </c>
      <c r="H603" s="2" t="s">
        <v>14481</v>
      </c>
      <c r="I603" s="2" t="s">
        <v>14482</v>
      </c>
      <c r="J603" s="8" t="s">
        <v>14483</v>
      </c>
      <c r="K603" s="8" t="s">
        <v>14484</v>
      </c>
      <c r="L603" s="8" t="s">
        <v>14485</v>
      </c>
      <c r="M603" s="2" t="s">
        <v>14486</v>
      </c>
    </row>
    <row r="604" spans="1:13">
      <c r="A604">
        <v>0</v>
      </c>
      <c r="B604">
        <v>0</v>
      </c>
      <c r="C604">
        <v>0</v>
      </c>
      <c r="D604">
        <f t="shared" si="9"/>
        <v>0</v>
      </c>
      <c r="E604" t="s">
        <v>1988</v>
      </c>
      <c r="F604" s="2" t="s">
        <v>1988</v>
      </c>
      <c r="G604" s="2" t="s">
        <v>14487</v>
      </c>
      <c r="H604" s="2" t="s">
        <v>14488</v>
      </c>
      <c r="I604" s="2" t="s">
        <v>14489</v>
      </c>
      <c r="J604" s="8" t="s">
        <v>14490</v>
      </c>
      <c r="K604" s="8" t="s">
        <v>12137</v>
      </c>
      <c r="L604" s="8" t="s">
        <v>14491</v>
      </c>
      <c r="M604" s="2" t="s">
        <v>14492</v>
      </c>
    </row>
    <row r="605" spans="1:13">
      <c r="A605">
        <v>0</v>
      </c>
      <c r="B605">
        <v>0</v>
      </c>
      <c r="C605">
        <v>0</v>
      </c>
      <c r="D605">
        <f t="shared" si="9"/>
        <v>0</v>
      </c>
      <c r="E605" t="s">
        <v>1990</v>
      </c>
      <c r="F605" s="2" t="s">
        <v>1990</v>
      </c>
      <c r="G605" s="2" t="s">
        <v>14499</v>
      </c>
      <c r="H605" s="2" t="s">
        <v>14500</v>
      </c>
      <c r="I605" s="2" t="s">
        <v>14501</v>
      </c>
      <c r="J605" s="2" t="s">
        <v>2592</v>
      </c>
      <c r="K605" s="8" t="s">
        <v>14502</v>
      </c>
      <c r="L605" s="2" t="s">
        <v>14503</v>
      </c>
      <c r="M605" s="2" t="s">
        <v>14504</v>
      </c>
    </row>
    <row r="606" spans="1:13">
      <c r="A606">
        <v>0</v>
      </c>
      <c r="B606">
        <v>0</v>
      </c>
      <c r="C606">
        <v>0</v>
      </c>
      <c r="D606">
        <f t="shared" si="9"/>
        <v>0</v>
      </c>
      <c r="E606" t="s">
        <v>1998</v>
      </c>
      <c r="F606" s="2" t="s">
        <v>1998</v>
      </c>
      <c r="G606" s="2" t="s">
        <v>14545</v>
      </c>
      <c r="H606" s="2" t="s">
        <v>14546</v>
      </c>
      <c r="I606" s="2" t="s">
        <v>14547</v>
      </c>
      <c r="J606" s="8" t="s">
        <v>2546</v>
      </c>
      <c r="K606" s="8" t="s">
        <v>6116</v>
      </c>
      <c r="L606" s="8" t="s">
        <v>14548</v>
      </c>
      <c r="M606" s="2" t="s">
        <v>14549</v>
      </c>
    </row>
    <row r="607" spans="1:13">
      <c r="A607">
        <v>0</v>
      </c>
      <c r="B607">
        <v>0</v>
      </c>
      <c r="C607">
        <v>6124200</v>
      </c>
      <c r="D607">
        <f t="shared" si="9"/>
        <v>0</v>
      </c>
      <c r="E607" t="s">
        <v>1999</v>
      </c>
      <c r="F607" s="2" t="s">
        <v>1999</v>
      </c>
      <c r="G607" s="2" t="s">
        <v>14550</v>
      </c>
      <c r="H607" s="2" t="s">
        <v>14551</v>
      </c>
      <c r="I607" s="2" t="s">
        <v>14552</v>
      </c>
      <c r="J607" s="8" t="s">
        <v>14553</v>
      </c>
      <c r="K607" s="8" t="s">
        <v>2804</v>
      </c>
      <c r="L607" s="8" t="s">
        <v>14554</v>
      </c>
      <c r="M607" s="2" t="s">
        <v>14555</v>
      </c>
    </row>
    <row r="608" spans="1:13">
      <c r="A608">
        <v>0</v>
      </c>
      <c r="B608">
        <v>0</v>
      </c>
      <c r="C608">
        <v>0</v>
      </c>
      <c r="D608">
        <f t="shared" si="9"/>
        <v>0</v>
      </c>
      <c r="E608" t="s">
        <v>2001</v>
      </c>
      <c r="F608" s="2" t="s">
        <v>2001</v>
      </c>
      <c r="G608" s="2" t="s">
        <v>14562</v>
      </c>
      <c r="H608" s="2" t="s">
        <v>14563</v>
      </c>
      <c r="I608" s="2" t="s">
        <v>3333</v>
      </c>
      <c r="J608" s="8" t="s">
        <v>14105</v>
      </c>
      <c r="K608" s="8" t="s">
        <v>3166</v>
      </c>
      <c r="L608" s="8" t="s">
        <v>14564</v>
      </c>
      <c r="M608" s="2" t="s">
        <v>14565</v>
      </c>
    </row>
    <row r="609" spans="1:13">
      <c r="A609">
        <v>0</v>
      </c>
      <c r="B609">
        <v>0</v>
      </c>
      <c r="C609">
        <v>0</v>
      </c>
      <c r="D609">
        <f t="shared" si="9"/>
        <v>0</v>
      </c>
      <c r="E609" t="s">
        <v>2005</v>
      </c>
      <c r="F609" s="2" t="s">
        <v>2005</v>
      </c>
      <c r="G609" s="2" t="s">
        <v>14581</v>
      </c>
      <c r="H609" s="2" t="s">
        <v>14582</v>
      </c>
      <c r="I609" s="2" t="s">
        <v>14583</v>
      </c>
      <c r="J609" s="8" t="s">
        <v>14584</v>
      </c>
      <c r="K609" s="8" t="s">
        <v>14585</v>
      </c>
      <c r="L609" s="8" t="s">
        <v>14586</v>
      </c>
      <c r="M609" s="2" t="s">
        <v>14587</v>
      </c>
    </row>
    <row r="610" spans="1:13">
      <c r="A610">
        <v>0</v>
      </c>
      <c r="B610">
        <v>0</v>
      </c>
      <c r="C610">
        <v>0</v>
      </c>
      <c r="D610">
        <f t="shared" si="9"/>
        <v>0</v>
      </c>
      <c r="E610" t="s">
        <v>2010</v>
      </c>
      <c r="F610" s="2" t="s">
        <v>2010</v>
      </c>
      <c r="G610" s="2" t="s">
        <v>14607</v>
      </c>
      <c r="H610" s="2" t="s">
        <v>14608</v>
      </c>
      <c r="I610" s="2" t="s">
        <v>14609</v>
      </c>
      <c r="J610" s="8" t="s">
        <v>14610</v>
      </c>
      <c r="K610" s="8" t="s">
        <v>14611</v>
      </c>
      <c r="L610" s="8" t="s">
        <v>14612</v>
      </c>
      <c r="M610" s="2" t="s">
        <v>14613</v>
      </c>
    </row>
    <row r="611" spans="1:13">
      <c r="A611">
        <v>0</v>
      </c>
      <c r="B611">
        <v>0</v>
      </c>
      <c r="C611">
        <v>0</v>
      </c>
      <c r="D611">
        <f t="shared" si="9"/>
        <v>0</v>
      </c>
      <c r="E611" t="s">
        <v>2011</v>
      </c>
      <c r="F611" s="2" t="s">
        <v>2011</v>
      </c>
      <c r="G611" s="2" t="s">
        <v>14614</v>
      </c>
      <c r="H611" s="2" t="s">
        <v>14615</v>
      </c>
      <c r="I611" s="2" t="s">
        <v>14616</v>
      </c>
      <c r="J611" s="8" t="s">
        <v>14617</v>
      </c>
      <c r="K611" s="8" t="s">
        <v>14618</v>
      </c>
      <c r="L611" s="8" t="s">
        <v>14619</v>
      </c>
      <c r="M611" s="2" t="s">
        <v>14620</v>
      </c>
    </row>
    <row r="612" spans="1:13">
      <c r="A612">
        <v>0</v>
      </c>
      <c r="B612">
        <v>0</v>
      </c>
      <c r="C612">
        <v>0</v>
      </c>
      <c r="D612">
        <f t="shared" si="9"/>
        <v>0</v>
      </c>
      <c r="E612" t="s">
        <v>2014</v>
      </c>
      <c r="F612" s="2" t="s">
        <v>2014</v>
      </c>
      <c r="G612" s="2" t="s">
        <v>14632</v>
      </c>
      <c r="H612" s="2" t="s">
        <v>14633</v>
      </c>
      <c r="I612" s="2" t="s">
        <v>14634</v>
      </c>
      <c r="J612" s="8" t="s">
        <v>14635</v>
      </c>
      <c r="K612" s="8" t="s">
        <v>14636</v>
      </c>
      <c r="L612" s="8" t="s">
        <v>14637</v>
      </c>
      <c r="M612" s="2" t="s">
        <v>14638</v>
      </c>
    </row>
    <row r="613" spans="1:13">
      <c r="A613">
        <v>0</v>
      </c>
      <c r="B613">
        <v>0</v>
      </c>
      <c r="C613">
        <v>0</v>
      </c>
      <c r="D613">
        <f t="shared" si="9"/>
        <v>0</v>
      </c>
      <c r="E613" t="s">
        <v>2016</v>
      </c>
      <c r="F613" s="2" t="s">
        <v>2016</v>
      </c>
      <c r="G613" s="2" t="s">
        <v>14645</v>
      </c>
      <c r="H613" s="2" t="s">
        <v>14646</v>
      </c>
      <c r="I613" s="2" t="s">
        <v>14647</v>
      </c>
      <c r="J613" s="8" t="s">
        <v>14648</v>
      </c>
      <c r="K613" s="8" t="s">
        <v>14649</v>
      </c>
      <c r="L613" s="8" t="s">
        <v>14650</v>
      </c>
      <c r="M613" s="2" t="s">
        <v>14651</v>
      </c>
    </row>
    <row r="614" spans="1:13">
      <c r="A614">
        <v>0</v>
      </c>
      <c r="B614">
        <v>0</v>
      </c>
      <c r="C614">
        <v>0</v>
      </c>
      <c r="D614">
        <f t="shared" si="9"/>
        <v>0</v>
      </c>
      <c r="E614" t="s">
        <v>2018</v>
      </c>
      <c r="F614" s="2" t="s">
        <v>2018</v>
      </c>
      <c r="G614" s="2" t="s">
        <v>14657</v>
      </c>
      <c r="H614" s="2" t="s">
        <v>14658</v>
      </c>
      <c r="I614" s="2" t="s">
        <v>14659</v>
      </c>
      <c r="J614" s="8" t="s">
        <v>4520</v>
      </c>
      <c r="K614" s="8" t="s">
        <v>4521</v>
      </c>
      <c r="L614" s="8" t="s">
        <v>14660</v>
      </c>
      <c r="M614" s="2" t="s">
        <v>14661</v>
      </c>
    </row>
    <row r="615" spans="1:13">
      <c r="A615">
        <v>0</v>
      </c>
      <c r="B615">
        <v>0</v>
      </c>
      <c r="C615">
        <v>0</v>
      </c>
      <c r="D615">
        <f t="shared" si="9"/>
        <v>0</v>
      </c>
      <c r="E615" t="s">
        <v>2019</v>
      </c>
      <c r="F615" s="2" t="s">
        <v>2019</v>
      </c>
      <c r="G615" s="2" t="s">
        <v>14662</v>
      </c>
      <c r="H615" s="2" t="s">
        <v>14663</v>
      </c>
      <c r="I615" s="2" t="s">
        <v>13702</v>
      </c>
      <c r="J615" s="8" t="s">
        <v>8370</v>
      </c>
      <c r="K615" s="8" t="s">
        <v>14664</v>
      </c>
      <c r="L615" s="8" t="s">
        <v>14665</v>
      </c>
      <c r="M615" s="2" t="s">
        <v>14666</v>
      </c>
    </row>
    <row r="616" spans="1:13">
      <c r="A616">
        <v>0</v>
      </c>
      <c r="B616">
        <v>0</v>
      </c>
      <c r="C616">
        <v>0</v>
      </c>
      <c r="D616">
        <f t="shared" si="9"/>
        <v>0</v>
      </c>
      <c r="E616" t="s">
        <v>2020</v>
      </c>
      <c r="F616" s="2" t="s">
        <v>2020</v>
      </c>
      <c r="G616" s="2" t="s">
        <v>14667</v>
      </c>
      <c r="H616" s="2" t="s">
        <v>14668</v>
      </c>
      <c r="I616" s="2" t="s">
        <v>14669</v>
      </c>
      <c r="J616" s="8" t="s">
        <v>3825</v>
      </c>
      <c r="K616" s="8" t="s">
        <v>14670</v>
      </c>
      <c r="L616" s="8" t="s">
        <v>14671</v>
      </c>
      <c r="M616" s="2" t="s">
        <v>14672</v>
      </c>
    </row>
    <row r="617" spans="1:13">
      <c r="A617">
        <v>0</v>
      </c>
      <c r="B617">
        <v>0</v>
      </c>
      <c r="C617">
        <v>0</v>
      </c>
      <c r="D617">
        <f t="shared" si="9"/>
        <v>0</v>
      </c>
      <c r="E617" t="s">
        <v>2022</v>
      </c>
      <c r="F617" s="2" t="s">
        <v>2022</v>
      </c>
      <c r="G617" s="2" t="s">
        <v>14680</v>
      </c>
      <c r="H617" s="2" t="s">
        <v>14681</v>
      </c>
      <c r="I617" s="2" t="s">
        <v>14682</v>
      </c>
      <c r="J617" s="8" t="s">
        <v>14683</v>
      </c>
      <c r="K617" s="8" t="s">
        <v>3166</v>
      </c>
      <c r="L617" s="8" t="s">
        <v>14684</v>
      </c>
      <c r="M617" s="2" t="s">
        <v>14685</v>
      </c>
    </row>
    <row r="618" spans="1:13">
      <c r="A618">
        <v>0</v>
      </c>
      <c r="B618">
        <v>0</v>
      </c>
      <c r="C618">
        <v>0</v>
      </c>
      <c r="D618">
        <f t="shared" si="9"/>
        <v>0</v>
      </c>
      <c r="E618" t="s">
        <v>2025</v>
      </c>
      <c r="F618" s="2" t="s">
        <v>2025</v>
      </c>
      <c r="G618" s="2" t="s">
        <v>14698</v>
      </c>
      <c r="H618" s="2" t="s">
        <v>14699</v>
      </c>
      <c r="I618" s="2" t="s">
        <v>14700</v>
      </c>
      <c r="J618" s="8" t="s">
        <v>14701</v>
      </c>
      <c r="K618" s="8" t="s">
        <v>14702</v>
      </c>
      <c r="L618" s="8" t="s">
        <v>14703</v>
      </c>
      <c r="M618" s="2" t="s">
        <v>14704</v>
      </c>
    </row>
    <row r="619" spans="1:13">
      <c r="A619">
        <v>0</v>
      </c>
      <c r="B619">
        <v>0</v>
      </c>
      <c r="C619">
        <v>0</v>
      </c>
      <c r="D619">
        <f t="shared" si="9"/>
        <v>0</v>
      </c>
      <c r="E619" t="s">
        <v>2027</v>
      </c>
      <c r="F619" s="2" t="s">
        <v>2027</v>
      </c>
      <c r="G619" s="2" t="s">
        <v>14710</v>
      </c>
      <c r="H619" s="2" t="s">
        <v>14711</v>
      </c>
      <c r="I619" s="2" t="s">
        <v>5954</v>
      </c>
      <c r="J619" s="2" t="s">
        <v>14712</v>
      </c>
      <c r="K619" s="8" t="s">
        <v>14713</v>
      </c>
      <c r="L619" s="2" t="s">
        <v>14714</v>
      </c>
      <c r="M619" s="2" t="s">
        <v>14715</v>
      </c>
    </row>
    <row r="620" spans="1:13">
      <c r="A620">
        <v>0</v>
      </c>
      <c r="B620">
        <v>0</v>
      </c>
      <c r="C620">
        <v>0</v>
      </c>
      <c r="D620">
        <f t="shared" si="9"/>
        <v>0</v>
      </c>
      <c r="E620" t="s">
        <v>2028</v>
      </c>
      <c r="F620" s="2" t="s">
        <v>2028</v>
      </c>
      <c r="G620" s="2" t="s">
        <v>14716</v>
      </c>
      <c r="H620" s="2" t="s">
        <v>14717</v>
      </c>
      <c r="I620" s="2" t="s">
        <v>14718</v>
      </c>
      <c r="J620" s="8" t="s">
        <v>14719</v>
      </c>
      <c r="K620" s="8" t="s">
        <v>14720</v>
      </c>
      <c r="L620" s="8" t="s">
        <v>14721</v>
      </c>
      <c r="M620" s="2" t="s">
        <v>14722</v>
      </c>
    </row>
    <row r="621" spans="1:13">
      <c r="A621">
        <v>0</v>
      </c>
      <c r="B621">
        <v>0</v>
      </c>
      <c r="C621">
        <v>0</v>
      </c>
      <c r="D621">
        <f t="shared" si="9"/>
        <v>0</v>
      </c>
      <c r="E621" t="s">
        <v>2031</v>
      </c>
      <c r="F621" s="2" t="s">
        <v>2031</v>
      </c>
      <c r="G621" s="2" t="s">
        <v>14736</v>
      </c>
      <c r="H621" s="2" t="s">
        <v>14737</v>
      </c>
      <c r="I621" s="2" t="s">
        <v>14738</v>
      </c>
      <c r="J621" s="8" t="s">
        <v>2539</v>
      </c>
      <c r="K621" s="8" t="s">
        <v>3166</v>
      </c>
      <c r="L621" s="8" t="s">
        <v>14739</v>
      </c>
      <c r="M621" s="2" t="s">
        <v>14740</v>
      </c>
    </row>
    <row r="622" spans="1:13">
      <c r="A622">
        <v>0</v>
      </c>
      <c r="B622">
        <v>0</v>
      </c>
      <c r="C622">
        <v>0</v>
      </c>
      <c r="D622">
        <f t="shared" si="9"/>
        <v>0</v>
      </c>
      <c r="E622" t="s">
        <v>2034</v>
      </c>
      <c r="F622" s="2" t="s">
        <v>2034</v>
      </c>
      <c r="G622" s="2" t="s">
        <v>14752</v>
      </c>
      <c r="H622" s="2" t="s">
        <v>14753</v>
      </c>
      <c r="I622" s="2" t="s">
        <v>14754</v>
      </c>
      <c r="J622" s="8" t="s">
        <v>14755</v>
      </c>
      <c r="K622" s="8" t="s">
        <v>14756</v>
      </c>
      <c r="L622" s="8" t="s">
        <v>14757</v>
      </c>
      <c r="M622" s="2" t="s">
        <v>14758</v>
      </c>
    </row>
    <row r="623" spans="1:13">
      <c r="A623">
        <v>15357000</v>
      </c>
      <c r="B623">
        <v>10446000</v>
      </c>
      <c r="C623">
        <v>12036000</v>
      </c>
      <c r="D623">
        <f t="shared" si="9"/>
        <v>12036000</v>
      </c>
      <c r="E623" t="s">
        <v>2037</v>
      </c>
      <c r="F623" s="2" t="s">
        <v>2037</v>
      </c>
      <c r="G623" s="2" t="s">
        <v>14768</v>
      </c>
      <c r="H623" s="2" t="s">
        <v>14769</v>
      </c>
      <c r="I623" s="2" t="s">
        <v>14770</v>
      </c>
      <c r="J623" s="8" t="s">
        <v>3165</v>
      </c>
      <c r="K623" s="8" t="s">
        <v>14771</v>
      </c>
      <c r="L623" s="8" t="s">
        <v>14772</v>
      </c>
      <c r="M623" s="2" t="s">
        <v>14773</v>
      </c>
    </row>
    <row r="624" spans="1:13">
      <c r="A624">
        <v>0</v>
      </c>
      <c r="B624">
        <v>0</v>
      </c>
      <c r="C624">
        <v>0</v>
      </c>
      <c r="D624">
        <f t="shared" si="9"/>
        <v>0</v>
      </c>
      <c r="E624" t="s">
        <v>2045</v>
      </c>
      <c r="F624" s="2" t="s">
        <v>2045</v>
      </c>
      <c r="G624" s="2" t="s">
        <v>14813</v>
      </c>
      <c r="H624" s="2" t="s">
        <v>14814</v>
      </c>
      <c r="I624" s="2" t="s">
        <v>14815</v>
      </c>
      <c r="J624" s="8" t="s">
        <v>14816</v>
      </c>
      <c r="K624" s="8" t="s">
        <v>3166</v>
      </c>
      <c r="L624" s="8" t="s">
        <v>14817</v>
      </c>
      <c r="M624" s="2" t="s">
        <v>14818</v>
      </c>
    </row>
    <row r="625" spans="1:13">
      <c r="A625">
        <v>41221000</v>
      </c>
      <c r="B625">
        <v>43670000</v>
      </c>
      <c r="C625">
        <v>42963000</v>
      </c>
      <c r="D625">
        <f t="shared" si="9"/>
        <v>42963000</v>
      </c>
      <c r="E625" t="s">
        <v>2048</v>
      </c>
      <c r="F625" s="2" t="s">
        <v>2048</v>
      </c>
      <c r="G625" s="2" t="s">
        <v>14832</v>
      </c>
      <c r="H625" s="2" t="s">
        <v>14833</v>
      </c>
      <c r="I625" s="2" t="s">
        <v>12575</v>
      </c>
      <c r="J625" s="2" t="s">
        <v>14834</v>
      </c>
      <c r="K625" s="8" t="s">
        <v>14835</v>
      </c>
      <c r="L625" s="2" t="s">
        <v>14836</v>
      </c>
      <c r="M625" s="2" t="s">
        <v>14837</v>
      </c>
    </row>
    <row r="626" spans="1:13">
      <c r="A626">
        <v>295830000</v>
      </c>
      <c r="B626">
        <v>282500000</v>
      </c>
      <c r="C626">
        <v>294590000</v>
      </c>
      <c r="D626">
        <f t="shared" si="9"/>
        <v>294590000</v>
      </c>
      <c r="E626" t="s">
        <v>2053</v>
      </c>
      <c r="F626" s="2" t="s">
        <v>2053</v>
      </c>
      <c r="G626" s="2" t="s">
        <v>14863</v>
      </c>
      <c r="H626" s="2" t="s">
        <v>14864</v>
      </c>
      <c r="I626" s="2" t="s">
        <v>13671</v>
      </c>
      <c r="J626" s="2" t="s">
        <v>3590</v>
      </c>
      <c r="K626" s="8" t="s">
        <v>3591</v>
      </c>
      <c r="L626" s="2" t="s">
        <v>14865</v>
      </c>
      <c r="M626" s="2" t="s">
        <v>14866</v>
      </c>
    </row>
    <row r="627" spans="1:13">
      <c r="A627">
        <v>0</v>
      </c>
      <c r="B627">
        <v>0</v>
      </c>
      <c r="C627">
        <v>0</v>
      </c>
      <c r="D627">
        <f t="shared" si="9"/>
        <v>0</v>
      </c>
      <c r="E627" t="s">
        <v>2056</v>
      </c>
      <c r="F627" s="2" t="s">
        <v>2056</v>
      </c>
      <c r="G627" s="2" t="s">
        <v>14876</v>
      </c>
      <c r="H627" s="2" t="s">
        <v>14877</v>
      </c>
      <c r="I627" s="2" t="s">
        <v>7874</v>
      </c>
      <c r="J627" s="8" t="s">
        <v>14878</v>
      </c>
      <c r="K627" s="8" t="s">
        <v>2804</v>
      </c>
      <c r="L627" s="8" t="s">
        <v>14879</v>
      </c>
      <c r="M627" s="2" t="s">
        <v>14880</v>
      </c>
    </row>
    <row r="628" spans="1:13">
      <c r="A628">
        <v>0</v>
      </c>
      <c r="B628">
        <v>0</v>
      </c>
      <c r="C628">
        <v>0</v>
      </c>
      <c r="D628">
        <f t="shared" si="9"/>
        <v>0</v>
      </c>
      <c r="E628" t="s">
        <v>2059</v>
      </c>
      <c r="F628" s="2" t="s">
        <v>2059</v>
      </c>
      <c r="G628" s="2" t="s">
        <v>14893</v>
      </c>
      <c r="H628" s="2" t="s">
        <v>14894</v>
      </c>
      <c r="I628" s="2" t="s">
        <v>4655</v>
      </c>
      <c r="J628" s="8" t="s">
        <v>4656</v>
      </c>
      <c r="K628" s="8" t="s">
        <v>2804</v>
      </c>
      <c r="L628" s="8" t="s">
        <v>14895</v>
      </c>
      <c r="M628" s="2" t="s">
        <v>14896</v>
      </c>
    </row>
    <row r="629" spans="1:13">
      <c r="A629">
        <v>17435000</v>
      </c>
      <c r="B629">
        <v>16463000</v>
      </c>
      <c r="C629">
        <v>15576000</v>
      </c>
      <c r="D629">
        <f t="shared" si="9"/>
        <v>16463000</v>
      </c>
      <c r="E629" t="s">
        <v>2060</v>
      </c>
      <c r="F629" s="2" t="s">
        <v>2060</v>
      </c>
      <c r="G629" s="2" t="s">
        <v>14897</v>
      </c>
      <c r="H629" s="2" t="s">
        <v>14898</v>
      </c>
      <c r="I629" s="2" t="s">
        <v>5821</v>
      </c>
      <c r="J629" s="8" t="s">
        <v>4224</v>
      </c>
      <c r="K629" s="8" t="s">
        <v>4225</v>
      </c>
      <c r="L629" s="8" t="s">
        <v>14899</v>
      </c>
      <c r="M629" s="2" t="s">
        <v>14900</v>
      </c>
    </row>
    <row r="630" spans="1:13">
      <c r="A630">
        <v>0</v>
      </c>
      <c r="B630">
        <v>0</v>
      </c>
      <c r="C630">
        <v>0</v>
      </c>
      <c r="D630">
        <f t="shared" si="9"/>
        <v>0</v>
      </c>
      <c r="E630" t="s">
        <v>2063</v>
      </c>
      <c r="F630" s="2" t="s">
        <v>2063</v>
      </c>
      <c r="G630" s="2" t="s">
        <v>14919</v>
      </c>
      <c r="H630" s="2" t="s">
        <v>14920</v>
      </c>
      <c r="I630" s="2" t="s">
        <v>14921</v>
      </c>
      <c r="J630" s="8" t="s">
        <v>14922</v>
      </c>
      <c r="K630" s="8" t="s">
        <v>3826</v>
      </c>
      <c r="L630" s="8" t="s">
        <v>14923</v>
      </c>
      <c r="M630" s="2" t="s">
        <v>14924</v>
      </c>
    </row>
    <row r="631" spans="1:13">
      <c r="A631">
        <v>0</v>
      </c>
      <c r="B631">
        <v>0</v>
      </c>
      <c r="C631">
        <v>0</v>
      </c>
      <c r="D631">
        <f t="shared" si="9"/>
        <v>0</v>
      </c>
      <c r="E631" t="s">
        <v>2069</v>
      </c>
      <c r="F631" s="2" t="s">
        <v>2069</v>
      </c>
      <c r="G631" s="2" t="s">
        <v>14953</v>
      </c>
      <c r="H631" s="2" t="s">
        <v>14954</v>
      </c>
      <c r="I631" s="2" t="s">
        <v>14955</v>
      </c>
      <c r="J631" s="8" t="s">
        <v>14956</v>
      </c>
      <c r="K631" s="8" t="s">
        <v>14957</v>
      </c>
      <c r="L631" s="8" t="s">
        <v>14958</v>
      </c>
      <c r="M631" s="2" t="s">
        <v>14959</v>
      </c>
    </row>
    <row r="632" spans="1:13">
      <c r="A632">
        <v>0</v>
      </c>
      <c r="B632">
        <v>0</v>
      </c>
      <c r="C632">
        <v>0</v>
      </c>
      <c r="D632">
        <f t="shared" si="9"/>
        <v>0</v>
      </c>
      <c r="E632" t="s">
        <v>2071</v>
      </c>
      <c r="F632" s="2" t="s">
        <v>2071</v>
      </c>
      <c r="G632" s="2" t="s">
        <v>14966</v>
      </c>
      <c r="H632" s="2" t="s">
        <v>14967</v>
      </c>
      <c r="I632" s="2" t="s">
        <v>14968</v>
      </c>
      <c r="J632" s="8" t="s">
        <v>14969</v>
      </c>
      <c r="K632" s="8" t="s">
        <v>14970</v>
      </c>
      <c r="L632" s="8" t="s">
        <v>14971</v>
      </c>
      <c r="M632" s="2" t="s">
        <v>14972</v>
      </c>
    </row>
    <row r="633" spans="1:13">
      <c r="A633">
        <v>0</v>
      </c>
      <c r="B633">
        <v>0</v>
      </c>
      <c r="C633">
        <v>0</v>
      </c>
      <c r="D633">
        <f t="shared" si="9"/>
        <v>0</v>
      </c>
      <c r="E633" t="s">
        <v>2072</v>
      </c>
      <c r="F633" s="2" t="s">
        <v>2072</v>
      </c>
      <c r="G633" s="2" t="s">
        <v>14973</v>
      </c>
      <c r="H633" s="2" t="s">
        <v>14974</v>
      </c>
      <c r="I633" s="2" t="s">
        <v>14975</v>
      </c>
      <c r="J633" s="8" t="s">
        <v>14976</v>
      </c>
      <c r="K633" s="8" t="s">
        <v>14977</v>
      </c>
      <c r="L633" s="8" t="s">
        <v>14978</v>
      </c>
      <c r="M633" s="2" t="s">
        <v>14979</v>
      </c>
    </row>
    <row r="634" spans="1:13">
      <c r="A634">
        <v>20528000</v>
      </c>
      <c r="B634">
        <v>17438000</v>
      </c>
      <c r="C634">
        <v>17989000</v>
      </c>
      <c r="D634">
        <f t="shared" si="9"/>
        <v>17989000</v>
      </c>
      <c r="E634" t="s">
        <v>2075</v>
      </c>
      <c r="F634" s="2" t="s">
        <v>2075</v>
      </c>
      <c r="G634" s="2" t="s">
        <v>14991</v>
      </c>
      <c r="H634" s="2" t="s">
        <v>14992</v>
      </c>
      <c r="I634" s="2" t="s">
        <v>14993</v>
      </c>
      <c r="J634" s="8" t="s">
        <v>4609</v>
      </c>
      <c r="K634" s="8" t="s">
        <v>2593</v>
      </c>
      <c r="L634" s="8" t="s">
        <v>14994</v>
      </c>
      <c r="M634" s="2" t="s">
        <v>14995</v>
      </c>
    </row>
    <row r="635" spans="1:13">
      <c r="A635">
        <v>0</v>
      </c>
      <c r="B635">
        <v>0</v>
      </c>
      <c r="C635">
        <v>0</v>
      </c>
      <c r="D635">
        <f t="shared" si="9"/>
        <v>0</v>
      </c>
      <c r="E635" t="s">
        <v>2077</v>
      </c>
      <c r="F635" s="2" t="s">
        <v>2077</v>
      </c>
      <c r="G635" s="2" t="s">
        <v>15009</v>
      </c>
      <c r="H635" s="2" t="s">
        <v>15010</v>
      </c>
      <c r="I635" s="2" t="s">
        <v>2896</v>
      </c>
      <c r="J635" s="8" t="s">
        <v>15011</v>
      </c>
      <c r="K635" s="8" t="s">
        <v>2898</v>
      </c>
      <c r="L635" s="8" t="s">
        <v>15012</v>
      </c>
      <c r="M635" s="2" t="s">
        <v>15013</v>
      </c>
    </row>
    <row r="636" spans="1:13">
      <c r="A636">
        <v>0</v>
      </c>
      <c r="B636">
        <v>0</v>
      </c>
      <c r="C636">
        <v>0</v>
      </c>
      <c r="D636">
        <f t="shared" si="9"/>
        <v>0</v>
      </c>
      <c r="E636" t="s">
        <v>2079</v>
      </c>
      <c r="F636" s="2" t="s">
        <v>2079</v>
      </c>
      <c r="G636" s="2" t="s">
        <v>15018</v>
      </c>
      <c r="H636" s="2" t="s">
        <v>15019</v>
      </c>
      <c r="I636" s="8" t="s">
        <v>15020</v>
      </c>
      <c r="J636" s="8" t="s">
        <v>8839</v>
      </c>
      <c r="K636" s="8" t="s">
        <v>3166</v>
      </c>
      <c r="L636" s="8" t="s">
        <v>15021</v>
      </c>
      <c r="M636" s="2" t="s">
        <v>15022</v>
      </c>
    </row>
    <row r="637" spans="1:13">
      <c r="A637">
        <v>0</v>
      </c>
      <c r="B637">
        <v>0</v>
      </c>
      <c r="C637">
        <v>0</v>
      </c>
      <c r="D637">
        <f t="shared" si="9"/>
        <v>0</v>
      </c>
      <c r="E637" t="s">
        <v>2080</v>
      </c>
      <c r="F637" s="2" t="s">
        <v>2080</v>
      </c>
      <c r="G637" s="2" t="s">
        <v>15023</v>
      </c>
      <c r="H637" s="2" t="s">
        <v>15024</v>
      </c>
      <c r="I637" s="2" t="s">
        <v>15025</v>
      </c>
      <c r="J637" s="8" t="s">
        <v>2539</v>
      </c>
      <c r="K637" s="8" t="s">
        <v>6116</v>
      </c>
      <c r="L637" s="8" t="s">
        <v>15026</v>
      </c>
      <c r="M637" s="2" t="s">
        <v>15027</v>
      </c>
    </row>
    <row r="638" spans="1:13">
      <c r="A638">
        <v>0</v>
      </c>
      <c r="B638">
        <v>0</v>
      </c>
      <c r="C638">
        <v>0</v>
      </c>
      <c r="D638">
        <f t="shared" si="9"/>
        <v>0</v>
      </c>
      <c r="E638" t="s">
        <v>2081</v>
      </c>
      <c r="F638" s="2" t="s">
        <v>2081</v>
      </c>
      <c r="G638" s="2" t="s">
        <v>15028</v>
      </c>
      <c r="H638" s="2" t="s">
        <v>15029</v>
      </c>
      <c r="I638" s="2" t="s">
        <v>15030</v>
      </c>
      <c r="J638" s="8" t="s">
        <v>2539</v>
      </c>
      <c r="K638" s="8" t="s">
        <v>2931</v>
      </c>
      <c r="L638" s="8" t="s">
        <v>15031</v>
      </c>
      <c r="M638" s="2" t="s">
        <v>15032</v>
      </c>
    </row>
    <row r="639" spans="1:13">
      <c r="A639">
        <v>0</v>
      </c>
      <c r="B639">
        <v>0</v>
      </c>
      <c r="C639">
        <v>0</v>
      </c>
      <c r="D639">
        <f t="shared" si="9"/>
        <v>0</v>
      </c>
      <c r="E639" t="s">
        <v>2089</v>
      </c>
      <c r="F639" s="2" t="s">
        <v>2089</v>
      </c>
      <c r="G639" s="2" t="s">
        <v>15076</v>
      </c>
      <c r="H639" s="2" t="s">
        <v>15077</v>
      </c>
      <c r="I639" s="8" t="s">
        <v>15078</v>
      </c>
      <c r="J639" s="8" t="s">
        <v>2539</v>
      </c>
      <c r="K639" s="8" t="s">
        <v>2593</v>
      </c>
      <c r="L639" s="8" t="s">
        <v>15079</v>
      </c>
      <c r="M639" s="2" t="s">
        <v>15080</v>
      </c>
    </row>
    <row r="640" spans="1:13">
      <c r="A640">
        <v>0</v>
      </c>
      <c r="B640">
        <v>0</v>
      </c>
      <c r="C640">
        <v>0</v>
      </c>
      <c r="D640">
        <f t="shared" si="9"/>
        <v>0</v>
      </c>
      <c r="E640" t="s">
        <v>2092</v>
      </c>
      <c r="F640" s="2" t="s">
        <v>2092</v>
      </c>
      <c r="G640" s="2" t="s">
        <v>15091</v>
      </c>
      <c r="H640" s="2" t="s">
        <v>15092</v>
      </c>
      <c r="I640" s="2" t="s">
        <v>15093</v>
      </c>
      <c r="J640" s="8" t="s">
        <v>15094</v>
      </c>
      <c r="K640" s="8" t="s">
        <v>15095</v>
      </c>
      <c r="L640" s="8" t="s">
        <v>15096</v>
      </c>
      <c r="M640" s="2" t="s">
        <v>15097</v>
      </c>
    </row>
    <row r="641" spans="1:13">
      <c r="A641">
        <v>22428000</v>
      </c>
      <c r="B641">
        <v>20985000</v>
      </c>
      <c r="C641">
        <v>22569000</v>
      </c>
      <c r="D641">
        <f t="shared" si="9"/>
        <v>22428000</v>
      </c>
      <c r="E641" t="s">
        <v>2098</v>
      </c>
      <c r="F641" s="2" t="s">
        <v>2098</v>
      </c>
      <c r="G641" s="2" t="s">
        <v>15129</v>
      </c>
      <c r="H641" s="2" t="s">
        <v>15130</v>
      </c>
      <c r="I641" s="2" t="s">
        <v>4987</v>
      </c>
      <c r="J641" s="8" t="s">
        <v>15131</v>
      </c>
      <c r="K641" s="8" t="s">
        <v>4989</v>
      </c>
      <c r="L641" s="8" t="s">
        <v>15132</v>
      </c>
      <c r="M641" s="2" t="s">
        <v>15133</v>
      </c>
    </row>
    <row r="642" spans="1:13">
      <c r="A642">
        <v>0</v>
      </c>
      <c r="B642">
        <v>0</v>
      </c>
      <c r="C642">
        <v>0</v>
      </c>
      <c r="D642">
        <f t="shared" ref="D642:D705" si="10">MEDIAN(A642:C642)</f>
        <v>0</v>
      </c>
      <c r="E642" t="s">
        <v>2099</v>
      </c>
      <c r="F642" s="2" t="s">
        <v>2099</v>
      </c>
      <c r="G642" s="2" t="s">
        <v>15134</v>
      </c>
      <c r="H642" s="2" t="s">
        <v>15135</v>
      </c>
      <c r="I642" s="2" t="s">
        <v>4655</v>
      </c>
      <c r="J642" s="8" t="s">
        <v>4656</v>
      </c>
      <c r="K642" s="8" t="s">
        <v>2804</v>
      </c>
      <c r="L642" s="8" t="s">
        <v>15136</v>
      </c>
      <c r="M642" s="2" t="s">
        <v>15137</v>
      </c>
    </row>
    <row r="643" spans="1:13">
      <c r="A643">
        <v>0</v>
      </c>
      <c r="B643">
        <v>0</v>
      </c>
      <c r="C643">
        <v>0</v>
      </c>
      <c r="D643">
        <f t="shared" si="10"/>
        <v>0</v>
      </c>
      <c r="E643" t="s">
        <v>2100</v>
      </c>
      <c r="F643" s="2" t="s">
        <v>2100</v>
      </c>
      <c r="G643" s="2" t="s">
        <v>15138</v>
      </c>
      <c r="H643" s="2" t="s">
        <v>15139</v>
      </c>
      <c r="I643" s="2" t="s">
        <v>3529</v>
      </c>
      <c r="J643" s="8" t="s">
        <v>3530</v>
      </c>
      <c r="K643" s="8" t="s">
        <v>3940</v>
      </c>
      <c r="L643" s="8" t="s">
        <v>15140</v>
      </c>
      <c r="M643" s="2" t="s">
        <v>15141</v>
      </c>
    </row>
    <row r="644" spans="1:13">
      <c r="A644">
        <v>0</v>
      </c>
      <c r="B644">
        <v>0</v>
      </c>
      <c r="C644">
        <v>0</v>
      </c>
      <c r="D644">
        <f t="shared" si="10"/>
        <v>0</v>
      </c>
      <c r="E644" t="s">
        <v>2102</v>
      </c>
      <c r="F644" s="2" t="s">
        <v>2102</v>
      </c>
      <c r="G644" s="2" t="s">
        <v>15149</v>
      </c>
      <c r="H644" s="2" t="s">
        <v>15150</v>
      </c>
      <c r="I644" s="2" t="s">
        <v>15151</v>
      </c>
      <c r="J644" s="8" t="s">
        <v>15152</v>
      </c>
      <c r="K644" s="8" t="s">
        <v>3166</v>
      </c>
      <c r="L644" s="8" t="s">
        <v>15153</v>
      </c>
      <c r="M644" s="2" t="s">
        <v>15154</v>
      </c>
    </row>
    <row r="645" spans="1:13">
      <c r="A645">
        <v>6491000</v>
      </c>
      <c r="B645">
        <v>7846500</v>
      </c>
      <c r="C645">
        <v>0</v>
      </c>
      <c r="D645">
        <f t="shared" si="10"/>
        <v>6491000</v>
      </c>
      <c r="E645" t="s">
        <v>2105</v>
      </c>
      <c r="F645" s="2" t="s">
        <v>2105</v>
      </c>
      <c r="G645" s="2" t="s">
        <v>15167</v>
      </c>
      <c r="H645" s="2" t="s">
        <v>15168</v>
      </c>
      <c r="I645" s="2" t="s">
        <v>3529</v>
      </c>
      <c r="J645" s="8" t="s">
        <v>3530</v>
      </c>
      <c r="K645" s="8" t="s">
        <v>2804</v>
      </c>
      <c r="L645" s="8" t="s">
        <v>3531</v>
      </c>
      <c r="M645" s="2" t="s">
        <v>15169</v>
      </c>
    </row>
    <row r="646" spans="1:13">
      <c r="A646">
        <v>0</v>
      </c>
      <c r="B646">
        <v>0</v>
      </c>
      <c r="C646">
        <v>0</v>
      </c>
      <c r="D646">
        <f t="shared" si="10"/>
        <v>0</v>
      </c>
      <c r="E646" t="s">
        <v>2107</v>
      </c>
      <c r="F646" s="2" t="s">
        <v>2107</v>
      </c>
      <c r="G646" s="2" t="s">
        <v>15176</v>
      </c>
      <c r="H646" s="2" t="s">
        <v>15177</v>
      </c>
      <c r="I646" s="8" t="s">
        <v>15178</v>
      </c>
      <c r="J646" s="8" t="s">
        <v>15179</v>
      </c>
      <c r="K646" s="8" t="s">
        <v>15180</v>
      </c>
      <c r="L646" s="8" t="s">
        <v>15181</v>
      </c>
      <c r="M646" s="2" t="s">
        <v>15182</v>
      </c>
    </row>
    <row r="647" spans="1:13">
      <c r="A647">
        <v>0</v>
      </c>
      <c r="B647">
        <v>0</v>
      </c>
      <c r="C647">
        <v>0</v>
      </c>
      <c r="D647">
        <f t="shared" si="10"/>
        <v>0</v>
      </c>
      <c r="E647" t="s">
        <v>2113</v>
      </c>
      <c r="F647" s="2" t="s">
        <v>2113</v>
      </c>
      <c r="G647" s="2" t="s">
        <v>15213</v>
      </c>
      <c r="H647" s="2" t="s">
        <v>15214</v>
      </c>
      <c r="I647" s="2" t="s">
        <v>15215</v>
      </c>
      <c r="J647" s="8" t="s">
        <v>15216</v>
      </c>
      <c r="K647" s="8" t="s">
        <v>15217</v>
      </c>
      <c r="L647" s="8" t="s">
        <v>15218</v>
      </c>
      <c r="M647" s="2" t="s">
        <v>15219</v>
      </c>
    </row>
    <row r="648" spans="1:13">
      <c r="A648">
        <v>12808000</v>
      </c>
      <c r="B648">
        <v>11469000</v>
      </c>
      <c r="C648">
        <v>11227000</v>
      </c>
      <c r="D648">
        <f t="shared" si="10"/>
        <v>11469000</v>
      </c>
      <c r="E648" t="s">
        <v>2116</v>
      </c>
      <c r="F648" s="2" t="s">
        <v>2116</v>
      </c>
      <c r="G648" s="2" t="s">
        <v>15231</v>
      </c>
      <c r="H648" s="2" t="s">
        <v>15232</v>
      </c>
      <c r="I648" s="2" t="s">
        <v>15233</v>
      </c>
      <c r="J648" s="2" t="s">
        <v>15234</v>
      </c>
      <c r="K648" s="8" t="s">
        <v>15235</v>
      </c>
      <c r="L648" s="2" t="s">
        <v>15236</v>
      </c>
      <c r="M648" s="2" t="s">
        <v>15237</v>
      </c>
    </row>
    <row r="649" spans="1:13">
      <c r="A649">
        <v>0</v>
      </c>
      <c r="B649">
        <v>0</v>
      </c>
      <c r="C649">
        <v>0</v>
      </c>
      <c r="D649">
        <f t="shared" si="10"/>
        <v>0</v>
      </c>
      <c r="E649" t="s">
        <v>2125</v>
      </c>
      <c r="F649" s="2" t="s">
        <v>2125</v>
      </c>
      <c r="G649" s="2" t="s">
        <v>15283</v>
      </c>
      <c r="H649" s="2" t="s">
        <v>15284</v>
      </c>
      <c r="I649" s="2" t="s">
        <v>15285</v>
      </c>
      <c r="J649" s="8" t="s">
        <v>8003</v>
      </c>
      <c r="K649" s="8" t="s">
        <v>15286</v>
      </c>
      <c r="L649" s="8" t="s">
        <v>15287</v>
      </c>
      <c r="M649" s="2" t="s">
        <v>15288</v>
      </c>
    </row>
    <row r="650" spans="1:13">
      <c r="A650">
        <v>0</v>
      </c>
      <c r="B650">
        <v>0</v>
      </c>
      <c r="C650">
        <v>0</v>
      </c>
      <c r="D650">
        <f t="shared" si="10"/>
        <v>0</v>
      </c>
      <c r="E650" t="s">
        <v>2127</v>
      </c>
      <c r="F650" s="2" t="s">
        <v>2127</v>
      </c>
      <c r="G650" s="2" t="s">
        <v>15294</v>
      </c>
      <c r="H650" s="2" t="s">
        <v>15295</v>
      </c>
      <c r="I650" s="2" t="s">
        <v>15296</v>
      </c>
      <c r="J650" s="8" t="s">
        <v>15297</v>
      </c>
      <c r="K650" s="8" t="s">
        <v>15298</v>
      </c>
      <c r="L650" s="8" t="s">
        <v>15299</v>
      </c>
      <c r="M650" s="2" t="s">
        <v>15300</v>
      </c>
    </row>
    <row r="651" spans="1:13">
      <c r="A651">
        <v>0</v>
      </c>
      <c r="B651">
        <v>0</v>
      </c>
      <c r="C651">
        <v>0</v>
      </c>
      <c r="D651">
        <f t="shared" si="10"/>
        <v>0</v>
      </c>
      <c r="E651" t="s">
        <v>2131</v>
      </c>
      <c r="F651" s="2" t="s">
        <v>2131</v>
      </c>
      <c r="G651" s="2" t="s">
        <v>15318</v>
      </c>
      <c r="H651" s="2" t="s">
        <v>15319</v>
      </c>
      <c r="I651" s="8" t="s">
        <v>15320</v>
      </c>
      <c r="J651" s="2" t="s">
        <v>15321</v>
      </c>
      <c r="K651" s="8" t="s">
        <v>15322</v>
      </c>
      <c r="L651" s="8" t="s">
        <v>15323</v>
      </c>
      <c r="M651" s="2" t="s">
        <v>15324</v>
      </c>
    </row>
    <row r="652" spans="1:13">
      <c r="A652">
        <v>0</v>
      </c>
      <c r="B652">
        <v>0</v>
      </c>
      <c r="C652">
        <v>0</v>
      </c>
      <c r="D652">
        <f t="shared" si="10"/>
        <v>0</v>
      </c>
      <c r="E652" t="s">
        <v>2135</v>
      </c>
      <c r="F652" s="2" t="s">
        <v>2135</v>
      </c>
      <c r="G652" s="2" t="s">
        <v>15339</v>
      </c>
      <c r="H652" s="2" t="s">
        <v>15340</v>
      </c>
      <c r="I652" s="2" t="s">
        <v>15341</v>
      </c>
      <c r="J652" s="8" t="s">
        <v>15342</v>
      </c>
      <c r="K652" s="8" t="s">
        <v>15343</v>
      </c>
      <c r="L652" s="8" t="s">
        <v>15344</v>
      </c>
      <c r="M652" s="2" t="s">
        <v>15345</v>
      </c>
    </row>
    <row r="653" spans="1:13">
      <c r="A653">
        <v>0</v>
      </c>
      <c r="B653">
        <v>0</v>
      </c>
      <c r="C653">
        <v>4727200</v>
      </c>
      <c r="D653">
        <f t="shared" si="10"/>
        <v>0</v>
      </c>
      <c r="E653" t="s">
        <v>2137</v>
      </c>
      <c r="F653" s="2" t="s">
        <v>2137</v>
      </c>
      <c r="G653" s="2" t="s">
        <v>15352</v>
      </c>
      <c r="H653" s="2" t="s">
        <v>15353</v>
      </c>
      <c r="I653" s="2" t="s">
        <v>15354</v>
      </c>
      <c r="J653" s="2" t="s">
        <v>4231</v>
      </c>
      <c r="K653" s="8" t="s">
        <v>15355</v>
      </c>
      <c r="L653" s="2" t="s">
        <v>15356</v>
      </c>
      <c r="M653" s="2" t="s">
        <v>15357</v>
      </c>
    </row>
    <row r="654" spans="1:13">
      <c r="A654">
        <v>0</v>
      </c>
      <c r="B654">
        <v>0</v>
      </c>
      <c r="C654">
        <v>0</v>
      </c>
      <c r="D654">
        <f t="shared" si="10"/>
        <v>0</v>
      </c>
      <c r="E654" t="s">
        <v>2144</v>
      </c>
      <c r="F654" s="2" t="s">
        <v>2144</v>
      </c>
      <c r="G654" s="2" t="s">
        <v>15394</v>
      </c>
      <c r="H654" s="2" t="s">
        <v>15395</v>
      </c>
      <c r="I654" s="2" t="s">
        <v>15396</v>
      </c>
      <c r="J654" s="8" t="s">
        <v>15397</v>
      </c>
      <c r="K654" s="8" t="s">
        <v>3940</v>
      </c>
      <c r="L654" s="8" t="s">
        <v>15398</v>
      </c>
      <c r="M654" s="2" t="s">
        <v>15399</v>
      </c>
    </row>
    <row r="655" spans="1:13">
      <c r="A655">
        <v>0</v>
      </c>
      <c r="B655">
        <v>0</v>
      </c>
      <c r="C655">
        <v>0</v>
      </c>
      <c r="D655">
        <f t="shared" si="10"/>
        <v>0</v>
      </c>
      <c r="E655" t="s">
        <v>2145</v>
      </c>
      <c r="F655" s="2" t="s">
        <v>2145</v>
      </c>
      <c r="G655" s="2" t="s">
        <v>15400</v>
      </c>
      <c r="H655" s="2" t="s">
        <v>15401</v>
      </c>
      <c r="I655" s="2" t="s">
        <v>15396</v>
      </c>
      <c r="J655" s="8" t="s">
        <v>13991</v>
      </c>
      <c r="K655" s="8" t="s">
        <v>3940</v>
      </c>
      <c r="L655" s="8" t="s">
        <v>15402</v>
      </c>
      <c r="M655" s="2" t="s">
        <v>15403</v>
      </c>
    </row>
    <row r="656" spans="1:13">
      <c r="A656">
        <v>10595000</v>
      </c>
      <c r="B656">
        <v>10290000</v>
      </c>
      <c r="C656">
        <v>10444000</v>
      </c>
      <c r="D656">
        <f t="shared" si="10"/>
        <v>10444000</v>
      </c>
      <c r="E656" t="s">
        <v>2152</v>
      </c>
      <c r="F656" s="2" t="s">
        <v>2152</v>
      </c>
      <c r="G656" s="2" t="s">
        <v>15434</v>
      </c>
      <c r="H656" s="2" t="s">
        <v>15435</v>
      </c>
      <c r="I656" s="2" t="s">
        <v>2896</v>
      </c>
      <c r="J656" s="8" t="s">
        <v>8392</v>
      </c>
      <c r="K656" s="8" t="s">
        <v>2898</v>
      </c>
      <c r="L656" s="8" t="s">
        <v>15436</v>
      </c>
      <c r="M656" s="2" t="s">
        <v>15437</v>
      </c>
    </row>
    <row r="657" spans="1:13">
      <c r="A657">
        <v>0</v>
      </c>
      <c r="B657">
        <v>0</v>
      </c>
      <c r="C657">
        <v>0</v>
      </c>
      <c r="D657">
        <f t="shared" si="10"/>
        <v>0</v>
      </c>
      <c r="E657" t="s">
        <v>2158</v>
      </c>
      <c r="F657" s="2" t="s">
        <v>2158</v>
      </c>
      <c r="G657" s="2" t="s">
        <v>15465</v>
      </c>
      <c r="H657" s="2" t="s">
        <v>15466</v>
      </c>
      <c r="I657" s="2" t="s">
        <v>15467</v>
      </c>
      <c r="J657" s="8" t="s">
        <v>15468</v>
      </c>
      <c r="K657" s="8" t="s">
        <v>2898</v>
      </c>
      <c r="L657" s="8" t="s">
        <v>15469</v>
      </c>
      <c r="M657" s="2" t="s">
        <v>15470</v>
      </c>
    </row>
    <row r="658" spans="1:13">
      <c r="A658">
        <v>0</v>
      </c>
      <c r="B658">
        <v>0</v>
      </c>
      <c r="C658">
        <v>0</v>
      </c>
      <c r="D658">
        <f t="shared" si="10"/>
        <v>0</v>
      </c>
      <c r="E658" t="s">
        <v>2161</v>
      </c>
      <c r="F658" s="2" t="s">
        <v>2161</v>
      </c>
      <c r="G658" s="2" t="s">
        <v>15484</v>
      </c>
      <c r="H658" s="2" t="s">
        <v>15485</v>
      </c>
      <c r="I658" s="2" t="s">
        <v>15486</v>
      </c>
      <c r="J658" s="8" t="s">
        <v>15487</v>
      </c>
      <c r="K658" s="8" t="s">
        <v>15488</v>
      </c>
      <c r="L658" s="8" t="s">
        <v>15489</v>
      </c>
      <c r="M658" s="2" t="s">
        <v>15490</v>
      </c>
    </row>
    <row r="659" spans="1:13">
      <c r="A659">
        <v>0</v>
      </c>
      <c r="B659">
        <v>0</v>
      </c>
      <c r="C659">
        <v>0</v>
      </c>
      <c r="D659">
        <f t="shared" si="10"/>
        <v>0</v>
      </c>
      <c r="E659" t="s">
        <v>2164</v>
      </c>
      <c r="F659" s="2" t="s">
        <v>2164</v>
      </c>
      <c r="G659" s="2" t="s">
        <v>15502</v>
      </c>
      <c r="H659" s="2" t="s">
        <v>15503</v>
      </c>
      <c r="I659" s="2" t="s">
        <v>12662</v>
      </c>
      <c r="J659" s="8" t="s">
        <v>4128</v>
      </c>
      <c r="K659" s="8" t="s">
        <v>2804</v>
      </c>
      <c r="L659" s="8" t="s">
        <v>15504</v>
      </c>
      <c r="M659" s="2" t="s">
        <v>15505</v>
      </c>
    </row>
    <row r="660" spans="1:13">
      <c r="A660">
        <v>34697000</v>
      </c>
      <c r="B660">
        <v>38262000</v>
      </c>
      <c r="C660">
        <v>32109000</v>
      </c>
      <c r="D660">
        <f t="shared" si="10"/>
        <v>34697000</v>
      </c>
      <c r="E660" t="s">
        <v>2165</v>
      </c>
      <c r="F660" s="2" t="s">
        <v>2165</v>
      </c>
      <c r="G660" s="2" t="s">
        <v>15506</v>
      </c>
      <c r="H660" s="2" t="s">
        <v>15507</v>
      </c>
      <c r="I660" s="2" t="s">
        <v>15508</v>
      </c>
      <c r="J660" s="8" t="s">
        <v>15509</v>
      </c>
      <c r="K660" s="8" t="s">
        <v>15510</v>
      </c>
      <c r="L660" s="8" t="s">
        <v>15511</v>
      </c>
      <c r="M660" s="2" t="s">
        <v>15512</v>
      </c>
    </row>
    <row r="661" spans="1:13">
      <c r="A661">
        <v>0</v>
      </c>
      <c r="B661">
        <v>0</v>
      </c>
      <c r="C661">
        <v>0</v>
      </c>
      <c r="D661">
        <f t="shared" si="10"/>
        <v>0</v>
      </c>
      <c r="E661" t="s">
        <v>2167</v>
      </c>
      <c r="F661" s="2" t="s">
        <v>2167</v>
      </c>
      <c r="G661" s="2" t="s">
        <v>15516</v>
      </c>
      <c r="H661" s="2" t="s">
        <v>15517</v>
      </c>
      <c r="I661" s="2" t="s">
        <v>15518</v>
      </c>
      <c r="J661" s="8" t="s">
        <v>2539</v>
      </c>
      <c r="K661" s="8" t="s">
        <v>15519</v>
      </c>
      <c r="L661" s="8" t="s">
        <v>15520</v>
      </c>
      <c r="M661" s="2" t="s">
        <v>15521</v>
      </c>
    </row>
    <row r="662" spans="1:13">
      <c r="A662">
        <v>0</v>
      </c>
      <c r="B662">
        <v>0</v>
      </c>
      <c r="C662">
        <v>0</v>
      </c>
      <c r="D662">
        <f t="shared" si="10"/>
        <v>0</v>
      </c>
      <c r="E662" t="s">
        <v>2168</v>
      </c>
      <c r="F662" s="2" t="s">
        <v>2168</v>
      </c>
      <c r="G662" s="2" t="s">
        <v>15522</v>
      </c>
      <c r="H662" s="2" t="s">
        <v>15523</v>
      </c>
      <c r="I662" s="2" t="s">
        <v>15524</v>
      </c>
      <c r="J662" s="8" t="s">
        <v>15525</v>
      </c>
      <c r="K662" s="8" t="s">
        <v>15526</v>
      </c>
      <c r="L662" s="8" t="s">
        <v>15527</v>
      </c>
      <c r="M662" s="2" t="s">
        <v>15528</v>
      </c>
    </row>
    <row r="663" spans="1:13">
      <c r="A663">
        <v>0</v>
      </c>
      <c r="B663">
        <v>0</v>
      </c>
      <c r="C663">
        <v>0</v>
      </c>
      <c r="D663">
        <f t="shared" si="10"/>
        <v>0</v>
      </c>
      <c r="E663" t="s">
        <v>2169</v>
      </c>
      <c r="F663" s="2" t="s">
        <v>2169</v>
      </c>
      <c r="G663" s="2" t="s">
        <v>15529</v>
      </c>
      <c r="H663" s="2" t="s">
        <v>15530</v>
      </c>
      <c r="I663" s="2" t="s">
        <v>15531</v>
      </c>
      <c r="J663" s="8" t="s">
        <v>15532</v>
      </c>
      <c r="K663" s="8" t="s">
        <v>15533</v>
      </c>
      <c r="L663" s="8" t="s">
        <v>15534</v>
      </c>
      <c r="M663" s="2" t="s">
        <v>15535</v>
      </c>
    </row>
    <row r="664" spans="1:13">
      <c r="A664">
        <v>0</v>
      </c>
      <c r="B664">
        <v>0</v>
      </c>
      <c r="C664">
        <v>0</v>
      </c>
      <c r="D664">
        <f t="shared" si="10"/>
        <v>0</v>
      </c>
      <c r="E664" t="s">
        <v>2176</v>
      </c>
      <c r="F664" s="2" t="s">
        <v>2176</v>
      </c>
      <c r="G664" s="2" t="s">
        <v>15571</v>
      </c>
      <c r="H664" s="2" t="s">
        <v>15572</v>
      </c>
      <c r="I664" s="2" t="s">
        <v>15573</v>
      </c>
      <c r="J664" s="8" t="s">
        <v>15574</v>
      </c>
      <c r="K664" s="8" t="s">
        <v>15575</v>
      </c>
      <c r="L664" s="8" t="s">
        <v>15576</v>
      </c>
      <c r="M664" s="2" t="s">
        <v>15577</v>
      </c>
    </row>
    <row r="665" spans="1:13">
      <c r="A665">
        <v>11246000</v>
      </c>
      <c r="B665">
        <v>8126500</v>
      </c>
      <c r="C665">
        <v>8814800</v>
      </c>
      <c r="D665">
        <f t="shared" si="10"/>
        <v>8814800</v>
      </c>
      <c r="E665" t="s">
        <v>2178</v>
      </c>
      <c r="F665" s="2" t="s">
        <v>2178</v>
      </c>
      <c r="G665" s="2" t="s">
        <v>15585</v>
      </c>
      <c r="H665" s="2" t="s">
        <v>15586</v>
      </c>
      <c r="I665" s="2" t="s">
        <v>13702</v>
      </c>
      <c r="J665" s="8" t="s">
        <v>8370</v>
      </c>
      <c r="K665" s="8" t="s">
        <v>5072</v>
      </c>
      <c r="L665" s="8" t="s">
        <v>15587</v>
      </c>
      <c r="M665" s="2" t="s">
        <v>15588</v>
      </c>
    </row>
    <row r="666" spans="1:13">
      <c r="A666">
        <v>0</v>
      </c>
      <c r="B666">
        <v>0</v>
      </c>
      <c r="C666">
        <v>0</v>
      </c>
      <c r="D666">
        <f t="shared" si="10"/>
        <v>0</v>
      </c>
      <c r="E666" t="s">
        <v>2180</v>
      </c>
      <c r="F666" s="2" t="s">
        <v>2180</v>
      </c>
      <c r="G666" s="2" t="s">
        <v>15595</v>
      </c>
      <c r="H666" s="2" t="s">
        <v>15596</v>
      </c>
      <c r="I666" s="2" t="s">
        <v>15597</v>
      </c>
      <c r="J666" s="8" t="s">
        <v>15598</v>
      </c>
      <c r="K666" s="8" t="s">
        <v>2898</v>
      </c>
      <c r="L666" s="8" t="s">
        <v>15599</v>
      </c>
      <c r="M666" s="2" t="s">
        <v>15600</v>
      </c>
    </row>
    <row r="667" spans="1:13">
      <c r="A667">
        <v>0</v>
      </c>
      <c r="B667">
        <v>0</v>
      </c>
      <c r="C667">
        <v>0</v>
      </c>
      <c r="D667">
        <f t="shared" si="10"/>
        <v>0</v>
      </c>
      <c r="E667" t="s">
        <v>2193</v>
      </c>
      <c r="F667" s="2" t="s">
        <v>2193</v>
      </c>
      <c r="G667" s="2" t="s">
        <v>15665</v>
      </c>
      <c r="H667" s="2" t="s">
        <v>15666</v>
      </c>
      <c r="I667" s="2" t="s">
        <v>15667</v>
      </c>
      <c r="J667" s="8" t="s">
        <v>15668</v>
      </c>
      <c r="K667" s="8" t="s">
        <v>15669</v>
      </c>
      <c r="L667" s="8" t="s">
        <v>15670</v>
      </c>
      <c r="M667" s="2" t="s">
        <v>15671</v>
      </c>
    </row>
    <row r="668" spans="1:13">
      <c r="A668">
        <v>8519400</v>
      </c>
      <c r="B668">
        <v>4544700</v>
      </c>
      <c r="C668">
        <v>7405400</v>
      </c>
      <c r="D668">
        <f t="shared" si="10"/>
        <v>7405400</v>
      </c>
      <c r="E668" t="s">
        <v>2195</v>
      </c>
      <c r="F668" s="2" t="s">
        <v>2195</v>
      </c>
      <c r="G668" s="2" t="s">
        <v>15679</v>
      </c>
      <c r="H668" s="2" t="s">
        <v>15680</v>
      </c>
      <c r="I668" s="2" t="s">
        <v>15681</v>
      </c>
      <c r="J668" s="8" t="s">
        <v>8267</v>
      </c>
      <c r="K668" s="8" t="s">
        <v>15682</v>
      </c>
      <c r="L668" s="8" t="s">
        <v>15683</v>
      </c>
      <c r="M668" s="2" t="s">
        <v>15684</v>
      </c>
    </row>
    <row r="669" spans="1:13">
      <c r="A669">
        <v>45973000</v>
      </c>
      <c r="B669">
        <v>57288000</v>
      </c>
      <c r="C669">
        <v>46250000</v>
      </c>
      <c r="D669">
        <f t="shared" si="10"/>
        <v>46250000</v>
      </c>
      <c r="E669" t="s">
        <v>2197</v>
      </c>
      <c r="F669" s="2" t="s">
        <v>2197</v>
      </c>
      <c r="G669" s="2" t="s">
        <v>15690</v>
      </c>
      <c r="H669" s="2" t="s">
        <v>15691</v>
      </c>
      <c r="I669" s="8" t="s">
        <v>15692</v>
      </c>
      <c r="J669" s="2" t="s">
        <v>11369</v>
      </c>
      <c r="K669" s="8" t="s">
        <v>15693</v>
      </c>
      <c r="L669" s="8" t="s">
        <v>15694</v>
      </c>
      <c r="M669" s="2" t="s">
        <v>15695</v>
      </c>
    </row>
    <row r="670" spans="1:13">
      <c r="A670">
        <v>0</v>
      </c>
      <c r="B670">
        <v>0</v>
      </c>
      <c r="C670">
        <v>0</v>
      </c>
      <c r="D670">
        <f t="shared" si="10"/>
        <v>0</v>
      </c>
      <c r="E670" t="s">
        <v>2201</v>
      </c>
      <c r="F670" s="2" t="s">
        <v>2201</v>
      </c>
      <c r="G670" s="2" t="s">
        <v>15710</v>
      </c>
      <c r="H670" s="2" t="s">
        <v>15711</v>
      </c>
      <c r="I670" s="2" t="s">
        <v>15712</v>
      </c>
      <c r="J670" s="2" t="s">
        <v>15713</v>
      </c>
      <c r="K670" s="8" t="s">
        <v>2898</v>
      </c>
      <c r="L670" s="2" t="s">
        <v>15714</v>
      </c>
      <c r="M670" s="2" t="s">
        <v>15715</v>
      </c>
    </row>
    <row r="671" spans="1:13">
      <c r="A671">
        <v>0</v>
      </c>
      <c r="B671">
        <v>0</v>
      </c>
      <c r="C671">
        <v>0</v>
      </c>
      <c r="D671">
        <f t="shared" si="10"/>
        <v>0</v>
      </c>
      <c r="E671" t="s">
        <v>2207</v>
      </c>
      <c r="F671" s="2" t="s">
        <v>2207</v>
      </c>
      <c r="G671" s="2" t="s">
        <v>15742</v>
      </c>
      <c r="H671" s="2" t="s">
        <v>15743</v>
      </c>
      <c r="I671" s="2" t="s">
        <v>15744</v>
      </c>
      <c r="J671" s="8" t="s">
        <v>15745</v>
      </c>
      <c r="K671" s="8" t="s">
        <v>15746</v>
      </c>
      <c r="L671" s="8" t="s">
        <v>15747</v>
      </c>
      <c r="M671" s="2" t="s">
        <v>15748</v>
      </c>
    </row>
    <row r="672" spans="1:13">
      <c r="A672">
        <v>8241600</v>
      </c>
      <c r="B672">
        <v>8084800</v>
      </c>
      <c r="C672">
        <v>7483300</v>
      </c>
      <c r="D672">
        <f t="shared" si="10"/>
        <v>8084800</v>
      </c>
      <c r="E672" t="s">
        <v>2210</v>
      </c>
      <c r="F672" s="2" t="s">
        <v>2210</v>
      </c>
      <c r="G672" s="2" t="s">
        <v>15760</v>
      </c>
      <c r="H672" s="2" t="s">
        <v>15761</v>
      </c>
      <c r="I672" s="8" t="s">
        <v>10385</v>
      </c>
      <c r="J672" s="8" t="s">
        <v>15762</v>
      </c>
      <c r="K672" s="8" t="s">
        <v>2898</v>
      </c>
      <c r="L672" s="8" t="s">
        <v>15763</v>
      </c>
      <c r="M672" s="2" t="s">
        <v>15764</v>
      </c>
    </row>
    <row r="673" spans="1:13">
      <c r="A673">
        <v>3108300</v>
      </c>
      <c r="B673">
        <v>1213300</v>
      </c>
      <c r="C673">
        <v>0</v>
      </c>
      <c r="D673">
        <f t="shared" si="10"/>
        <v>1213300</v>
      </c>
      <c r="E673" t="s">
        <v>2211</v>
      </c>
      <c r="F673" s="2" t="s">
        <v>2211</v>
      </c>
      <c r="G673" s="2" t="s">
        <v>15765</v>
      </c>
      <c r="H673" s="2" t="s">
        <v>15766</v>
      </c>
      <c r="I673" s="2" t="s">
        <v>15767</v>
      </c>
      <c r="J673" s="2" t="s">
        <v>12925</v>
      </c>
      <c r="K673" s="8" t="s">
        <v>5834</v>
      </c>
      <c r="L673" s="2" t="s">
        <v>15768</v>
      </c>
      <c r="M673" s="2" t="s">
        <v>15769</v>
      </c>
    </row>
    <row r="674" spans="1:13">
      <c r="A674">
        <v>0</v>
      </c>
      <c r="B674">
        <v>0</v>
      </c>
      <c r="C674">
        <v>0</v>
      </c>
      <c r="D674">
        <f t="shared" si="10"/>
        <v>0</v>
      </c>
      <c r="E674" t="s">
        <v>2212</v>
      </c>
      <c r="F674" s="2" t="s">
        <v>2212</v>
      </c>
      <c r="G674" s="2" t="s">
        <v>15770</v>
      </c>
      <c r="H674" s="2" t="s">
        <v>15771</v>
      </c>
      <c r="I674" s="2" t="s">
        <v>15772</v>
      </c>
      <c r="J674" s="8" t="s">
        <v>15773</v>
      </c>
      <c r="K674" s="8" t="s">
        <v>15774</v>
      </c>
      <c r="L674" s="8" t="s">
        <v>15775</v>
      </c>
      <c r="M674" s="2" t="s">
        <v>15776</v>
      </c>
    </row>
    <row r="675" spans="1:13">
      <c r="A675">
        <v>0</v>
      </c>
      <c r="B675">
        <v>0</v>
      </c>
      <c r="C675">
        <v>0</v>
      </c>
      <c r="D675">
        <f t="shared" si="10"/>
        <v>0</v>
      </c>
      <c r="E675" t="s">
        <v>2213</v>
      </c>
      <c r="F675" s="2" t="s">
        <v>2213</v>
      </c>
      <c r="G675" s="2" t="s">
        <v>15777</v>
      </c>
      <c r="H675" s="2" t="s">
        <v>15778</v>
      </c>
      <c r="I675" s="2" t="s">
        <v>15779</v>
      </c>
      <c r="J675" s="8" t="s">
        <v>15780</v>
      </c>
      <c r="K675" s="8" t="s">
        <v>15781</v>
      </c>
      <c r="L675" s="8" t="s">
        <v>15782</v>
      </c>
      <c r="M675" s="2" t="s">
        <v>15783</v>
      </c>
    </row>
    <row r="676" spans="1:13">
      <c r="A676">
        <v>0</v>
      </c>
      <c r="B676">
        <v>0</v>
      </c>
      <c r="C676">
        <v>0</v>
      </c>
      <c r="D676">
        <f t="shared" si="10"/>
        <v>0</v>
      </c>
      <c r="E676" t="s">
        <v>2214</v>
      </c>
      <c r="F676" s="2" t="s">
        <v>2214</v>
      </c>
      <c r="G676" s="2" t="s">
        <v>15784</v>
      </c>
      <c r="H676" s="2" t="s">
        <v>15785</v>
      </c>
      <c r="I676" s="2" t="s">
        <v>15786</v>
      </c>
      <c r="J676" s="8" t="s">
        <v>15787</v>
      </c>
      <c r="K676" s="8" t="s">
        <v>2593</v>
      </c>
      <c r="L676" s="8" t="s">
        <v>15788</v>
      </c>
      <c r="M676" s="2" t="s">
        <v>15789</v>
      </c>
    </row>
    <row r="677" spans="1:13">
      <c r="A677">
        <v>239160000</v>
      </c>
      <c r="B677">
        <v>246340000</v>
      </c>
      <c r="C677">
        <v>304050000</v>
      </c>
      <c r="D677">
        <f t="shared" si="10"/>
        <v>246340000</v>
      </c>
      <c r="E677" t="s">
        <v>2215</v>
      </c>
      <c r="F677" s="2" t="s">
        <v>2215</v>
      </c>
      <c r="G677" s="2" t="s">
        <v>15790</v>
      </c>
      <c r="H677" s="2" t="s">
        <v>15791</v>
      </c>
      <c r="I677" s="2" t="s">
        <v>7941</v>
      </c>
      <c r="J677" s="8" t="s">
        <v>4885</v>
      </c>
      <c r="K677" s="8" t="s">
        <v>7942</v>
      </c>
      <c r="L677" s="8" t="s">
        <v>15792</v>
      </c>
      <c r="M677" s="2" t="s">
        <v>15793</v>
      </c>
    </row>
    <row r="678" spans="1:13">
      <c r="A678">
        <v>0</v>
      </c>
      <c r="B678">
        <v>0</v>
      </c>
      <c r="C678">
        <v>0</v>
      </c>
      <c r="D678">
        <f t="shared" si="10"/>
        <v>0</v>
      </c>
      <c r="E678" t="s">
        <v>2218</v>
      </c>
      <c r="F678" s="2" t="s">
        <v>2218</v>
      </c>
      <c r="G678" s="2" t="s">
        <v>15804</v>
      </c>
      <c r="H678" s="2" t="s">
        <v>15805</v>
      </c>
      <c r="I678" s="2" t="s">
        <v>15806</v>
      </c>
      <c r="J678" s="8" t="s">
        <v>15807</v>
      </c>
      <c r="K678" s="8" t="s">
        <v>3166</v>
      </c>
      <c r="L678" s="8" t="s">
        <v>15808</v>
      </c>
      <c r="M678" s="2" t="s">
        <v>15809</v>
      </c>
    </row>
    <row r="679" spans="1:13">
      <c r="A679">
        <v>0</v>
      </c>
      <c r="B679">
        <v>0</v>
      </c>
      <c r="C679">
        <v>0</v>
      </c>
      <c r="D679">
        <f t="shared" si="10"/>
        <v>0</v>
      </c>
      <c r="E679" t="s">
        <v>2223</v>
      </c>
      <c r="F679" s="2" t="s">
        <v>2223</v>
      </c>
      <c r="G679" s="2" t="s">
        <v>15832</v>
      </c>
      <c r="H679" s="2" t="s">
        <v>15833</v>
      </c>
      <c r="I679" s="8" t="s">
        <v>15834</v>
      </c>
      <c r="J679" s="8" t="s">
        <v>15835</v>
      </c>
      <c r="K679" s="8" t="s">
        <v>15836</v>
      </c>
      <c r="L679" s="8" t="s">
        <v>15837</v>
      </c>
      <c r="M679" s="2" t="s">
        <v>15838</v>
      </c>
    </row>
    <row r="680" spans="1:13">
      <c r="A680">
        <v>0</v>
      </c>
      <c r="B680">
        <v>0</v>
      </c>
      <c r="C680">
        <v>0</v>
      </c>
      <c r="D680">
        <f t="shared" si="10"/>
        <v>0</v>
      </c>
      <c r="E680" t="s">
        <v>2225</v>
      </c>
      <c r="F680" s="2" t="s">
        <v>2225</v>
      </c>
      <c r="G680" s="2" t="s">
        <v>15843</v>
      </c>
      <c r="H680" s="2" t="s">
        <v>15844</v>
      </c>
      <c r="I680" s="2" t="s">
        <v>6433</v>
      </c>
      <c r="J680" s="2" t="s">
        <v>15845</v>
      </c>
      <c r="K680" s="8" t="s">
        <v>2931</v>
      </c>
      <c r="L680" s="2" t="s">
        <v>15846</v>
      </c>
      <c r="M680" s="2" t="s">
        <v>15847</v>
      </c>
    </row>
    <row r="681" spans="1:13">
      <c r="A681">
        <v>0</v>
      </c>
      <c r="B681">
        <v>0</v>
      </c>
      <c r="C681">
        <v>0</v>
      </c>
      <c r="D681">
        <f t="shared" si="10"/>
        <v>0</v>
      </c>
      <c r="E681" t="s">
        <v>2226</v>
      </c>
      <c r="F681" s="2" t="s">
        <v>2226</v>
      </c>
      <c r="G681" s="2" t="s">
        <v>15848</v>
      </c>
      <c r="H681" s="2" t="s">
        <v>15849</v>
      </c>
      <c r="I681" s="2" t="s">
        <v>15850</v>
      </c>
      <c r="J681" s="8" t="s">
        <v>2559</v>
      </c>
      <c r="K681" s="8" t="s">
        <v>15851</v>
      </c>
      <c r="L681" s="8" t="s">
        <v>15852</v>
      </c>
      <c r="M681" s="2" t="s">
        <v>15853</v>
      </c>
    </row>
    <row r="682" spans="1:13">
      <c r="A682">
        <v>0</v>
      </c>
      <c r="B682">
        <v>0</v>
      </c>
      <c r="C682">
        <v>0</v>
      </c>
      <c r="D682">
        <f t="shared" si="10"/>
        <v>0</v>
      </c>
      <c r="E682" t="s">
        <v>2230</v>
      </c>
      <c r="F682" s="2" t="s">
        <v>2230</v>
      </c>
      <c r="G682" s="2" t="s">
        <v>15872</v>
      </c>
      <c r="H682" s="2" t="s">
        <v>15873</v>
      </c>
      <c r="I682" s="2" t="s">
        <v>15874</v>
      </c>
      <c r="J682" s="8" t="s">
        <v>2559</v>
      </c>
      <c r="K682" s="8" t="s">
        <v>3966</v>
      </c>
      <c r="L682" s="8" t="s">
        <v>15875</v>
      </c>
      <c r="M682" s="2" t="s">
        <v>15876</v>
      </c>
    </row>
    <row r="683" spans="1:13">
      <c r="A683">
        <v>0</v>
      </c>
      <c r="B683">
        <v>0</v>
      </c>
      <c r="C683">
        <v>0</v>
      </c>
      <c r="D683">
        <f t="shared" si="10"/>
        <v>0</v>
      </c>
      <c r="E683" t="s">
        <v>2231</v>
      </c>
      <c r="F683" s="2" t="s">
        <v>2231</v>
      </c>
      <c r="G683" s="2" t="s">
        <v>15877</v>
      </c>
      <c r="H683" s="2" t="s">
        <v>15878</v>
      </c>
      <c r="I683" s="8" t="s">
        <v>10902</v>
      </c>
      <c r="J683" s="8" t="s">
        <v>15879</v>
      </c>
      <c r="K683" s="8" t="s">
        <v>15880</v>
      </c>
      <c r="L683" s="8" t="s">
        <v>15881</v>
      </c>
      <c r="M683" s="2" t="s">
        <v>15882</v>
      </c>
    </row>
    <row r="684" spans="1:13">
      <c r="A684">
        <v>0</v>
      </c>
      <c r="B684">
        <v>0</v>
      </c>
      <c r="C684">
        <v>0</v>
      </c>
      <c r="D684">
        <f t="shared" si="10"/>
        <v>0</v>
      </c>
      <c r="E684" t="s">
        <v>2239</v>
      </c>
      <c r="F684" s="2" t="s">
        <v>2239</v>
      </c>
      <c r="G684" s="2" t="s">
        <v>15920</v>
      </c>
      <c r="H684" s="2" t="s">
        <v>15921</v>
      </c>
      <c r="I684" s="2" t="s">
        <v>14007</v>
      </c>
      <c r="J684" s="8" t="s">
        <v>15922</v>
      </c>
      <c r="K684" s="8" t="s">
        <v>15923</v>
      </c>
      <c r="L684" s="8" t="s">
        <v>15924</v>
      </c>
      <c r="M684" s="2" t="s">
        <v>15925</v>
      </c>
    </row>
    <row r="685" spans="1:13">
      <c r="A685">
        <v>5557700</v>
      </c>
      <c r="B685">
        <v>5184400</v>
      </c>
      <c r="C685">
        <v>0</v>
      </c>
      <c r="D685">
        <f t="shared" si="10"/>
        <v>5184400</v>
      </c>
      <c r="E685" t="s">
        <v>2242</v>
      </c>
      <c r="F685" s="2" t="s">
        <v>2242</v>
      </c>
      <c r="G685" s="2" t="s">
        <v>15938</v>
      </c>
      <c r="H685" s="2" t="s">
        <v>15939</v>
      </c>
      <c r="I685" s="2" t="s">
        <v>15940</v>
      </c>
      <c r="J685" s="8" t="s">
        <v>15941</v>
      </c>
      <c r="K685" s="8" t="s">
        <v>15942</v>
      </c>
      <c r="L685" s="8" t="s">
        <v>15943</v>
      </c>
      <c r="M685" s="2" t="s">
        <v>15944</v>
      </c>
    </row>
    <row r="686" spans="1:13">
      <c r="A686">
        <v>0</v>
      </c>
      <c r="B686">
        <v>0</v>
      </c>
      <c r="C686">
        <v>0</v>
      </c>
      <c r="D686">
        <f t="shared" si="10"/>
        <v>0</v>
      </c>
      <c r="E686" t="s">
        <v>2245</v>
      </c>
      <c r="F686" s="2" t="s">
        <v>2245</v>
      </c>
      <c r="G686" s="2" t="s">
        <v>15958</v>
      </c>
      <c r="H686" s="2" t="s">
        <v>15959</v>
      </c>
      <c r="I686" s="2" t="s">
        <v>15960</v>
      </c>
      <c r="J686" s="8" t="s">
        <v>2539</v>
      </c>
      <c r="K686" s="8" t="s">
        <v>2931</v>
      </c>
      <c r="L686" s="8" t="s">
        <v>15961</v>
      </c>
      <c r="M686" s="2" t="s">
        <v>15962</v>
      </c>
    </row>
    <row r="687" spans="1:13">
      <c r="A687">
        <v>3005000</v>
      </c>
      <c r="B687">
        <v>0</v>
      </c>
      <c r="C687">
        <v>2248600</v>
      </c>
      <c r="D687">
        <f t="shared" si="10"/>
        <v>2248600</v>
      </c>
      <c r="E687" t="s">
        <v>2246</v>
      </c>
      <c r="F687" s="2" t="s">
        <v>2246</v>
      </c>
      <c r="G687" s="2" t="s">
        <v>15963</v>
      </c>
      <c r="H687" s="2" t="s">
        <v>15964</v>
      </c>
      <c r="I687" s="2" t="s">
        <v>10723</v>
      </c>
      <c r="J687" s="2" t="s">
        <v>15965</v>
      </c>
      <c r="K687" s="8" t="s">
        <v>15966</v>
      </c>
      <c r="L687" s="2" t="s">
        <v>15967</v>
      </c>
      <c r="M687" s="2" t="s">
        <v>15968</v>
      </c>
    </row>
    <row r="688" spans="1:13">
      <c r="A688">
        <v>5756100</v>
      </c>
      <c r="B688">
        <v>5624900</v>
      </c>
      <c r="C688">
        <v>4885700</v>
      </c>
      <c r="D688">
        <f t="shared" si="10"/>
        <v>5624900</v>
      </c>
      <c r="E688" t="s">
        <v>2247</v>
      </c>
      <c r="F688" s="2" t="s">
        <v>2247</v>
      </c>
      <c r="G688" s="2" t="s">
        <v>15969</v>
      </c>
      <c r="H688" s="2" t="s">
        <v>15970</v>
      </c>
      <c r="I688" s="2" t="s">
        <v>15971</v>
      </c>
      <c r="J688" s="8" t="s">
        <v>13703</v>
      </c>
      <c r="K688" s="8" t="s">
        <v>2744</v>
      </c>
      <c r="L688" s="8" t="s">
        <v>15972</v>
      </c>
      <c r="M688" s="2" t="s">
        <v>15973</v>
      </c>
    </row>
    <row r="689" spans="1:13">
      <c r="A689">
        <v>0</v>
      </c>
      <c r="B689">
        <v>0</v>
      </c>
      <c r="C689">
        <v>0</v>
      </c>
      <c r="D689">
        <f t="shared" si="10"/>
        <v>0</v>
      </c>
      <c r="E689" t="s">
        <v>2248</v>
      </c>
      <c r="F689" s="2" t="s">
        <v>2248</v>
      </c>
      <c r="G689" s="2" t="s">
        <v>15974</v>
      </c>
      <c r="H689" s="2" t="s">
        <v>15975</v>
      </c>
      <c r="I689" s="2" t="s">
        <v>15976</v>
      </c>
      <c r="J689" s="8" t="s">
        <v>15977</v>
      </c>
      <c r="K689" s="8" t="s">
        <v>7910</v>
      </c>
      <c r="L689" s="8" t="s">
        <v>15978</v>
      </c>
      <c r="M689" s="2" t="s">
        <v>15979</v>
      </c>
    </row>
    <row r="690" spans="1:13">
      <c r="A690">
        <v>8772100</v>
      </c>
      <c r="B690">
        <v>8148000</v>
      </c>
      <c r="C690">
        <v>8988000</v>
      </c>
      <c r="D690">
        <f t="shared" si="10"/>
        <v>8772100</v>
      </c>
      <c r="E690" t="s">
        <v>2251</v>
      </c>
      <c r="F690" s="2" t="s">
        <v>2251</v>
      </c>
      <c r="G690" s="2" t="s">
        <v>15992</v>
      </c>
      <c r="H690" s="2" t="s">
        <v>15993</v>
      </c>
      <c r="I690" s="2" t="s">
        <v>15994</v>
      </c>
      <c r="J690" s="8" t="s">
        <v>15995</v>
      </c>
      <c r="K690" s="8" t="s">
        <v>15996</v>
      </c>
      <c r="L690" s="8" t="s">
        <v>15997</v>
      </c>
      <c r="M690" s="2" t="s">
        <v>15998</v>
      </c>
    </row>
    <row r="691" spans="1:13">
      <c r="A691">
        <v>0</v>
      </c>
      <c r="B691">
        <v>2372400</v>
      </c>
      <c r="C691">
        <v>1809400</v>
      </c>
      <c r="D691">
        <f t="shared" si="10"/>
        <v>1809400</v>
      </c>
      <c r="E691" t="s">
        <v>2255</v>
      </c>
      <c r="F691" s="2" t="s">
        <v>2255</v>
      </c>
      <c r="G691" s="2" t="s">
        <v>16020</v>
      </c>
      <c r="H691" s="2" t="s">
        <v>16021</v>
      </c>
      <c r="I691" s="8" t="s">
        <v>16022</v>
      </c>
      <c r="J691" s="8" t="s">
        <v>16023</v>
      </c>
      <c r="K691" s="8" t="s">
        <v>16024</v>
      </c>
      <c r="L691" s="8" t="s">
        <v>16025</v>
      </c>
      <c r="M691" s="2" t="s">
        <v>16026</v>
      </c>
    </row>
    <row r="692" spans="1:13">
      <c r="A692">
        <v>0</v>
      </c>
      <c r="B692">
        <v>0</v>
      </c>
      <c r="C692">
        <v>0</v>
      </c>
      <c r="D692">
        <f t="shared" si="10"/>
        <v>0</v>
      </c>
      <c r="E692" t="s">
        <v>2258</v>
      </c>
      <c r="F692" s="2" t="s">
        <v>2258</v>
      </c>
      <c r="G692" s="2" t="s">
        <v>16037</v>
      </c>
      <c r="H692" s="2" t="s">
        <v>16038</v>
      </c>
      <c r="I692" s="2" t="s">
        <v>16039</v>
      </c>
      <c r="J692" s="8" t="s">
        <v>5319</v>
      </c>
      <c r="K692" s="8" t="s">
        <v>16040</v>
      </c>
      <c r="L692" s="8" t="s">
        <v>16041</v>
      </c>
      <c r="M692" s="2" t="s">
        <v>16042</v>
      </c>
    </row>
    <row r="693" spans="1:13">
      <c r="A693">
        <v>0</v>
      </c>
      <c r="B693">
        <v>0</v>
      </c>
      <c r="C693">
        <v>0</v>
      </c>
      <c r="D693">
        <f t="shared" si="10"/>
        <v>0</v>
      </c>
      <c r="E693" t="s">
        <v>2262</v>
      </c>
      <c r="F693" s="2" t="s">
        <v>2262</v>
      </c>
      <c r="G693" s="2" t="s">
        <v>16063</v>
      </c>
      <c r="H693" s="2" t="s">
        <v>16064</v>
      </c>
      <c r="I693" s="2" t="s">
        <v>10723</v>
      </c>
      <c r="J693" s="2" t="s">
        <v>16065</v>
      </c>
      <c r="K693" s="8" t="s">
        <v>16066</v>
      </c>
      <c r="L693" s="2" t="s">
        <v>16067</v>
      </c>
      <c r="M693" s="2" t="s">
        <v>16068</v>
      </c>
    </row>
    <row r="694" spans="1:13">
      <c r="A694">
        <v>0</v>
      </c>
      <c r="B694">
        <v>0</v>
      </c>
      <c r="C694">
        <v>3740500</v>
      </c>
      <c r="D694">
        <f t="shared" si="10"/>
        <v>0</v>
      </c>
      <c r="E694" t="s">
        <v>2263</v>
      </c>
      <c r="F694" s="2" t="s">
        <v>2263</v>
      </c>
      <c r="G694" s="2" t="s">
        <v>16069</v>
      </c>
      <c r="H694" s="2" t="s">
        <v>2263</v>
      </c>
      <c r="I694" s="2" t="s">
        <v>2519</v>
      </c>
      <c r="J694" s="8" t="s">
        <v>2539</v>
      </c>
      <c r="K694" s="8" t="s">
        <v>2931</v>
      </c>
      <c r="L694" s="8" t="s">
        <v>2539</v>
      </c>
      <c r="M694" s="2" t="s">
        <v>16070</v>
      </c>
    </row>
    <row r="695" spans="1:13">
      <c r="A695">
        <v>0</v>
      </c>
      <c r="B695">
        <v>0</v>
      </c>
      <c r="C695">
        <v>0</v>
      </c>
      <c r="D695">
        <f t="shared" si="10"/>
        <v>0</v>
      </c>
      <c r="E695" t="s">
        <v>2268</v>
      </c>
      <c r="F695" s="2" t="s">
        <v>2268</v>
      </c>
      <c r="G695" s="2" t="s">
        <v>16097</v>
      </c>
      <c r="H695" s="2" t="s">
        <v>16098</v>
      </c>
      <c r="I695" s="2" t="s">
        <v>16099</v>
      </c>
      <c r="J695" s="8" t="s">
        <v>16100</v>
      </c>
      <c r="K695" s="8" t="s">
        <v>16101</v>
      </c>
      <c r="L695" s="8" t="s">
        <v>16102</v>
      </c>
      <c r="M695" s="2" t="s">
        <v>16103</v>
      </c>
    </row>
    <row r="696" spans="1:13">
      <c r="A696">
        <v>7554400</v>
      </c>
      <c r="B696">
        <v>6742100</v>
      </c>
      <c r="C696">
        <v>5842000</v>
      </c>
      <c r="D696">
        <f t="shared" si="10"/>
        <v>6742100</v>
      </c>
      <c r="E696" t="s">
        <v>2270</v>
      </c>
      <c r="F696" s="2" t="s">
        <v>2270</v>
      </c>
      <c r="G696" s="2" t="s">
        <v>16107</v>
      </c>
      <c r="H696" s="2" t="s">
        <v>16108</v>
      </c>
      <c r="I696" s="2" t="s">
        <v>16109</v>
      </c>
      <c r="J696" s="2" t="s">
        <v>16110</v>
      </c>
      <c r="K696" s="8" t="s">
        <v>16111</v>
      </c>
      <c r="L696" s="2" t="s">
        <v>16112</v>
      </c>
      <c r="M696" s="2" t="s">
        <v>16113</v>
      </c>
    </row>
    <row r="697" spans="1:13">
      <c r="A697">
        <v>0</v>
      </c>
      <c r="B697">
        <v>0</v>
      </c>
      <c r="C697">
        <v>0</v>
      </c>
      <c r="D697">
        <f t="shared" si="10"/>
        <v>0</v>
      </c>
      <c r="E697" t="s">
        <v>2271</v>
      </c>
      <c r="F697" s="2" t="s">
        <v>2271</v>
      </c>
      <c r="G697" s="2" t="s">
        <v>16114</v>
      </c>
      <c r="H697" s="2" t="s">
        <v>16115</v>
      </c>
      <c r="I697" s="2" t="s">
        <v>16116</v>
      </c>
      <c r="J697" s="8" t="s">
        <v>16117</v>
      </c>
      <c r="K697" s="8" t="s">
        <v>16118</v>
      </c>
      <c r="L697" s="8" t="s">
        <v>16119</v>
      </c>
      <c r="M697" s="2" t="s">
        <v>16120</v>
      </c>
    </row>
    <row r="698" spans="1:13">
      <c r="A698">
        <v>8379500</v>
      </c>
      <c r="B698">
        <v>6982200</v>
      </c>
      <c r="C698">
        <v>9144800</v>
      </c>
      <c r="D698">
        <f t="shared" si="10"/>
        <v>8379500</v>
      </c>
      <c r="E698" t="s">
        <v>2275</v>
      </c>
      <c r="F698" s="2" t="s">
        <v>2275</v>
      </c>
      <c r="G698" s="2" t="s">
        <v>16138</v>
      </c>
      <c r="H698" s="2" t="s">
        <v>16139</v>
      </c>
      <c r="I698" s="2" t="s">
        <v>15396</v>
      </c>
      <c r="J698" s="8" t="s">
        <v>15397</v>
      </c>
      <c r="K698" s="8" t="s">
        <v>16140</v>
      </c>
      <c r="L698" s="8" t="s">
        <v>16141</v>
      </c>
      <c r="M698" s="2" t="s">
        <v>16142</v>
      </c>
    </row>
    <row r="699" spans="1:13">
      <c r="A699">
        <v>18012000</v>
      </c>
      <c r="B699">
        <v>16291000</v>
      </c>
      <c r="C699">
        <v>16294000</v>
      </c>
      <c r="D699">
        <f t="shared" si="10"/>
        <v>16294000</v>
      </c>
      <c r="E699" t="s">
        <v>2278</v>
      </c>
      <c r="F699" s="2" t="s">
        <v>2278</v>
      </c>
      <c r="G699" s="2" t="s">
        <v>16153</v>
      </c>
      <c r="H699" s="2" t="s">
        <v>16154</v>
      </c>
      <c r="I699" s="8" t="s">
        <v>16155</v>
      </c>
      <c r="J699" s="8" t="s">
        <v>16156</v>
      </c>
      <c r="K699" s="8" t="s">
        <v>16157</v>
      </c>
      <c r="L699" s="8" t="s">
        <v>16158</v>
      </c>
      <c r="M699" s="2" t="s">
        <v>16159</v>
      </c>
    </row>
    <row r="700" spans="1:13">
      <c r="A700">
        <v>13772000</v>
      </c>
      <c r="B700">
        <v>12020000</v>
      </c>
      <c r="C700">
        <v>12676000</v>
      </c>
      <c r="D700">
        <f t="shared" si="10"/>
        <v>12676000</v>
      </c>
      <c r="E700" t="s">
        <v>2280</v>
      </c>
      <c r="F700" s="2" t="s">
        <v>2280</v>
      </c>
      <c r="G700" s="2" t="s">
        <v>16165</v>
      </c>
      <c r="H700" s="2" t="s">
        <v>16166</v>
      </c>
      <c r="I700" s="2" t="s">
        <v>16167</v>
      </c>
      <c r="J700" s="8" t="s">
        <v>7623</v>
      </c>
      <c r="K700" s="8" t="s">
        <v>3800</v>
      </c>
      <c r="L700" s="8" t="s">
        <v>16168</v>
      </c>
      <c r="M700" s="2" t="s">
        <v>16169</v>
      </c>
    </row>
    <row r="701" spans="1:13">
      <c r="A701">
        <v>0</v>
      </c>
      <c r="B701">
        <v>0</v>
      </c>
      <c r="C701">
        <v>0</v>
      </c>
      <c r="D701">
        <f t="shared" si="10"/>
        <v>0</v>
      </c>
      <c r="E701" t="s">
        <v>2283</v>
      </c>
      <c r="F701" s="2" t="s">
        <v>2283</v>
      </c>
      <c r="G701" s="2" t="s">
        <v>16182</v>
      </c>
      <c r="H701" s="2" t="s">
        <v>16183</v>
      </c>
      <c r="I701" s="2" t="s">
        <v>16184</v>
      </c>
      <c r="J701" s="8" t="s">
        <v>16185</v>
      </c>
      <c r="K701" s="8" t="s">
        <v>16186</v>
      </c>
      <c r="L701" s="8" t="s">
        <v>16187</v>
      </c>
      <c r="M701" s="2" t="s">
        <v>16188</v>
      </c>
    </row>
    <row r="702" spans="1:13">
      <c r="A702">
        <v>0</v>
      </c>
      <c r="B702">
        <v>0</v>
      </c>
      <c r="C702">
        <v>0</v>
      </c>
      <c r="D702">
        <f t="shared" si="10"/>
        <v>0</v>
      </c>
      <c r="E702" t="s">
        <v>2286</v>
      </c>
      <c r="F702" s="2" t="s">
        <v>2286</v>
      </c>
      <c r="G702" s="2" t="s">
        <v>16203</v>
      </c>
      <c r="H702" s="2" t="s">
        <v>16204</v>
      </c>
      <c r="I702" s="2" t="s">
        <v>16205</v>
      </c>
      <c r="J702" s="8" t="s">
        <v>4558</v>
      </c>
      <c r="K702" s="8" t="s">
        <v>16206</v>
      </c>
      <c r="L702" s="8" t="s">
        <v>16207</v>
      </c>
      <c r="M702" s="2" t="s">
        <v>16208</v>
      </c>
    </row>
    <row r="703" spans="1:13">
      <c r="A703">
        <v>0</v>
      </c>
      <c r="B703">
        <v>0</v>
      </c>
      <c r="C703">
        <v>0</v>
      </c>
      <c r="D703">
        <f t="shared" si="10"/>
        <v>0</v>
      </c>
      <c r="E703" t="s">
        <v>2289</v>
      </c>
      <c r="F703" s="2" t="s">
        <v>2289</v>
      </c>
      <c r="G703" s="2" t="s">
        <v>16221</v>
      </c>
      <c r="H703" s="2" t="s">
        <v>16222</v>
      </c>
      <c r="I703" s="2" t="s">
        <v>12801</v>
      </c>
      <c r="J703" s="8" t="s">
        <v>16223</v>
      </c>
      <c r="K703" s="8" t="s">
        <v>12002</v>
      </c>
      <c r="L703" s="8" t="s">
        <v>16224</v>
      </c>
      <c r="M703" s="2" t="s">
        <v>16225</v>
      </c>
    </row>
    <row r="704" spans="1:13">
      <c r="A704">
        <v>0</v>
      </c>
      <c r="B704">
        <v>0</v>
      </c>
      <c r="C704">
        <v>0</v>
      </c>
      <c r="D704">
        <f t="shared" si="10"/>
        <v>0</v>
      </c>
      <c r="E704" t="s">
        <v>2294</v>
      </c>
      <c r="F704" s="2" t="s">
        <v>2294</v>
      </c>
      <c r="G704" s="2" t="s">
        <v>16247</v>
      </c>
      <c r="H704" s="2" t="s">
        <v>16248</v>
      </c>
      <c r="I704" s="2" t="s">
        <v>16249</v>
      </c>
      <c r="J704" s="8" t="s">
        <v>12136</v>
      </c>
      <c r="K704" s="8" t="s">
        <v>12137</v>
      </c>
      <c r="L704" s="8" t="s">
        <v>16250</v>
      </c>
      <c r="M704" s="2" t="s">
        <v>16251</v>
      </c>
    </row>
    <row r="705" spans="1:13">
      <c r="A705">
        <v>0</v>
      </c>
      <c r="B705">
        <v>0</v>
      </c>
      <c r="C705">
        <v>0</v>
      </c>
      <c r="D705">
        <f t="shared" si="10"/>
        <v>0</v>
      </c>
      <c r="E705" t="s">
        <v>2296</v>
      </c>
      <c r="F705" s="2" t="s">
        <v>2296</v>
      </c>
      <c r="G705" s="2" t="s">
        <v>16259</v>
      </c>
      <c r="H705" s="2" t="s">
        <v>16260</v>
      </c>
      <c r="I705" s="2" t="s">
        <v>16261</v>
      </c>
      <c r="J705" s="8" t="s">
        <v>16262</v>
      </c>
      <c r="K705" s="8" t="s">
        <v>2931</v>
      </c>
      <c r="L705" s="8" t="s">
        <v>16263</v>
      </c>
      <c r="M705" s="2" t="s">
        <v>16264</v>
      </c>
    </row>
    <row r="706" spans="1:13">
      <c r="A706">
        <v>0</v>
      </c>
      <c r="B706">
        <v>0</v>
      </c>
      <c r="C706">
        <v>0</v>
      </c>
      <c r="D706">
        <f t="shared" ref="D706:D730" si="11">MEDIAN(A706:C706)</f>
        <v>0</v>
      </c>
      <c r="E706" t="s">
        <v>2298</v>
      </c>
      <c r="F706" s="2" t="s">
        <v>2298</v>
      </c>
      <c r="G706" s="2" t="s">
        <v>16271</v>
      </c>
      <c r="H706" s="2" t="s">
        <v>16272</v>
      </c>
      <c r="I706" s="2" t="s">
        <v>16273</v>
      </c>
      <c r="J706" s="2" t="s">
        <v>11352</v>
      </c>
      <c r="K706" s="8" t="s">
        <v>3800</v>
      </c>
      <c r="L706" s="2" t="s">
        <v>16274</v>
      </c>
      <c r="M706" s="2" t="s">
        <v>16275</v>
      </c>
    </row>
    <row r="707" spans="1:13">
      <c r="A707">
        <v>0</v>
      </c>
      <c r="B707">
        <v>0</v>
      </c>
      <c r="C707">
        <v>0</v>
      </c>
      <c r="D707">
        <f t="shared" si="11"/>
        <v>0</v>
      </c>
      <c r="E707" t="s">
        <v>2301</v>
      </c>
      <c r="F707" s="2" t="s">
        <v>2301</v>
      </c>
      <c r="G707" s="2" t="s">
        <v>16287</v>
      </c>
      <c r="H707" s="2" t="s">
        <v>16288</v>
      </c>
      <c r="I707" s="2" t="s">
        <v>16289</v>
      </c>
      <c r="J707" s="8" t="s">
        <v>6402</v>
      </c>
      <c r="K707" s="8" t="s">
        <v>2804</v>
      </c>
      <c r="L707" s="8" t="s">
        <v>16290</v>
      </c>
      <c r="M707" s="2" t="s">
        <v>16291</v>
      </c>
    </row>
    <row r="708" spans="1:13">
      <c r="A708">
        <v>12290000</v>
      </c>
      <c r="B708">
        <v>0</v>
      </c>
      <c r="C708">
        <v>11174000</v>
      </c>
      <c r="D708">
        <f t="shared" si="11"/>
        <v>11174000</v>
      </c>
      <c r="E708" t="s">
        <v>2302</v>
      </c>
      <c r="F708" s="2" t="s">
        <v>2302</v>
      </c>
      <c r="G708" s="2" t="s">
        <v>16292</v>
      </c>
      <c r="H708" s="2" t="s">
        <v>16293</v>
      </c>
      <c r="I708" s="2" t="s">
        <v>16294</v>
      </c>
      <c r="J708" s="8" t="s">
        <v>4200</v>
      </c>
      <c r="K708" s="8" t="s">
        <v>6513</v>
      </c>
      <c r="L708" s="8" t="s">
        <v>16295</v>
      </c>
      <c r="M708" s="2" t="s">
        <v>16296</v>
      </c>
    </row>
    <row r="709" spans="1:13">
      <c r="A709">
        <v>0</v>
      </c>
      <c r="B709">
        <v>0</v>
      </c>
      <c r="C709">
        <v>0</v>
      </c>
      <c r="D709">
        <f t="shared" si="11"/>
        <v>0</v>
      </c>
      <c r="E709" t="s">
        <v>2306</v>
      </c>
      <c r="F709" s="2" t="s">
        <v>2306</v>
      </c>
      <c r="G709" s="2" t="s">
        <v>16309</v>
      </c>
      <c r="H709" s="2" t="s">
        <v>16310</v>
      </c>
      <c r="I709" s="2" t="s">
        <v>16311</v>
      </c>
      <c r="J709" s="8" t="s">
        <v>16312</v>
      </c>
      <c r="K709" s="8" t="s">
        <v>2593</v>
      </c>
      <c r="L709" s="8" t="s">
        <v>16313</v>
      </c>
      <c r="M709" s="2" t="s">
        <v>16314</v>
      </c>
    </row>
    <row r="710" spans="1:13">
      <c r="A710">
        <v>0</v>
      </c>
      <c r="B710">
        <v>0</v>
      </c>
      <c r="C710">
        <v>0</v>
      </c>
      <c r="D710">
        <f t="shared" si="11"/>
        <v>0</v>
      </c>
      <c r="E710" t="s">
        <v>2309</v>
      </c>
      <c r="F710" s="2" t="s">
        <v>2309</v>
      </c>
      <c r="G710" s="2" t="s">
        <v>16326</v>
      </c>
      <c r="H710" s="2" t="s">
        <v>16327</v>
      </c>
      <c r="I710" s="2" t="s">
        <v>16328</v>
      </c>
      <c r="J710" s="8" t="s">
        <v>16329</v>
      </c>
      <c r="K710" s="8" t="s">
        <v>16330</v>
      </c>
      <c r="L710" s="8" t="s">
        <v>16331</v>
      </c>
      <c r="M710" s="8" t="s">
        <v>16332</v>
      </c>
    </row>
    <row r="711" spans="1:13">
      <c r="A711">
        <v>0</v>
      </c>
      <c r="B711">
        <v>0</v>
      </c>
      <c r="C711">
        <v>0</v>
      </c>
      <c r="D711">
        <f t="shared" si="11"/>
        <v>0</v>
      </c>
      <c r="E711" t="s">
        <v>2310</v>
      </c>
      <c r="F711" s="2" t="s">
        <v>2310</v>
      </c>
      <c r="G711" s="2" t="s">
        <v>16333</v>
      </c>
      <c r="H711" s="2" t="s">
        <v>16334</v>
      </c>
      <c r="I711" s="2" t="s">
        <v>16335</v>
      </c>
      <c r="J711" s="2" t="s">
        <v>16336</v>
      </c>
      <c r="K711" s="8" t="s">
        <v>16337</v>
      </c>
      <c r="L711" s="2" t="s">
        <v>16338</v>
      </c>
      <c r="M711" s="2" t="s">
        <v>16339</v>
      </c>
    </row>
    <row r="712" spans="1:13">
      <c r="A712">
        <v>0</v>
      </c>
      <c r="B712">
        <v>0</v>
      </c>
      <c r="C712">
        <v>0</v>
      </c>
      <c r="D712">
        <f t="shared" si="11"/>
        <v>0</v>
      </c>
      <c r="E712" t="s">
        <v>2314</v>
      </c>
      <c r="F712" s="2" t="s">
        <v>2314</v>
      </c>
      <c r="G712" s="2" t="s">
        <v>16356</v>
      </c>
      <c r="H712" s="2" t="s">
        <v>16357</v>
      </c>
      <c r="I712" s="2" t="s">
        <v>8082</v>
      </c>
      <c r="J712" s="8" t="s">
        <v>2897</v>
      </c>
      <c r="K712" s="8" t="s">
        <v>2898</v>
      </c>
      <c r="L712" s="8" t="s">
        <v>16358</v>
      </c>
      <c r="M712" s="2" t="s">
        <v>16359</v>
      </c>
    </row>
    <row r="713" spans="1:13">
      <c r="A713">
        <v>0</v>
      </c>
      <c r="B713">
        <v>0</v>
      </c>
      <c r="C713">
        <v>0</v>
      </c>
      <c r="D713">
        <f t="shared" si="11"/>
        <v>0</v>
      </c>
      <c r="E713" t="s">
        <v>2315</v>
      </c>
      <c r="F713" s="2" t="s">
        <v>2315</v>
      </c>
      <c r="G713" s="2" t="s">
        <v>16360</v>
      </c>
      <c r="H713" s="2" t="s">
        <v>16361</v>
      </c>
      <c r="I713" s="2" t="s">
        <v>16362</v>
      </c>
      <c r="J713" s="8" t="s">
        <v>12333</v>
      </c>
      <c r="K713" s="8" t="s">
        <v>3166</v>
      </c>
      <c r="L713" s="8" t="s">
        <v>16363</v>
      </c>
      <c r="M713" s="2" t="s">
        <v>16364</v>
      </c>
    </row>
    <row r="714" spans="1:13">
      <c r="A714">
        <v>13504000</v>
      </c>
      <c r="B714">
        <v>15199000</v>
      </c>
      <c r="C714">
        <v>12660000</v>
      </c>
      <c r="D714">
        <f t="shared" si="11"/>
        <v>13504000</v>
      </c>
      <c r="E714" t="s">
        <v>2318</v>
      </c>
      <c r="F714" s="2" t="s">
        <v>2318</v>
      </c>
      <c r="G714" s="2" t="s">
        <v>16376</v>
      </c>
      <c r="H714" s="2" t="s">
        <v>16377</v>
      </c>
      <c r="I714" s="2" t="s">
        <v>13715</v>
      </c>
      <c r="J714" s="8" t="s">
        <v>13716</v>
      </c>
      <c r="K714" s="8" t="s">
        <v>3940</v>
      </c>
      <c r="L714" s="8" t="s">
        <v>16378</v>
      </c>
      <c r="M714" s="2" t="s">
        <v>16379</v>
      </c>
    </row>
    <row r="715" spans="1:13">
      <c r="A715">
        <v>0</v>
      </c>
      <c r="B715">
        <v>0</v>
      </c>
      <c r="C715">
        <v>0</v>
      </c>
      <c r="D715">
        <f t="shared" si="11"/>
        <v>0</v>
      </c>
      <c r="E715" t="s">
        <v>2320</v>
      </c>
      <c r="F715" s="2" t="s">
        <v>2320</v>
      </c>
      <c r="G715" s="2" t="s">
        <v>16386</v>
      </c>
      <c r="H715" s="2" t="s">
        <v>16387</v>
      </c>
      <c r="I715" s="2" t="s">
        <v>16388</v>
      </c>
      <c r="J715" s="8" t="s">
        <v>16389</v>
      </c>
      <c r="K715" s="8" t="s">
        <v>16390</v>
      </c>
      <c r="L715" s="8" t="s">
        <v>16391</v>
      </c>
      <c r="M715" s="2" t="s">
        <v>16392</v>
      </c>
    </row>
    <row r="716" spans="1:13">
      <c r="A716">
        <v>0</v>
      </c>
      <c r="B716">
        <v>0</v>
      </c>
      <c r="C716">
        <v>0</v>
      </c>
      <c r="D716">
        <f t="shared" si="11"/>
        <v>0</v>
      </c>
      <c r="E716" t="s">
        <v>2327</v>
      </c>
      <c r="F716" s="2" t="s">
        <v>2327</v>
      </c>
      <c r="G716" s="2" t="s">
        <v>16426</v>
      </c>
      <c r="H716" s="2" t="s">
        <v>16427</v>
      </c>
      <c r="I716" s="8" t="s">
        <v>16428</v>
      </c>
      <c r="J716" s="8" t="s">
        <v>3165</v>
      </c>
      <c r="K716" s="8" t="s">
        <v>16429</v>
      </c>
      <c r="L716" s="8" t="s">
        <v>16430</v>
      </c>
      <c r="M716" s="2" t="s">
        <v>16431</v>
      </c>
    </row>
    <row r="717" spans="1:13">
      <c r="A717">
        <v>0</v>
      </c>
      <c r="B717">
        <v>0</v>
      </c>
      <c r="C717">
        <v>0</v>
      </c>
      <c r="D717">
        <f t="shared" si="11"/>
        <v>0</v>
      </c>
      <c r="E717" t="s">
        <v>2329</v>
      </c>
      <c r="F717" s="2" t="s">
        <v>2329</v>
      </c>
      <c r="G717" s="2" t="s">
        <v>16436</v>
      </c>
      <c r="H717" s="2" t="s">
        <v>16437</v>
      </c>
      <c r="I717" s="2" t="s">
        <v>2742</v>
      </c>
      <c r="J717" s="2" t="s">
        <v>4231</v>
      </c>
      <c r="K717" s="8" t="s">
        <v>3940</v>
      </c>
      <c r="L717" s="2" t="s">
        <v>16438</v>
      </c>
      <c r="M717" s="2" t="s">
        <v>16439</v>
      </c>
    </row>
    <row r="718" spans="1:13">
      <c r="A718">
        <v>0</v>
      </c>
      <c r="B718">
        <v>0</v>
      </c>
      <c r="C718">
        <v>0</v>
      </c>
      <c r="D718">
        <f t="shared" si="11"/>
        <v>0</v>
      </c>
      <c r="E718" t="s">
        <v>2331</v>
      </c>
      <c r="F718" s="2" t="s">
        <v>2331</v>
      </c>
      <c r="G718" s="2" t="s">
        <v>16446</v>
      </c>
      <c r="H718" s="2" t="s">
        <v>16447</v>
      </c>
      <c r="I718" s="2" t="s">
        <v>16448</v>
      </c>
      <c r="J718" s="8" t="s">
        <v>16449</v>
      </c>
      <c r="K718" s="8" t="s">
        <v>16450</v>
      </c>
      <c r="L718" s="8" t="s">
        <v>16451</v>
      </c>
      <c r="M718" s="2" t="s">
        <v>16452</v>
      </c>
    </row>
    <row r="719" spans="1:13">
      <c r="A719">
        <v>0</v>
      </c>
      <c r="B719">
        <v>0</v>
      </c>
      <c r="C719">
        <v>0</v>
      </c>
      <c r="D719">
        <f t="shared" si="11"/>
        <v>0</v>
      </c>
      <c r="E719" t="s">
        <v>2332</v>
      </c>
      <c r="F719" s="2" t="s">
        <v>2332</v>
      </c>
      <c r="G719" s="2" t="s">
        <v>16453</v>
      </c>
      <c r="H719" s="2" t="s">
        <v>16454</v>
      </c>
      <c r="I719" s="2" t="s">
        <v>16455</v>
      </c>
      <c r="J719" s="8" t="s">
        <v>4018</v>
      </c>
      <c r="K719" s="8" t="s">
        <v>3940</v>
      </c>
      <c r="L719" s="8" t="s">
        <v>16456</v>
      </c>
      <c r="M719" s="2" t="s">
        <v>16457</v>
      </c>
    </row>
    <row r="720" spans="1:13">
      <c r="A720">
        <v>0</v>
      </c>
      <c r="B720">
        <v>0</v>
      </c>
      <c r="C720">
        <v>0</v>
      </c>
      <c r="D720">
        <f t="shared" si="11"/>
        <v>0</v>
      </c>
      <c r="E720" t="s">
        <v>2333</v>
      </c>
      <c r="F720" s="2" t="s">
        <v>2333</v>
      </c>
      <c r="G720" s="2" t="s">
        <v>16458</v>
      </c>
      <c r="H720" s="2" t="s">
        <v>16459</v>
      </c>
      <c r="I720" s="2" t="s">
        <v>16460</v>
      </c>
      <c r="J720" s="8" t="s">
        <v>16461</v>
      </c>
      <c r="K720" s="8" t="s">
        <v>16462</v>
      </c>
      <c r="L720" s="8" t="s">
        <v>16463</v>
      </c>
      <c r="M720" s="2" t="s">
        <v>16464</v>
      </c>
    </row>
    <row r="721" spans="1:13">
      <c r="A721">
        <v>0</v>
      </c>
      <c r="B721">
        <v>0</v>
      </c>
      <c r="C721">
        <v>0</v>
      </c>
      <c r="D721">
        <f t="shared" si="11"/>
        <v>0</v>
      </c>
      <c r="E721" t="s">
        <v>2336</v>
      </c>
      <c r="F721" s="2" t="s">
        <v>2336</v>
      </c>
      <c r="G721" s="2" t="s">
        <v>16478</v>
      </c>
      <c r="H721" s="2" t="s">
        <v>16479</v>
      </c>
      <c r="I721" s="2" t="s">
        <v>16480</v>
      </c>
      <c r="J721" s="8" t="s">
        <v>16481</v>
      </c>
      <c r="K721" s="8" t="s">
        <v>2804</v>
      </c>
      <c r="L721" s="8" t="s">
        <v>16482</v>
      </c>
      <c r="M721" s="2" t="s">
        <v>16483</v>
      </c>
    </row>
    <row r="722" spans="1:13">
      <c r="A722">
        <v>0</v>
      </c>
      <c r="B722">
        <v>0</v>
      </c>
      <c r="C722">
        <v>0</v>
      </c>
      <c r="D722">
        <f t="shared" si="11"/>
        <v>0</v>
      </c>
      <c r="E722" t="s">
        <v>2340</v>
      </c>
      <c r="F722" s="2" t="s">
        <v>2340</v>
      </c>
      <c r="G722" s="2" t="s">
        <v>16498</v>
      </c>
      <c r="H722" s="2" t="s">
        <v>16499</v>
      </c>
      <c r="I722" s="2" t="s">
        <v>16500</v>
      </c>
      <c r="J722" s="8" t="s">
        <v>16501</v>
      </c>
      <c r="K722" s="8" t="s">
        <v>2804</v>
      </c>
      <c r="L722" s="8" t="s">
        <v>16502</v>
      </c>
      <c r="M722" s="2" t="s">
        <v>16503</v>
      </c>
    </row>
    <row r="723" spans="1:13">
      <c r="A723">
        <v>0</v>
      </c>
      <c r="B723">
        <v>0</v>
      </c>
      <c r="C723">
        <v>0</v>
      </c>
      <c r="D723">
        <f t="shared" si="11"/>
        <v>0</v>
      </c>
      <c r="E723" t="s">
        <v>2341</v>
      </c>
      <c r="F723" s="2" t="s">
        <v>2341</v>
      </c>
      <c r="G723" s="2" t="s">
        <v>16504</v>
      </c>
      <c r="H723" s="2" t="s">
        <v>16505</v>
      </c>
      <c r="I723" s="2" t="s">
        <v>11211</v>
      </c>
      <c r="J723" s="8" t="s">
        <v>11212</v>
      </c>
      <c r="K723" s="8" t="s">
        <v>2593</v>
      </c>
      <c r="L723" s="8" t="s">
        <v>16506</v>
      </c>
      <c r="M723" s="2" t="s">
        <v>16507</v>
      </c>
    </row>
    <row r="724" spans="1:13">
      <c r="A724">
        <v>0</v>
      </c>
      <c r="B724">
        <v>0</v>
      </c>
      <c r="C724">
        <v>0</v>
      </c>
      <c r="D724">
        <f t="shared" si="11"/>
        <v>0</v>
      </c>
      <c r="E724" t="s">
        <v>2342</v>
      </c>
      <c r="F724" s="2" t="s">
        <v>2342</v>
      </c>
      <c r="G724" s="2" t="s">
        <v>16508</v>
      </c>
      <c r="H724" s="2" t="s">
        <v>16509</v>
      </c>
      <c r="I724" s="2" t="s">
        <v>16510</v>
      </c>
      <c r="J724" s="8" t="s">
        <v>16511</v>
      </c>
      <c r="K724" s="8" t="s">
        <v>16512</v>
      </c>
      <c r="L724" s="8" t="s">
        <v>16513</v>
      </c>
      <c r="M724" s="2" t="s">
        <v>16514</v>
      </c>
    </row>
    <row r="725" spans="1:13">
      <c r="A725">
        <v>0</v>
      </c>
      <c r="B725">
        <v>0</v>
      </c>
      <c r="C725">
        <v>0</v>
      </c>
      <c r="D725">
        <f t="shared" si="11"/>
        <v>0</v>
      </c>
      <c r="E725" t="s">
        <v>2345</v>
      </c>
      <c r="F725" s="2" t="s">
        <v>2345</v>
      </c>
      <c r="G725" s="2" t="s">
        <v>16525</v>
      </c>
      <c r="H725" s="2" t="s">
        <v>16526</v>
      </c>
      <c r="I725" s="2" t="s">
        <v>12167</v>
      </c>
      <c r="J725" s="8" t="s">
        <v>8370</v>
      </c>
      <c r="K725" s="8" t="s">
        <v>3940</v>
      </c>
      <c r="L725" s="8" t="s">
        <v>16527</v>
      </c>
      <c r="M725" s="2" t="s">
        <v>16528</v>
      </c>
    </row>
    <row r="726" spans="1:13">
      <c r="A726">
        <v>0</v>
      </c>
      <c r="B726">
        <v>0</v>
      </c>
      <c r="C726">
        <v>0</v>
      </c>
      <c r="D726">
        <f t="shared" si="11"/>
        <v>0</v>
      </c>
      <c r="E726" t="s">
        <v>2347</v>
      </c>
      <c r="F726" s="2" t="s">
        <v>2347</v>
      </c>
      <c r="G726" s="2" t="s">
        <v>16536</v>
      </c>
      <c r="H726" s="2" t="s">
        <v>2347</v>
      </c>
      <c r="I726" s="2" t="s">
        <v>2519</v>
      </c>
      <c r="J726" s="2" t="s">
        <v>16537</v>
      </c>
      <c r="K726" s="8" t="s">
        <v>16538</v>
      </c>
      <c r="L726" s="2" t="s">
        <v>16537</v>
      </c>
      <c r="M726" s="2" t="s">
        <v>16539</v>
      </c>
    </row>
    <row r="727" spans="1:13">
      <c r="A727">
        <v>0</v>
      </c>
      <c r="B727">
        <v>0</v>
      </c>
      <c r="C727">
        <v>0</v>
      </c>
      <c r="D727">
        <f t="shared" si="11"/>
        <v>0</v>
      </c>
      <c r="E727" t="s">
        <v>2348</v>
      </c>
      <c r="F727" s="2" t="s">
        <v>2348</v>
      </c>
      <c r="G727" s="2" t="s">
        <v>16540</v>
      </c>
      <c r="H727" s="2" t="s">
        <v>16541</v>
      </c>
      <c r="I727" s="2" t="s">
        <v>16542</v>
      </c>
      <c r="J727" s="8" t="s">
        <v>16543</v>
      </c>
      <c r="K727" s="8" t="s">
        <v>2931</v>
      </c>
      <c r="L727" s="8" t="s">
        <v>16544</v>
      </c>
      <c r="M727" s="2" t="s">
        <v>16545</v>
      </c>
    </row>
    <row r="728" spans="1:13">
      <c r="A728">
        <v>0</v>
      </c>
      <c r="B728">
        <v>0</v>
      </c>
      <c r="C728">
        <v>0</v>
      </c>
      <c r="D728">
        <f t="shared" si="11"/>
        <v>0</v>
      </c>
      <c r="E728" t="s">
        <v>2349</v>
      </c>
      <c r="F728" s="2" t="s">
        <v>2349</v>
      </c>
      <c r="G728" s="2" t="s">
        <v>16546</v>
      </c>
      <c r="H728" s="2" t="s">
        <v>16547</v>
      </c>
      <c r="I728" s="2" t="s">
        <v>16548</v>
      </c>
      <c r="J728" s="8" t="s">
        <v>5537</v>
      </c>
      <c r="K728" s="8" t="s">
        <v>2804</v>
      </c>
      <c r="L728" s="8" t="s">
        <v>16549</v>
      </c>
      <c r="M728" s="2" t="s">
        <v>16550</v>
      </c>
    </row>
    <row r="729" spans="1:13">
      <c r="A729">
        <v>5470000</v>
      </c>
      <c r="B729">
        <v>5560700</v>
      </c>
      <c r="C729">
        <v>4219600</v>
      </c>
      <c r="D729">
        <f t="shared" si="11"/>
        <v>5470000</v>
      </c>
      <c r="E729" t="s">
        <v>2354</v>
      </c>
      <c r="F729" s="2" t="s">
        <v>2354</v>
      </c>
      <c r="G729" s="2" t="s">
        <v>16577</v>
      </c>
      <c r="H729" s="2" t="s">
        <v>16578</v>
      </c>
      <c r="I729" s="2" t="s">
        <v>16579</v>
      </c>
      <c r="J729" s="8" t="s">
        <v>16580</v>
      </c>
      <c r="K729" s="8" t="s">
        <v>2898</v>
      </c>
      <c r="L729" s="8" t="s">
        <v>16581</v>
      </c>
      <c r="M729" s="2" t="s">
        <v>16582</v>
      </c>
    </row>
    <row r="730" spans="1:13">
      <c r="A730">
        <v>0</v>
      </c>
      <c r="B730">
        <v>0</v>
      </c>
      <c r="C730">
        <v>0</v>
      </c>
      <c r="D730">
        <f t="shared" si="11"/>
        <v>0</v>
      </c>
      <c r="E730" t="s">
        <v>2355</v>
      </c>
      <c r="F730" s="2" t="s">
        <v>2355</v>
      </c>
      <c r="G730" s="2" t="s">
        <v>16583</v>
      </c>
      <c r="H730" s="2" t="s">
        <v>16584</v>
      </c>
      <c r="I730" s="2" t="s">
        <v>4655</v>
      </c>
      <c r="J730" s="8" t="s">
        <v>16585</v>
      </c>
      <c r="K730" s="8" t="s">
        <v>2931</v>
      </c>
      <c r="L730" s="8" t="s">
        <v>16586</v>
      </c>
      <c r="M730" s="2" t="s">
        <v>16587</v>
      </c>
    </row>
    <row r="731" spans="1:13">
      <c r="D731">
        <f>SUM(D2:D730)</f>
        <v>4850897000</v>
      </c>
    </row>
  </sheetData>
  <autoFilter ref="K1:K730">
    <sortState ref="A2:M2440">
      <sortCondition sortBy="fontColor" ref="K1:K2440" dxfId="1"/>
    </sortState>
  </autoFilter>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dimension ref="A1:M107"/>
  <sheetViews>
    <sheetView topLeftCell="A34" workbookViewId="0">
      <selection activeCell="D108" sqref="D108"/>
    </sheetView>
  </sheetViews>
  <sheetFormatPr defaultRowHeight="14.4"/>
  <cols>
    <col min="4" max="4" width="9.44140625" customWidth="1"/>
  </cols>
  <sheetData>
    <row r="1" spans="1:13" s="1" customFormat="1" ht="72">
      <c r="A1" s="5" t="s">
        <v>0</v>
      </c>
      <c r="B1" s="5" t="s">
        <v>1</v>
      </c>
      <c r="C1" s="5" t="s">
        <v>2</v>
      </c>
      <c r="D1" s="5" t="s">
        <v>16595</v>
      </c>
      <c r="E1" s="5" t="s">
        <v>3</v>
      </c>
      <c r="F1" s="4" t="s">
        <v>2442</v>
      </c>
      <c r="G1" s="4" t="s">
        <v>2443</v>
      </c>
      <c r="H1" s="4" t="s">
        <v>2444</v>
      </c>
      <c r="I1" s="4" t="s">
        <v>2445</v>
      </c>
      <c r="J1" s="4" t="s">
        <v>2446</v>
      </c>
      <c r="K1" s="4" t="s">
        <v>2447</v>
      </c>
      <c r="L1" s="4" t="s">
        <v>2448</v>
      </c>
      <c r="M1" s="4" t="s">
        <v>2449</v>
      </c>
    </row>
    <row r="2" spans="1:13">
      <c r="A2">
        <v>206460000</v>
      </c>
      <c r="B2">
        <v>200260000</v>
      </c>
      <c r="C2">
        <v>201240000</v>
      </c>
      <c r="D2">
        <f t="shared" ref="D2:D65" si="0">MEDIAN(A2:C2)</f>
        <v>201240000</v>
      </c>
      <c r="E2" t="s">
        <v>2359</v>
      </c>
      <c r="F2" s="2" t="s">
        <v>2359</v>
      </c>
      <c r="G2" s="2" t="s">
        <v>2840</v>
      </c>
      <c r="H2" s="2" t="s">
        <v>2841</v>
      </c>
      <c r="I2" s="2" t="s">
        <v>2842</v>
      </c>
      <c r="J2" s="10" t="s">
        <v>2843</v>
      </c>
      <c r="K2" s="2" t="s">
        <v>2844</v>
      </c>
      <c r="L2" s="10" t="s">
        <v>2845</v>
      </c>
      <c r="M2" s="2" t="s">
        <v>2846</v>
      </c>
    </row>
    <row r="3" spans="1:13">
      <c r="A3">
        <v>87961000</v>
      </c>
      <c r="B3">
        <v>89328000</v>
      </c>
      <c r="C3">
        <v>93559000</v>
      </c>
      <c r="D3">
        <f t="shared" si="0"/>
        <v>89328000</v>
      </c>
      <c r="E3" t="s">
        <v>2361</v>
      </c>
      <c r="F3" s="2" t="s">
        <v>2361</v>
      </c>
      <c r="G3" s="2" t="s">
        <v>3022</v>
      </c>
      <c r="H3" s="2" t="s">
        <v>3023</v>
      </c>
      <c r="I3" s="2" t="s">
        <v>2842</v>
      </c>
      <c r="J3" s="10" t="s">
        <v>3024</v>
      </c>
      <c r="K3" s="2" t="s">
        <v>3025</v>
      </c>
      <c r="L3" s="10" t="s">
        <v>3026</v>
      </c>
      <c r="M3" s="2" t="s">
        <v>3027</v>
      </c>
    </row>
    <row r="4" spans="1:13">
      <c r="A4">
        <v>52045000</v>
      </c>
      <c r="B4">
        <v>62090000</v>
      </c>
      <c r="C4">
        <v>60656000</v>
      </c>
      <c r="D4">
        <f t="shared" si="0"/>
        <v>60656000</v>
      </c>
      <c r="E4" t="s">
        <v>88</v>
      </c>
      <c r="F4" s="2" t="s">
        <v>88</v>
      </c>
      <c r="G4" s="2" t="s">
        <v>3034</v>
      </c>
      <c r="H4" s="2" t="s">
        <v>3035</v>
      </c>
      <c r="I4" s="2" t="s">
        <v>2842</v>
      </c>
      <c r="J4" s="10" t="s">
        <v>3036</v>
      </c>
      <c r="K4" s="2" t="s">
        <v>3025</v>
      </c>
      <c r="L4" s="10" t="s">
        <v>3037</v>
      </c>
      <c r="M4" s="2" t="s">
        <v>3038</v>
      </c>
    </row>
    <row r="5" spans="1:13">
      <c r="A5">
        <v>378350000</v>
      </c>
      <c r="B5">
        <v>383630000</v>
      </c>
      <c r="C5">
        <v>379660000</v>
      </c>
      <c r="D5">
        <f t="shared" si="0"/>
        <v>379660000</v>
      </c>
      <c r="E5" t="s">
        <v>107</v>
      </c>
      <c r="F5" s="2" t="s">
        <v>107</v>
      </c>
      <c r="G5" s="2" t="s">
        <v>3157</v>
      </c>
      <c r="H5" s="2" t="s">
        <v>3158</v>
      </c>
      <c r="I5" s="2" t="s">
        <v>2842</v>
      </c>
      <c r="J5" s="10" t="s">
        <v>3024</v>
      </c>
      <c r="K5" s="2" t="s">
        <v>3159</v>
      </c>
      <c r="L5" s="10" t="s">
        <v>3160</v>
      </c>
      <c r="M5" s="2" t="s">
        <v>3161</v>
      </c>
    </row>
    <row r="6" spans="1:13">
      <c r="A6">
        <v>74717000</v>
      </c>
      <c r="B6">
        <v>122040000</v>
      </c>
      <c r="C6">
        <v>114000000</v>
      </c>
      <c r="D6">
        <f t="shared" si="0"/>
        <v>114000000</v>
      </c>
      <c r="E6" t="s">
        <v>176</v>
      </c>
      <c r="F6" s="2" t="s">
        <v>176</v>
      </c>
      <c r="G6" s="2" t="s">
        <v>3613</v>
      </c>
      <c r="H6" s="2" t="s">
        <v>3614</v>
      </c>
      <c r="I6" s="2" t="s">
        <v>2842</v>
      </c>
      <c r="J6" s="10" t="s">
        <v>2843</v>
      </c>
      <c r="K6" s="2" t="s">
        <v>2844</v>
      </c>
      <c r="L6" s="10" t="s">
        <v>3615</v>
      </c>
      <c r="M6" s="2" t="s">
        <v>3616</v>
      </c>
    </row>
    <row r="7" spans="1:13">
      <c r="A7">
        <v>76286000</v>
      </c>
      <c r="B7">
        <v>102290000</v>
      </c>
      <c r="C7">
        <v>94398000</v>
      </c>
      <c r="D7">
        <f t="shared" si="0"/>
        <v>94398000</v>
      </c>
      <c r="E7" t="s">
        <v>2371</v>
      </c>
      <c r="F7" s="2" t="s">
        <v>2371</v>
      </c>
      <c r="G7" s="2" t="s">
        <v>4397</v>
      </c>
      <c r="H7" s="2" t="s">
        <v>4398</v>
      </c>
      <c r="I7" s="2" t="s">
        <v>4399</v>
      </c>
      <c r="J7" s="10" t="s">
        <v>2843</v>
      </c>
      <c r="K7" s="2" t="s">
        <v>3025</v>
      </c>
      <c r="L7" s="10" t="s">
        <v>4400</v>
      </c>
      <c r="M7" s="2" t="s">
        <v>4401</v>
      </c>
    </row>
    <row r="8" spans="1:13">
      <c r="A8">
        <v>94137000</v>
      </c>
      <c r="B8">
        <v>44653000</v>
      </c>
      <c r="C8">
        <v>77811000</v>
      </c>
      <c r="D8">
        <f t="shared" si="0"/>
        <v>77811000</v>
      </c>
      <c r="E8" t="s">
        <v>308</v>
      </c>
      <c r="F8" s="2" t="s">
        <v>308</v>
      </c>
      <c r="G8" s="2" t="s">
        <v>4421</v>
      </c>
      <c r="H8" s="2" t="s">
        <v>4422</v>
      </c>
      <c r="I8" s="2" t="s">
        <v>4423</v>
      </c>
      <c r="J8" s="10" t="s">
        <v>4424</v>
      </c>
      <c r="K8" s="2" t="s">
        <v>2844</v>
      </c>
      <c r="L8" s="10" t="s">
        <v>4425</v>
      </c>
      <c r="M8" s="2" t="s">
        <v>4426</v>
      </c>
    </row>
    <row r="9" spans="1:13">
      <c r="A9">
        <v>0</v>
      </c>
      <c r="B9">
        <v>0</v>
      </c>
      <c r="C9">
        <v>0</v>
      </c>
      <c r="D9">
        <f t="shared" si="0"/>
        <v>0</v>
      </c>
      <c r="E9" t="s">
        <v>332</v>
      </c>
      <c r="F9" s="2" t="s">
        <v>332</v>
      </c>
      <c r="G9" s="2" t="s">
        <v>4575</v>
      </c>
      <c r="H9" s="2" t="s">
        <v>4576</v>
      </c>
      <c r="I9" s="2" t="s">
        <v>4577</v>
      </c>
      <c r="J9" s="10" t="s">
        <v>4578</v>
      </c>
      <c r="K9" s="2" t="s">
        <v>2844</v>
      </c>
      <c r="L9" s="10" t="s">
        <v>4579</v>
      </c>
      <c r="M9" s="2" t="s">
        <v>4580</v>
      </c>
    </row>
    <row r="10" spans="1:13">
      <c r="A10">
        <v>42752000</v>
      </c>
      <c r="B10">
        <v>40797000</v>
      </c>
      <c r="C10">
        <v>43383000</v>
      </c>
      <c r="D10">
        <f t="shared" si="0"/>
        <v>42752000</v>
      </c>
      <c r="E10" t="s">
        <v>2373</v>
      </c>
      <c r="F10" s="2" t="s">
        <v>2373</v>
      </c>
      <c r="G10" s="2" t="s">
        <v>4593</v>
      </c>
      <c r="H10" s="2" t="s">
        <v>4594</v>
      </c>
      <c r="I10" s="2" t="s">
        <v>4595</v>
      </c>
      <c r="J10" s="10" t="s">
        <v>4596</v>
      </c>
      <c r="K10" s="2" t="s">
        <v>2844</v>
      </c>
      <c r="L10" s="10" t="s">
        <v>4597</v>
      </c>
      <c r="M10" s="2" t="s">
        <v>4598</v>
      </c>
    </row>
    <row r="11" spans="1:13">
      <c r="A11">
        <v>0</v>
      </c>
      <c r="B11">
        <v>0</v>
      </c>
      <c r="C11">
        <v>0</v>
      </c>
      <c r="D11">
        <f t="shared" si="0"/>
        <v>0</v>
      </c>
      <c r="E11" t="s">
        <v>368</v>
      </c>
      <c r="F11" s="2" t="s">
        <v>368</v>
      </c>
      <c r="G11" s="2" t="s">
        <v>4793</v>
      </c>
      <c r="H11" s="2" t="s">
        <v>4794</v>
      </c>
      <c r="I11" s="2" t="s">
        <v>4795</v>
      </c>
      <c r="J11" s="10" t="s">
        <v>4796</v>
      </c>
      <c r="K11" s="2" t="s">
        <v>4797</v>
      </c>
      <c r="L11" s="10" t="s">
        <v>4798</v>
      </c>
      <c r="M11" s="2" t="s">
        <v>4799</v>
      </c>
    </row>
    <row r="12" spans="1:13">
      <c r="A12">
        <v>21441000</v>
      </c>
      <c r="B12">
        <v>22131000</v>
      </c>
      <c r="C12">
        <v>22915000</v>
      </c>
      <c r="D12">
        <f t="shared" si="0"/>
        <v>22131000</v>
      </c>
      <c r="E12" t="s">
        <v>381</v>
      </c>
      <c r="F12" s="2" t="s">
        <v>381</v>
      </c>
      <c r="G12" s="2" t="s">
        <v>4883</v>
      </c>
      <c r="H12" s="2" t="s">
        <v>4884</v>
      </c>
      <c r="I12" s="2" t="s">
        <v>2842</v>
      </c>
      <c r="J12" s="10" t="s">
        <v>4885</v>
      </c>
      <c r="K12" s="2" t="s">
        <v>3159</v>
      </c>
      <c r="L12" s="10" t="s">
        <v>4886</v>
      </c>
      <c r="M12" s="2" t="s">
        <v>4887</v>
      </c>
    </row>
    <row r="13" spans="1:13">
      <c r="A13">
        <v>6700400</v>
      </c>
      <c r="B13">
        <v>5843800</v>
      </c>
      <c r="C13">
        <v>6223000</v>
      </c>
      <c r="D13">
        <f t="shared" si="0"/>
        <v>6223000</v>
      </c>
      <c r="E13" t="s">
        <v>472</v>
      </c>
      <c r="F13" s="2" t="s">
        <v>472</v>
      </c>
      <c r="G13" s="2" t="s">
        <v>5439</v>
      </c>
      <c r="H13" s="2" t="s">
        <v>5440</v>
      </c>
      <c r="I13" s="2" t="s">
        <v>2491</v>
      </c>
      <c r="J13" s="10" t="s">
        <v>5441</v>
      </c>
      <c r="K13" s="2" t="s">
        <v>2493</v>
      </c>
      <c r="L13" s="10" t="s">
        <v>5442</v>
      </c>
      <c r="M13" s="2" t="s">
        <v>5443</v>
      </c>
    </row>
    <row r="14" spans="1:13">
      <c r="A14">
        <v>53548000</v>
      </c>
      <c r="B14">
        <v>47495000</v>
      </c>
      <c r="C14">
        <v>49260000</v>
      </c>
      <c r="D14">
        <f t="shared" si="0"/>
        <v>49260000</v>
      </c>
      <c r="E14" t="s">
        <v>529</v>
      </c>
      <c r="F14" s="2" t="s">
        <v>529</v>
      </c>
      <c r="G14" s="2" t="s">
        <v>5780</v>
      </c>
      <c r="H14" s="2" t="s">
        <v>5781</v>
      </c>
      <c r="I14" s="2" t="s">
        <v>5782</v>
      </c>
      <c r="J14" s="10" t="s">
        <v>5783</v>
      </c>
      <c r="K14" s="2" t="s">
        <v>2844</v>
      </c>
      <c r="L14" s="10" t="s">
        <v>5784</v>
      </c>
      <c r="M14" s="2" t="s">
        <v>5785</v>
      </c>
    </row>
    <row r="15" spans="1:13">
      <c r="A15">
        <v>109560000</v>
      </c>
      <c r="B15">
        <v>127900000</v>
      </c>
      <c r="C15">
        <v>119700000</v>
      </c>
      <c r="D15">
        <f t="shared" si="0"/>
        <v>119700000</v>
      </c>
      <c r="E15" t="s">
        <v>2379</v>
      </c>
      <c r="F15" s="2" t="s">
        <v>2379</v>
      </c>
      <c r="G15" s="2" t="s">
        <v>5877</v>
      </c>
      <c r="H15" s="2" t="s">
        <v>5878</v>
      </c>
      <c r="I15" s="2" t="s">
        <v>5879</v>
      </c>
      <c r="J15" s="10" t="s">
        <v>2843</v>
      </c>
      <c r="K15" s="2" t="s">
        <v>2844</v>
      </c>
      <c r="L15" s="10" t="s">
        <v>5880</v>
      </c>
      <c r="M15" s="2" t="s">
        <v>5881</v>
      </c>
    </row>
    <row r="16" spans="1:13">
      <c r="A16">
        <v>176150000</v>
      </c>
      <c r="B16">
        <v>184810000</v>
      </c>
      <c r="C16">
        <v>179240000</v>
      </c>
      <c r="D16">
        <f t="shared" si="0"/>
        <v>179240000</v>
      </c>
      <c r="E16" t="s">
        <v>2382</v>
      </c>
      <c r="F16" s="2" t="s">
        <v>2382</v>
      </c>
      <c r="G16" s="2" t="s">
        <v>6002</v>
      </c>
      <c r="H16" s="2" t="s">
        <v>6003</v>
      </c>
      <c r="I16" s="2" t="s">
        <v>2842</v>
      </c>
      <c r="J16" s="10" t="s">
        <v>2843</v>
      </c>
      <c r="K16" s="2" t="s">
        <v>2844</v>
      </c>
      <c r="L16" s="10" t="s">
        <v>3615</v>
      </c>
      <c r="M16" s="2" t="s">
        <v>6004</v>
      </c>
    </row>
    <row r="17" spans="1:13">
      <c r="A17">
        <v>62119000</v>
      </c>
      <c r="B17">
        <v>0</v>
      </c>
      <c r="C17">
        <v>42859000</v>
      </c>
      <c r="D17">
        <f t="shared" si="0"/>
        <v>42859000</v>
      </c>
      <c r="E17" t="s">
        <v>594</v>
      </c>
      <c r="F17" s="2" t="s">
        <v>594</v>
      </c>
      <c r="G17" s="2" t="s">
        <v>6199</v>
      </c>
      <c r="H17" s="2" t="s">
        <v>6200</v>
      </c>
      <c r="I17" s="2" t="s">
        <v>6201</v>
      </c>
      <c r="J17" s="10" t="s">
        <v>6202</v>
      </c>
      <c r="K17" s="2" t="s">
        <v>5072</v>
      </c>
      <c r="L17" s="10" t="s">
        <v>6203</v>
      </c>
      <c r="M17" s="2" t="s">
        <v>6204</v>
      </c>
    </row>
    <row r="18" spans="1:13">
      <c r="A18">
        <v>31186000</v>
      </c>
      <c r="B18">
        <v>41964000</v>
      </c>
      <c r="C18">
        <v>41621000</v>
      </c>
      <c r="D18">
        <f t="shared" si="0"/>
        <v>41621000</v>
      </c>
      <c r="E18" t="s">
        <v>2384</v>
      </c>
      <c r="F18" s="2" t="s">
        <v>2384</v>
      </c>
      <c r="G18" s="2" t="s">
        <v>6497</v>
      </c>
      <c r="H18" s="2" t="s">
        <v>6498</v>
      </c>
      <c r="I18" s="2" t="s">
        <v>6499</v>
      </c>
      <c r="J18" s="10" t="s">
        <v>2843</v>
      </c>
      <c r="K18" s="2" t="s">
        <v>2844</v>
      </c>
      <c r="L18" s="10" t="s">
        <v>6500</v>
      </c>
      <c r="M18" s="2" t="s">
        <v>6501</v>
      </c>
    </row>
    <row r="19" spans="1:13">
      <c r="A19">
        <v>0</v>
      </c>
      <c r="B19">
        <v>0</v>
      </c>
      <c r="C19">
        <v>0</v>
      </c>
      <c r="D19">
        <f t="shared" si="0"/>
        <v>0</v>
      </c>
      <c r="E19" t="s">
        <v>708</v>
      </c>
      <c r="F19" s="2" t="s">
        <v>708</v>
      </c>
      <c r="G19" s="2" t="s">
        <v>6907</v>
      </c>
      <c r="H19" s="2" t="s">
        <v>6908</v>
      </c>
      <c r="I19" s="2" t="s">
        <v>2842</v>
      </c>
      <c r="J19" s="10" t="s">
        <v>2843</v>
      </c>
      <c r="K19" s="2" t="s">
        <v>2844</v>
      </c>
      <c r="L19" s="10" t="s">
        <v>2845</v>
      </c>
      <c r="M19" s="2" t="s">
        <v>6909</v>
      </c>
    </row>
    <row r="20" spans="1:13">
      <c r="A20">
        <v>207000000</v>
      </c>
      <c r="B20">
        <v>185730000</v>
      </c>
      <c r="C20">
        <v>197920000</v>
      </c>
      <c r="D20">
        <f t="shared" si="0"/>
        <v>197920000</v>
      </c>
      <c r="E20" t="s">
        <v>2391</v>
      </c>
      <c r="F20" s="2" t="s">
        <v>2391</v>
      </c>
      <c r="G20" s="2" t="s">
        <v>7034</v>
      </c>
      <c r="H20" s="2" t="s">
        <v>7035</v>
      </c>
      <c r="I20" s="2" t="s">
        <v>2842</v>
      </c>
      <c r="J20" s="10" t="s">
        <v>2843</v>
      </c>
      <c r="K20" s="2" t="s">
        <v>3025</v>
      </c>
      <c r="L20" s="10" t="s">
        <v>7036</v>
      </c>
      <c r="M20" s="2" t="s">
        <v>7037</v>
      </c>
    </row>
    <row r="21" spans="1:13">
      <c r="A21">
        <v>247610000</v>
      </c>
      <c r="B21">
        <v>279340000</v>
      </c>
      <c r="C21">
        <v>243700000</v>
      </c>
      <c r="D21">
        <f t="shared" si="0"/>
        <v>247610000</v>
      </c>
      <c r="E21" t="s">
        <v>751</v>
      </c>
      <c r="F21" s="2" t="s">
        <v>751</v>
      </c>
      <c r="G21" s="2" t="s">
        <v>7177</v>
      </c>
      <c r="H21" s="2" t="s">
        <v>7178</v>
      </c>
      <c r="I21" s="2" t="s">
        <v>7179</v>
      </c>
      <c r="J21" s="10" t="s">
        <v>3036</v>
      </c>
      <c r="K21" s="2" t="s">
        <v>3025</v>
      </c>
      <c r="L21" s="10" t="s">
        <v>7180</v>
      </c>
      <c r="M21" s="2" t="s">
        <v>7181</v>
      </c>
    </row>
    <row r="22" spans="1:13">
      <c r="A22">
        <v>113050000</v>
      </c>
      <c r="B22">
        <v>111810000</v>
      </c>
      <c r="C22">
        <v>128040000</v>
      </c>
      <c r="D22">
        <f t="shared" si="0"/>
        <v>113050000</v>
      </c>
      <c r="E22" t="s">
        <v>752</v>
      </c>
      <c r="F22" s="2" t="s">
        <v>752</v>
      </c>
      <c r="G22" s="2" t="s">
        <v>7182</v>
      </c>
      <c r="H22" s="2" t="s">
        <v>7183</v>
      </c>
      <c r="I22" s="2" t="s">
        <v>2842</v>
      </c>
      <c r="J22" s="10" t="s">
        <v>2843</v>
      </c>
      <c r="K22" s="2" t="s">
        <v>2844</v>
      </c>
      <c r="L22" s="10" t="s">
        <v>7184</v>
      </c>
      <c r="M22" s="2" t="s">
        <v>7185</v>
      </c>
    </row>
    <row r="23" spans="1:13">
      <c r="A23">
        <v>266770000</v>
      </c>
      <c r="B23">
        <v>296380000</v>
      </c>
      <c r="C23">
        <v>280420000</v>
      </c>
      <c r="D23">
        <f t="shared" si="0"/>
        <v>280420000</v>
      </c>
      <c r="E23" t="s">
        <v>2393</v>
      </c>
      <c r="F23" s="2" t="s">
        <v>2393</v>
      </c>
      <c r="G23" s="2" t="s">
        <v>7289</v>
      </c>
      <c r="H23" s="2" t="s">
        <v>7290</v>
      </c>
      <c r="I23" s="2" t="s">
        <v>7291</v>
      </c>
      <c r="J23" s="10" t="s">
        <v>3036</v>
      </c>
      <c r="K23" s="2" t="s">
        <v>2844</v>
      </c>
      <c r="L23" s="10" t="s">
        <v>7292</v>
      </c>
      <c r="M23" s="2" t="s">
        <v>7293</v>
      </c>
    </row>
    <row r="24" spans="1:13">
      <c r="A24">
        <v>3210200</v>
      </c>
      <c r="B24">
        <v>0</v>
      </c>
      <c r="C24">
        <v>7885900</v>
      </c>
      <c r="D24">
        <f t="shared" si="0"/>
        <v>3210200</v>
      </c>
      <c r="E24" t="s">
        <v>778</v>
      </c>
      <c r="F24" s="2" t="s">
        <v>778</v>
      </c>
      <c r="G24" s="2" t="s">
        <v>7339</v>
      </c>
      <c r="H24" s="2" t="s">
        <v>7340</v>
      </c>
      <c r="I24" s="2" t="s">
        <v>7341</v>
      </c>
      <c r="J24" s="10" t="s">
        <v>7342</v>
      </c>
      <c r="K24" s="2" t="s">
        <v>7343</v>
      </c>
      <c r="L24" s="10" t="s">
        <v>7344</v>
      </c>
      <c r="M24" s="2" t="s">
        <v>7345</v>
      </c>
    </row>
    <row r="25" spans="1:13">
      <c r="A25">
        <v>131130000</v>
      </c>
      <c r="B25">
        <v>112870000</v>
      </c>
      <c r="C25">
        <v>130310000</v>
      </c>
      <c r="D25">
        <f t="shared" si="0"/>
        <v>130310000</v>
      </c>
      <c r="E25" t="s">
        <v>781</v>
      </c>
      <c r="F25" s="2" t="s">
        <v>781</v>
      </c>
      <c r="G25" s="2" t="s">
        <v>7358</v>
      </c>
      <c r="H25" s="2" t="s">
        <v>7359</v>
      </c>
      <c r="I25" s="2" t="s">
        <v>2842</v>
      </c>
      <c r="J25" s="10" t="s">
        <v>4885</v>
      </c>
      <c r="K25" s="2" t="s">
        <v>3025</v>
      </c>
      <c r="L25" s="10" t="s">
        <v>4886</v>
      </c>
      <c r="M25" s="2" t="s">
        <v>7360</v>
      </c>
    </row>
    <row r="26" spans="1:13">
      <c r="A26">
        <v>105860000</v>
      </c>
      <c r="B26">
        <v>93811000</v>
      </c>
      <c r="C26">
        <v>96551000</v>
      </c>
      <c r="D26">
        <f t="shared" si="0"/>
        <v>96551000</v>
      </c>
      <c r="E26" t="s">
        <v>2394</v>
      </c>
      <c r="F26" s="2" t="s">
        <v>2394</v>
      </c>
      <c r="G26" s="2" t="s">
        <v>7458</v>
      </c>
      <c r="H26" s="2" t="s">
        <v>7459</v>
      </c>
      <c r="I26" s="2" t="s">
        <v>7460</v>
      </c>
      <c r="J26" s="10" t="s">
        <v>2843</v>
      </c>
      <c r="K26" s="2" t="s">
        <v>2844</v>
      </c>
      <c r="L26" s="10" t="s">
        <v>7461</v>
      </c>
      <c r="M26" s="2" t="s">
        <v>7462</v>
      </c>
    </row>
    <row r="27" spans="1:13">
      <c r="A27">
        <v>196400000</v>
      </c>
      <c r="B27">
        <v>187820000</v>
      </c>
      <c r="C27">
        <v>194930000</v>
      </c>
      <c r="D27">
        <f t="shared" si="0"/>
        <v>194930000</v>
      </c>
      <c r="E27" t="s">
        <v>804</v>
      </c>
      <c r="F27" s="2" t="s">
        <v>804</v>
      </c>
      <c r="G27" s="2" t="s">
        <v>7493</v>
      </c>
      <c r="H27" s="2" t="s">
        <v>7494</v>
      </c>
      <c r="I27" s="2" t="s">
        <v>2842</v>
      </c>
      <c r="J27" s="10" t="s">
        <v>2843</v>
      </c>
      <c r="K27" s="2" t="s">
        <v>2844</v>
      </c>
      <c r="L27" s="10" t="s">
        <v>7495</v>
      </c>
      <c r="M27" s="2" t="s">
        <v>7496</v>
      </c>
    </row>
    <row r="28" spans="1:13">
      <c r="A28">
        <v>45336000</v>
      </c>
      <c r="B28">
        <v>77724000</v>
      </c>
      <c r="C28">
        <v>84347000</v>
      </c>
      <c r="D28">
        <f t="shared" si="0"/>
        <v>77724000</v>
      </c>
      <c r="E28" t="s">
        <v>2398</v>
      </c>
      <c r="F28" s="2" t="s">
        <v>2398</v>
      </c>
      <c r="G28" s="2" t="s">
        <v>7843</v>
      </c>
      <c r="H28" s="2" t="s">
        <v>7844</v>
      </c>
      <c r="I28" s="2" t="s">
        <v>7845</v>
      </c>
      <c r="J28" s="10" t="s">
        <v>2843</v>
      </c>
      <c r="K28" s="2" t="s">
        <v>2844</v>
      </c>
      <c r="L28" s="10" t="s">
        <v>7846</v>
      </c>
      <c r="M28" s="2" t="s">
        <v>7847</v>
      </c>
    </row>
    <row r="29" spans="1:13">
      <c r="A29">
        <v>172510000</v>
      </c>
      <c r="B29">
        <v>191970000</v>
      </c>
      <c r="C29">
        <v>183890000</v>
      </c>
      <c r="D29">
        <f t="shared" si="0"/>
        <v>183890000</v>
      </c>
      <c r="E29" t="s">
        <v>2400</v>
      </c>
      <c r="F29" s="2" t="s">
        <v>2400</v>
      </c>
      <c r="G29" s="2" t="s">
        <v>7939</v>
      </c>
      <c r="H29" s="2" t="s">
        <v>7940</v>
      </c>
      <c r="I29" s="2" t="s">
        <v>7941</v>
      </c>
      <c r="J29" s="10" t="s">
        <v>3024</v>
      </c>
      <c r="K29" s="2" t="s">
        <v>7942</v>
      </c>
      <c r="L29" s="10" t="s">
        <v>7943</v>
      </c>
      <c r="M29" s="2" t="s">
        <v>7944</v>
      </c>
    </row>
    <row r="30" spans="1:13">
      <c r="A30">
        <v>5357200</v>
      </c>
      <c r="B30">
        <v>4713800</v>
      </c>
      <c r="C30">
        <v>0</v>
      </c>
      <c r="D30">
        <f t="shared" si="0"/>
        <v>4713800</v>
      </c>
      <c r="E30" t="s">
        <v>900</v>
      </c>
      <c r="F30" s="2" t="s">
        <v>900</v>
      </c>
      <c r="G30" s="2" t="s">
        <v>8117</v>
      </c>
      <c r="H30" s="2" t="s">
        <v>8118</v>
      </c>
      <c r="I30" s="2" t="s">
        <v>2842</v>
      </c>
      <c r="J30" s="10" t="s">
        <v>2843</v>
      </c>
      <c r="K30" s="2" t="s">
        <v>2844</v>
      </c>
      <c r="L30" s="10" t="s">
        <v>7184</v>
      </c>
      <c r="M30" s="2" t="s">
        <v>8119</v>
      </c>
    </row>
    <row r="31" spans="1:13">
      <c r="A31">
        <v>0</v>
      </c>
      <c r="B31">
        <v>0</v>
      </c>
      <c r="C31">
        <v>0</v>
      </c>
      <c r="D31">
        <f t="shared" si="0"/>
        <v>0</v>
      </c>
      <c r="E31" t="s">
        <v>965</v>
      </c>
      <c r="F31" s="2" t="s">
        <v>965</v>
      </c>
      <c r="G31" s="2" t="s">
        <v>8492</v>
      </c>
      <c r="H31" s="2" t="s">
        <v>8493</v>
      </c>
      <c r="I31" s="2" t="s">
        <v>7845</v>
      </c>
      <c r="J31" s="10" t="s">
        <v>2843</v>
      </c>
      <c r="K31" s="2" t="s">
        <v>2844</v>
      </c>
      <c r="L31" s="10" t="s">
        <v>7846</v>
      </c>
      <c r="M31" s="2" t="s">
        <v>8494</v>
      </c>
    </row>
    <row r="32" spans="1:13">
      <c r="A32">
        <v>30644000</v>
      </c>
      <c r="B32">
        <v>33624000</v>
      </c>
      <c r="C32">
        <v>32049000</v>
      </c>
      <c r="D32">
        <f t="shared" si="0"/>
        <v>32049000</v>
      </c>
      <c r="E32" t="s">
        <v>979</v>
      </c>
      <c r="F32" s="2" t="s">
        <v>979</v>
      </c>
      <c r="G32" s="2" t="s">
        <v>8566</v>
      </c>
      <c r="H32" s="2" t="s">
        <v>8567</v>
      </c>
      <c r="I32" s="2" t="s">
        <v>8568</v>
      </c>
      <c r="J32" s="10" t="s">
        <v>2843</v>
      </c>
      <c r="K32" s="2" t="s">
        <v>2844</v>
      </c>
      <c r="L32" s="10" t="s">
        <v>8569</v>
      </c>
      <c r="M32" s="2" t="s">
        <v>8570</v>
      </c>
    </row>
    <row r="33" spans="1:13">
      <c r="A33">
        <v>5595500</v>
      </c>
      <c r="B33">
        <v>0</v>
      </c>
      <c r="C33">
        <v>0</v>
      </c>
      <c r="D33">
        <f t="shared" si="0"/>
        <v>0</v>
      </c>
      <c r="E33" t="s">
        <v>1003</v>
      </c>
      <c r="F33" s="2" t="s">
        <v>1003</v>
      </c>
      <c r="G33" s="2" t="s">
        <v>8697</v>
      </c>
      <c r="H33" s="2" t="s">
        <v>8698</v>
      </c>
      <c r="I33" s="2" t="s">
        <v>8699</v>
      </c>
      <c r="J33" s="10" t="s">
        <v>8700</v>
      </c>
      <c r="K33" s="2" t="s">
        <v>8701</v>
      </c>
      <c r="L33" s="10" t="s">
        <v>8702</v>
      </c>
      <c r="M33" s="2" t="s">
        <v>8703</v>
      </c>
    </row>
    <row r="34" spans="1:13">
      <c r="A34">
        <v>0</v>
      </c>
      <c r="B34">
        <v>0</v>
      </c>
      <c r="C34">
        <v>0</v>
      </c>
      <c r="D34">
        <f t="shared" si="0"/>
        <v>0</v>
      </c>
      <c r="E34" t="s">
        <v>2406</v>
      </c>
      <c r="F34" s="2" t="s">
        <v>2406</v>
      </c>
      <c r="G34" s="2" t="s">
        <v>8963</v>
      </c>
      <c r="H34" s="2" t="s">
        <v>8964</v>
      </c>
      <c r="I34" s="2" t="s">
        <v>8965</v>
      </c>
      <c r="J34" s="10" t="s">
        <v>2843</v>
      </c>
      <c r="K34" s="2" t="s">
        <v>2844</v>
      </c>
      <c r="L34" s="10" t="s">
        <v>8966</v>
      </c>
      <c r="M34" s="2" t="s">
        <v>8967</v>
      </c>
    </row>
    <row r="35" spans="1:13">
      <c r="A35">
        <v>37767000</v>
      </c>
      <c r="B35">
        <v>47177000</v>
      </c>
      <c r="C35">
        <v>41317000</v>
      </c>
      <c r="D35">
        <f t="shared" si="0"/>
        <v>41317000</v>
      </c>
      <c r="E35" t="s">
        <v>1124</v>
      </c>
      <c r="F35" s="2" t="s">
        <v>1124</v>
      </c>
      <c r="G35" s="2" t="s">
        <v>9434</v>
      </c>
      <c r="H35" s="2" t="s">
        <v>9435</v>
      </c>
      <c r="I35" s="2" t="s">
        <v>9436</v>
      </c>
      <c r="J35" s="10" t="s">
        <v>9437</v>
      </c>
      <c r="K35" s="2" t="s">
        <v>2844</v>
      </c>
      <c r="L35" s="10" t="s">
        <v>9438</v>
      </c>
      <c r="M35" s="2" t="s">
        <v>9439</v>
      </c>
    </row>
    <row r="36" spans="1:13">
      <c r="A36">
        <v>23067000</v>
      </c>
      <c r="B36">
        <v>27139000</v>
      </c>
      <c r="C36">
        <v>26186000</v>
      </c>
      <c r="D36">
        <f t="shared" si="0"/>
        <v>26186000</v>
      </c>
      <c r="E36" t="s">
        <v>1216</v>
      </c>
      <c r="F36" s="2" t="s">
        <v>1216</v>
      </c>
      <c r="G36" s="2" t="s">
        <v>9975</v>
      </c>
      <c r="H36" s="2" t="s">
        <v>9976</v>
      </c>
      <c r="I36" s="2" t="s">
        <v>9977</v>
      </c>
      <c r="J36" s="10" t="s">
        <v>4596</v>
      </c>
      <c r="K36" s="2" t="s">
        <v>2844</v>
      </c>
      <c r="L36" s="10" t="s">
        <v>9978</v>
      </c>
      <c r="M36" s="2" t="s">
        <v>9979</v>
      </c>
    </row>
    <row r="37" spans="1:13">
      <c r="A37">
        <v>16126000</v>
      </c>
      <c r="B37">
        <v>10180000</v>
      </c>
      <c r="C37">
        <v>13637000</v>
      </c>
      <c r="D37">
        <f t="shared" si="0"/>
        <v>13637000</v>
      </c>
      <c r="E37" t="s">
        <v>1219</v>
      </c>
      <c r="F37" s="2" t="s">
        <v>1219</v>
      </c>
      <c r="G37" s="2" t="s">
        <v>9994</v>
      </c>
      <c r="H37" s="2" t="s">
        <v>9995</v>
      </c>
      <c r="I37" s="2" t="s">
        <v>2842</v>
      </c>
      <c r="J37" s="10" t="s">
        <v>3036</v>
      </c>
      <c r="K37" s="2" t="s">
        <v>3025</v>
      </c>
      <c r="L37" s="10" t="s">
        <v>3037</v>
      </c>
      <c r="M37" s="2" t="s">
        <v>9996</v>
      </c>
    </row>
    <row r="38" spans="1:13">
      <c r="A38">
        <v>44159000</v>
      </c>
      <c r="B38">
        <v>53136000</v>
      </c>
      <c r="C38">
        <v>53333000</v>
      </c>
      <c r="D38">
        <f t="shared" si="0"/>
        <v>53136000</v>
      </c>
      <c r="E38" t="s">
        <v>2415</v>
      </c>
      <c r="F38" s="2" t="s">
        <v>2415</v>
      </c>
      <c r="G38" s="2" t="s">
        <v>10307</v>
      </c>
      <c r="H38" s="2" t="s">
        <v>10308</v>
      </c>
      <c r="I38" s="2" t="s">
        <v>2842</v>
      </c>
      <c r="J38" s="10" t="s">
        <v>2843</v>
      </c>
      <c r="K38" s="2" t="s">
        <v>2844</v>
      </c>
      <c r="L38" s="10" t="s">
        <v>10309</v>
      </c>
      <c r="M38" s="2" t="s">
        <v>10310</v>
      </c>
    </row>
    <row r="39" spans="1:13">
      <c r="A39">
        <v>120960000</v>
      </c>
      <c r="B39">
        <v>151500000</v>
      </c>
      <c r="C39">
        <v>146070000</v>
      </c>
      <c r="D39">
        <f t="shared" si="0"/>
        <v>146070000</v>
      </c>
      <c r="E39" t="s">
        <v>1296</v>
      </c>
      <c r="F39" s="2" t="s">
        <v>1296</v>
      </c>
      <c r="G39" s="2" t="s">
        <v>10453</v>
      </c>
      <c r="H39" s="2" t="s">
        <v>10454</v>
      </c>
      <c r="I39" s="2" t="s">
        <v>10455</v>
      </c>
      <c r="J39" s="10" t="s">
        <v>2843</v>
      </c>
      <c r="K39" s="2" t="s">
        <v>2844</v>
      </c>
      <c r="L39" s="10" t="s">
        <v>10456</v>
      </c>
      <c r="M39" s="2" t="s">
        <v>10457</v>
      </c>
    </row>
    <row r="40" spans="1:13">
      <c r="A40">
        <v>155510000</v>
      </c>
      <c r="B40">
        <v>165710000</v>
      </c>
      <c r="C40">
        <v>149400000</v>
      </c>
      <c r="D40">
        <f t="shared" si="0"/>
        <v>155510000</v>
      </c>
      <c r="E40" t="s">
        <v>1370</v>
      </c>
      <c r="F40" s="2" t="s">
        <v>1370</v>
      </c>
      <c r="G40" s="2" t="s">
        <v>10884</v>
      </c>
      <c r="H40" s="2" t="s">
        <v>10885</v>
      </c>
      <c r="I40" s="2" t="s">
        <v>9977</v>
      </c>
      <c r="J40" s="10" t="s">
        <v>10886</v>
      </c>
      <c r="K40" s="2" t="s">
        <v>2844</v>
      </c>
      <c r="L40" s="10" t="s">
        <v>10887</v>
      </c>
      <c r="M40" s="2" t="s">
        <v>10888</v>
      </c>
    </row>
    <row r="41" spans="1:13">
      <c r="A41">
        <v>0</v>
      </c>
      <c r="B41">
        <v>0</v>
      </c>
      <c r="C41">
        <v>0</v>
      </c>
      <c r="D41">
        <f t="shared" si="0"/>
        <v>0</v>
      </c>
      <c r="E41" t="s">
        <v>1411</v>
      </c>
      <c r="F41" s="2" t="s">
        <v>1411</v>
      </c>
      <c r="G41" s="2" t="s">
        <v>11118</v>
      </c>
      <c r="H41" s="2" t="s">
        <v>11119</v>
      </c>
      <c r="I41" s="2" t="s">
        <v>11120</v>
      </c>
      <c r="J41" s="10" t="s">
        <v>11121</v>
      </c>
      <c r="K41" s="2" t="s">
        <v>3940</v>
      </c>
      <c r="L41" s="10" t="s">
        <v>11122</v>
      </c>
      <c r="M41" s="2" t="s">
        <v>11123</v>
      </c>
    </row>
    <row r="42" spans="1:13">
      <c r="A42">
        <v>150200000</v>
      </c>
      <c r="B42">
        <v>175360000</v>
      </c>
      <c r="C42">
        <v>174070000</v>
      </c>
      <c r="D42">
        <f t="shared" si="0"/>
        <v>174070000</v>
      </c>
      <c r="E42" t="s">
        <v>1445</v>
      </c>
      <c r="F42" s="2" t="s">
        <v>1445</v>
      </c>
      <c r="G42" s="2" t="s">
        <v>11321</v>
      </c>
      <c r="H42" s="2" t="s">
        <v>11322</v>
      </c>
      <c r="I42" s="2" t="s">
        <v>8568</v>
      </c>
      <c r="J42" s="10" t="s">
        <v>2843</v>
      </c>
      <c r="K42" s="2" t="s">
        <v>2844</v>
      </c>
      <c r="L42" s="10" t="s">
        <v>8569</v>
      </c>
      <c r="M42" s="2" t="s">
        <v>11323</v>
      </c>
    </row>
    <row r="43" spans="1:13">
      <c r="A43">
        <v>143320000</v>
      </c>
      <c r="B43">
        <v>138710000</v>
      </c>
      <c r="C43">
        <v>145990000</v>
      </c>
      <c r="D43">
        <f t="shared" si="0"/>
        <v>143320000</v>
      </c>
      <c r="E43" t="s">
        <v>1460</v>
      </c>
      <c r="F43" s="2" t="s">
        <v>1460</v>
      </c>
      <c r="G43" s="2" t="s">
        <v>11410</v>
      </c>
      <c r="H43" s="2" t="s">
        <v>11411</v>
      </c>
      <c r="I43" s="2" t="s">
        <v>2842</v>
      </c>
      <c r="J43" s="10" t="s">
        <v>2843</v>
      </c>
      <c r="K43" s="2" t="s">
        <v>3025</v>
      </c>
      <c r="L43" s="10" t="s">
        <v>2845</v>
      </c>
      <c r="M43" s="2" t="s">
        <v>11412</v>
      </c>
    </row>
    <row r="44" spans="1:13">
      <c r="A44">
        <v>78661000</v>
      </c>
      <c r="B44">
        <v>70793000</v>
      </c>
      <c r="C44">
        <v>75363000</v>
      </c>
      <c r="D44">
        <f t="shared" si="0"/>
        <v>75363000</v>
      </c>
      <c r="E44" t="s">
        <v>1470</v>
      </c>
      <c r="F44" s="2" t="s">
        <v>1470</v>
      </c>
      <c r="G44" s="2" t="s">
        <v>11468</v>
      </c>
      <c r="H44" s="2" t="s">
        <v>11469</v>
      </c>
      <c r="I44" s="2" t="s">
        <v>2842</v>
      </c>
      <c r="J44" s="10" t="s">
        <v>2843</v>
      </c>
      <c r="K44" s="2" t="s">
        <v>2844</v>
      </c>
      <c r="L44" s="10" t="s">
        <v>2845</v>
      </c>
      <c r="M44" s="2" t="s">
        <v>11470</v>
      </c>
    </row>
    <row r="45" spans="1:13">
      <c r="A45">
        <v>783990000</v>
      </c>
      <c r="B45">
        <v>669210000</v>
      </c>
      <c r="C45">
        <v>719370000</v>
      </c>
      <c r="D45">
        <f t="shared" si="0"/>
        <v>719370000</v>
      </c>
      <c r="E45" t="s">
        <v>1477</v>
      </c>
      <c r="F45" s="2" t="s">
        <v>1477</v>
      </c>
      <c r="G45" s="2" t="s">
        <v>11504</v>
      </c>
      <c r="H45" s="2" t="s">
        <v>11505</v>
      </c>
      <c r="I45" s="2" t="s">
        <v>11506</v>
      </c>
      <c r="J45" s="10" t="s">
        <v>3036</v>
      </c>
      <c r="K45" s="2" t="s">
        <v>2844</v>
      </c>
      <c r="L45" s="10" t="s">
        <v>11507</v>
      </c>
      <c r="M45" s="2" t="s">
        <v>11508</v>
      </c>
    </row>
    <row r="46" spans="1:13">
      <c r="A46">
        <v>0</v>
      </c>
      <c r="B46">
        <v>0</v>
      </c>
      <c r="C46">
        <v>0</v>
      </c>
      <c r="D46">
        <f t="shared" si="0"/>
        <v>0</v>
      </c>
      <c r="E46" t="s">
        <v>1513</v>
      </c>
      <c r="F46" s="2" t="s">
        <v>1513</v>
      </c>
      <c r="G46" s="2" t="s">
        <v>11717</v>
      </c>
      <c r="H46" s="2" t="s">
        <v>11718</v>
      </c>
      <c r="I46" s="2" t="s">
        <v>9977</v>
      </c>
      <c r="J46" s="10" t="s">
        <v>4596</v>
      </c>
      <c r="K46" s="2" t="s">
        <v>2844</v>
      </c>
      <c r="L46" s="10" t="s">
        <v>11719</v>
      </c>
      <c r="M46" s="2" t="s">
        <v>11720</v>
      </c>
    </row>
    <row r="47" spans="1:13">
      <c r="A47">
        <v>67280000</v>
      </c>
      <c r="B47">
        <v>69804000</v>
      </c>
      <c r="C47">
        <v>66138000</v>
      </c>
      <c r="D47">
        <f t="shared" si="0"/>
        <v>67280000</v>
      </c>
      <c r="E47" t="s">
        <v>1560</v>
      </c>
      <c r="F47" s="2" t="s">
        <v>1560</v>
      </c>
      <c r="G47" s="2" t="s">
        <v>12012</v>
      </c>
      <c r="H47" s="2" t="s">
        <v>12013</v>
      </c>
      <c r="I47" s="2" t="s">
        <v>12014</v>
      </c>
      <c r="J47" s="10" t="s">
        <v>3036</v>
      </c>
      <c r="K47" s="2" t="s">
        <v>2844</v>
      </c>
      <c r="L47" s="10" t="s">
        <v>12015</v>
      </c>
      <c r="M47" s="2" t="s">
        <v>12016</v>
      </c>
    </row>
    <row r="48" spans="1:13">
      <c r="A48">
        <v>236420000</v>
      </c>
      <c r="B48">
        <v>174960000</v>
      </c>
      <c r="C48">
        <v>207970000</v>
      </c>
      <c r="D48">
        <f t="shared" si="0"/>
        <v>207970000</v>
      </c>
      <c r="E48" t="s">
        <v>1562</v>
      </c>
      <c r="F48" s="2" t="s">
        <v>1562</v>
      </c>
      <c r="G48" s="2" t="s">
        <v>12024</v>
      </c>
      <c r="H48" s="2" t="s">
        <v>12025</v>
      </c>
      <c r="I48" s="2" t="s">
        <v>7941</v>
      </c>
      <c r="J48" s="10" t="s">
        <v>12026</v>
      </c>
      <c r="K48" s="2" t="s">
        <v>3025</v>
      </c>
      <c r="L48" s="10" t="s">
        <v>12027</v>
      </c>
      <c r="M48" s="2" t="s">
        <v>12028</v>
      </c>
    </row>
    <row r="49" spans="1:13">
      <c r="A49">
        <v>205570000</v>
      </c>
      <c r="B49">
        <v>259700000</v>
      </c>
      <c r="C49">
        <v>241520000</v>
      </c>
      <c r="D49">
        <f t="shared" si="0"/>
        <v>241520000</v>
      </c>
      <c r="E49" t="s">
        <v>1614</v>
      </c>
      <c r="F49" s="2" t="s">
        <v>1614</v>
      </c>
      <c r="G49" s="2" t="s">
        <v>12326</v>
      </c>
      <c r="H49" s="2" t="s">
        <v>12327</v>
      </c>
      <c r="I49" s="2" t="s">
        <v>7941</v>
      </c>
      <c r="J49" s="10" t="s">
        <v>2843</v>
      </c>
      <c r="K49" s="2" t="s">
        <v>2844</v>
      </c>
      <c r="L49" s="10" t="s">
        <v>12328</v>
      </c>
      <c r="M49" s="2" t="s">
        <v>12329</v>
      </c>
    </row>
    <row r="50" spans="1:13">
      <c r="A50">
        <v>61280000</v>
      </c>
      <c r="B50">
        <v>56812000</v>
      </c>
      <c r="C50">
        <v>60690000</v>
      </c>
      <c r="D50">
        <f t="shared" si="0"/>
        <v>60690000</v>
      </c>
      <c r="E50" t="s">
        <v>1657</v>
      </c>
      <c r="F50" s="2" t="s">
        <v>1657</v>
      </c>
      <c r="G50" s="2" t="s">
        <v>12580</v>
      </c>
      <c r="H50" s="2" t="s">
        <v>12581</v>
      </c>
      <c r="I50" s="2" t="s">
        <v>7941</v>
      </c>
      <c r="J50" s="10" t="s">
        <v>2843</v>
      </c>
      <c r="K50" s="2" t="s">
        <v>2844</v>
      </c>
      <c r="L50" s="10" t="s">
        <v>12328</v>
      </c>
      <c r="M50" s="2" t="s">
        <v>12582</v>
      </c>
    </row>
    <row r="51" spans="1:13">
      <c r="A51">
        <v>103880000</v>
      </c>
      <c r="B51">
        <v>150530000</v>
      </c>
      <c r="C51">
        <v>128290000</v>
      </c>
      <c r="D51">
        <f t="shared" si="0"/>
        <v>128290000</v>
      </c>
      <c r="E51" t="s">
        <v>2426</v>
      </c>
      <c r="F51" s="2" t="s">
        <v>2426</v>
      </c>
      <c r="G51" s="2" t="s">
        <v>13026</v>
      </c>
      <c r="H51" s="2" t="s">
        <v>13027</v>
      </c>
      <c r="I51" s="2" t="s">
        <v>13028</v>
      </c>
      <c r="J51" s="10" t="s">
        <v>2843</v>
      </c>
      <c r="K51" s="2" t="s">
        <v>2844</v>
      </c>
      <c r="L51" s="10" t="s">
        <v>13029</v>
      </c>
      <c r="M51" s="2" t="s">
        <v>13030</v>
      </c>
    </row>
    <row r="52" spans="1:13">
      <c r="A52">
        <v>50632000</v>
      </c>
      <c r="B52">
        <v>63084000</v>
      </c>
      <c r="C52">
        <v>63627000</v>
      </c>
      <c r="D52">
        <f t="shared" si="0"/>
        <v>63084000</v>
      </c>
      <c r="E52" t="s">
        <v>2427</v>
      </c>
      <c r="F52" s="2" t="s">
        <v>2427</v>
      </c>
      <c r="G52" s="2" t="s">
        <v>13111</v>
      </c>
      <c r="H52" s="2" t="s">
        <v>13112</v>
      </c>
      <c r="I52" s="2" t="s">
        <v>2842</v>
      </c>
      <c r="J52" s="10" t="s">
        <v>2843</v>
      </c>
      <c r="K52" s="2" t="s">
        <v>2844</v>
      </c>
      <c r="L52" s="10" t="s">
        <v>2845</v>
      </c>
      <c r="M52" s="2" t="s">
        <v>13113</v>
      </c>
    </row>
    <row r="53" spans="1:13">
      <c r="A53">
        <v>126120000</v>
      </c>
      <c r="B53">
        <v>162450000</v>
      </c>
      <c r="C53">
        <v>156770000</v>
      </c>
      <c r="D53">
        <f t="shared" si="0"/>
        <v>156770000</v>
      </c>
      <c r="E53" t="s">
        <v>2429</v>
      </c>
      <c r="F53" s="2" t="s">
        <v>2429</v>
      </c>
      <c r="G53" s="2" t="s">
        <v>13261</v>
      </c>
      <c r="H53" s="2" t="s">
        <v>13262</v>
      </c>
      <c r="I53" s="2" t="s">
        <v>2842</v>
      </c>
      <c r="J53" s="10" t="s">
        <v>2843</v>
      </c>
      <c r="K53" s="2" t="s">
        <v>2844</v>
      </c>
      <c r="L53" s="10" t="s">
        <v>3615</v>
      </c>
      <c r="M53" s="2" t="s">
        <v>13263</v>
      </c>
    </row>
    <row r="54" spans="1:13">
      <c r="A54">
        <v>4757000</v>
      </c>
      <c r="B54">
        <v>0</v>
      </c>
      <c r="C54">
        <v>0</v>
      </c>
      <c r="D54">
        <f t="shared" si="0"/>
        <v>0</v>
      </c>
      <c r="E54" t="s">
        <v>1810</v>
      </c>
      <c r="F54" s="2" t="s">
        <v>1810</v>
      </c>
      <c r="G54" s="2" t="s">
        <v>13442</v>
      </c>
      <c r="H54" s="2" t="s">
        <v>13443</v>
      </c>
      <c r="I54" s="2" t="s">
        <v>13444</v>
      </c>
      <c r="J54" s="10" t="s">
        <v>13445</v>
      </c>
      <c r="K54" s="2" t="s">
        <v>13446</v>
      </c>
      <c r="L54" s="10" t="s">
        <v>13447</v>
      </c>
      <c r="M54" s="2" t="s">
        <v>13448</v>
      </c>
    </row>
    <row r="55" spans="1:13">
      <c r="A55">
        <v>46370000</v>
      </c>
      <c r="B55">
        <v>42133000</v>
      </c>
      <c r="C55">
        <v>38555000</v>
      </c>
      <c r="D55">
        <f t="shared" si="0"/>
        <v>42133000</v>
      </c>
      <c r="E55" t="s">
        <v>1837</v>
      </c>
      <c r="F55" s="2" t="s">
        <v>1837</v>
      </c>
      <c r="G55" s="2" t="s">
        <v>13600</v>
      </c>
      <c r="H55" s="2" t="s">
        <v>13601</v>
      </c>
      <c r="I55" s="2" t="s">
        <v>2842</v>
      </c>
      <c r="J55" s="10" t="s">
        <v>2843</v>
      </c>
      <c r="K55" s="2" t="s">
        <v>2844</v>
      </c>
      <c r="L55" s="10" t="s">
        <v>7495</v>
      </c>
      <c r="M55" s="2" t="s">
        <v>13602</v>
      </c>
    </row>
    <row r="56" spans="1:13">
      <c r="A56">
        <v>117610000</v>
      </c>
      <c r="B56">
        <v>142200000</v>
      </c>
      <c r="C56">
        <v>132260000</v>
      </c>
      <c r="D56">
        <f t="shared" si="0"/>
        <v>132260000</v>
      </c>
      <c r="E56" t="s">
        <v>1838</v>
      </c>
      <c r="F56" s="2" t="s">
        <v>1838</v>
      </c>
      <c r="G56" s="2" t="s">
        <v>13603</v>
      </c>
      <c r="H56" s="2" t="s">
        <v>13604</v>
      </c>
      <c r="I56" s="2" t="s">
        <v>9436</v>
      </c>
      <c r="J56" s="10" t="s">
        <v>9437</v>
      </c>
      <c r="K56" s="2" t="s">
        <v>3025</v>
      </c>
      <c r="L56" s="10" t="s">
        <v>9438</v>
      </c>
      <c r="M56" s="2" t="s">
        <v>13605</v>
      </c>
    </row>
    <row r="57" spans="1:13">
      <c r="A57">
        <v>139520000</v>
      </c>
      <c r="B57">
        <v>143190000</v>
      </c>
      <c r="C57">
        <v>135220000</v>
      </c>
      <c r="D57">
        <f t="shared" si="0"/>
        <v>139520000</v>
      </c>
      <c r="E57" t="s">
        <v>2434</v>
      </c>
      <c r="F57" s="2" t="s">
        <v>2434</v>
      </c>
      <c r="G57" s="2" t="s">
        <v>14140</v>
      </c>
      <c r="H57" s="2" t="s">
        <v>14141</v>
      </c>
      <c r="I57" s="2" t="s">
        <v>2842</v>
      </c>
      <c r="J57" s="10" t="s">
        <v>2843</v>
      </c>
      <c r="K57" s="2" t="s">
        <v>3025</v>
      </c>
      <c r="L57" s="10" t="s">
        <v>2845</v>
      </c>
      <c r="M57" s="2" t="s">
        <v>14142</v>
      </c>
    </row>
    <row r="58" spans="1:13">
      <c r="A58">
        <v>49700000</v>
      </c>
      <c r="B58">
        <v>46312000</v>
      </c>
      <c r="C58">
        <v>47148000</v>
      </c>
      <c r="D58">
        <f t="shared" si="0"/>
        <v>47148000</v>
      </c>
      <c r="E58" t="s">
        <v>1977</v>
      </c>
      <c r="F58" s="2" t="s">
        <v>1977</v>
      </c>
      <c r="G58" s="2" t="s">
        <v>14429</v>
      </c>
      <c r="H58" s="2" t="s">
        <v>14430</v>
      </c>
      <c r="I58" s="2" t="s">
        <v>5782</v>
      </c>
      <c r="J58" s="10" t="s">
        <v>4424</v>
      </c>
      <c r="K58" s="2" t="s">
        <v>2844</v>
      </c>
      <c r="L58" s="10" t="s">
        <v>14431</v>
      </c>
      <c r="M58" s="2" t="s">
        <v>14432</v>
      </c>
    </row>
    <row r="59" spans="1:13">
      <c r="A59">
        <v>107710000</v>
      </c>
      <c r="B59">
        <v>206360000</v>
      </c>
      <c r="C59">
        <v>169560000</v>
      </c>
      <c r="D59">
        <f t="shared" si="0"/>
        <v>169560000</v>
      </c>
      <c r="E59" t="s">
        <v>2012</v>
      </c>
      <c r="F59" s="2" t="s">
        <v>2012</v>
      </c>
      <c r="G59" s="2" t="s">
        <v>14621</v>
      </c>
      <c r="H59" s="2" t="s">
        <v>14622</v>
      </c>
      <c r="I59" s="2" t="s">
        <v>7941</v>
      </c>
      <c r="J59" s="10" t="s">
        <v>4596</v>
      </c>
      <c r="K59" s="2" t="s">
        <v>3025</v>
      </c>
      <c r="L59" s="10" t="s">
        <v>14623</v>
      </c>
      <c r="M59" s="2" t="s">
        <v>14624</v>
      </c>
    </row>
    <row r="60" spans="1:13">
      <c r="A60">
        <v>111250000</v>
      </c>
      <c r="B60">
        <v>145400000</v>
      </c>
      <c r="C60">
        <v>124380000</v>
      </c>
      <c r="D60">
        <f t="shared" si="0"/>
        <v>124380000</v>
      </c>
      <c r="E60" t="s">
        <v>2040</v>
      </c>
      <c r="F60" s="2" t="s">
        <v>2040</v>
      </c>
      <c r="G60" s="2" t="s">
        <v>14784</v>
      </c>
      <c r="H60" s="2" t="s">
        <v>14785</v>
      </c>
      <c r="I60" s="2" t="s">
        <v>14786</v>
      </c>
      <c r="J60" s="10" t="s">
        <v>3036</v>
      </c>
      <c r="K60" s="2" t="s">
        <v>2844</v>
      </c>
      <c r="L60" s="10" t="s">
        <v>14787</v>
      </c>
      <c r="M60" s="2" t="s">
        <v>14788</v>
      </c>
    </row>
    <row r="61" spans="1:13">
      <c r="A61">
        <v>88031000</v>
      </c>
      <c r="B61">
        <v>110610000</v>
      </c>
      <c r="C61">
        <v>87584000</v>
      </c>
      <c r="D61">
        <f t="shared" si="0"/>
        <v>88031000</v>
      </c>
      <c r="E61" t="s">
        <v>2109</v>
      </c>
      <c r="F61" s="2" t="s">
        <v>2109</v>
      </c>
      <c r="G61" s="2" t="s">
        <v>15189</v>
      </c>
      <c r="H61" s="2" t="s">
        <v>15190</v>
      </c>
      <c r="I61" s="2" t="s">
        <v>7845</v>
      </c>
      <c r="J61" s="10" t="s">
        <v>2843</v>
      </c>
      <c r="K61" s="2" t="s">
        <v>2844</v>
      </c>
      <c r="L61" s="10" t="s">
        <v>15191</v>
      </c>
      <c r="M61" s="2" t="s">
        <v>15192</v>
      </c>
    </row>
    <row r="62" spans="1:13">
      <c r="A62">
        <v>0</v>
      </c>
      <c r="B62">
        <v>0</v>
      </c>
      <c r="C62">
        <v>0</v>
      </c>
      <c r="D62">
        <f t="shared" si="0"/>
        <v>0</v>
      </c>
      <c r="E62" t="s">
        <v>2192</v>
      </c>
      <c r="F62" s="2" t="s">
        <v>2192</v>
      </c>
      <c r="G62" s="2" t="s">
        <v>15662</v>
      </c>
      <c r="H62" s="2" t="s">
        <v>15663</v>
      </c>
      <c r="I62" s="2" t="s">
        <v>2842</v>
      </c>
      <c r="J62" s="10" t="s">
        <v>2843</v>
      </c>
      <c r="K62" s="2" t="s">
        <v>2844</v>
      </c>
      <c r="L62" s="10" t="s">
        <v>3615</v>
      </c>
      <c r="M62" s="2" t="s">
        <v>15664</v>
      </c>
    </row>
    <row r="63" spans="1:13">
      <c r="A63">
        <v>239160000</v>
      </c>
      <c r="B63">
        <v>246340000</v>
      </c>
      <c r="C63">
        <v>304050000</v>
      </c>
      <c r="D63">
        <f t="shared" si="0"/>
        <v>246340000</v>
      </c>
      <c r="E63" t="s">
        <v>2215</v>
      </c>
      <c r="F63" s="2" t="s">
        <v>2215</v>
      </c>
      <c r="G63" s="2" t="s">
        <v>15790</v>
      </c>
      <c r="H63" s="2" t="s">
        <v>15791</v>
      </c>
      <c r="I63" s="2" t="s">
        <v>7941</v>
      </c>
      <c r="J63" s="10" t="s">
        <v>4885</v>
      </c>
      <c r="K63" s="2" t="s">
        <v>7942</v>
      </c>
      <c r="L63" s="10" t="s">
        <v>15792</v>
      </c>
      <c r="M63" s="2" t="s">
        <v>15793</v>
      </c>
    </row>
    <row r="64" spans="1:13">
      <c r="A64">
        <v>0</v>
      </c>
      <c r="B64">
        <v>138120000</v>
      </c>
      <c r="C64">
        <v>107000000</v>
      </c>
      <c r="D64">
        <f t="shared" si="0"/>
        <v>107000000</v>
      </c>
      <c r="E64" t="s">
        <v>2221</v>
      </c>
      <c r="F64" s="2" t="s">
        <v>2221</v>
      </c>
      <c r="G64" s="2" t="s">
        <v>15822</v>
      </c>
      <c r="H64" s="2" t="s">
        <v>15823</v>
      </c>
      <c r="I64" s="2" t="s">
        <v>7845</v>
      </c>
      <c r="J64" s="10" t="s">
        <v>2843</v>
      </c>
      <c r="K64" s="2" t="s">
        <v>3025</v>
      </c>
      <c r="L64" s="10" t="s">
        <v>15191</v>
      </c>
      <c r="M64" s="2" t="s">
        <v>15824</v>
      </c>
    </row>
    <row r="65" spans="1:13">
      <c r="A65">
        <v>14346000</v>
      </c>
      <c r="B65">
        <v>14897000</v>
      </c>
      <c r="C65">
        <v>11329000</v>
      </c>
      <c r="D65">
        <f t="shared" si="0"/>
        <v>14346000</v>
      </c>
      <c r="E65" t="s">
        <v>28</v>
      </c>
      <c r="F65" s="2" t="s">
        <v>28</v>
      </c>
      <c r="G65" s="2" t="s">
        <v>2610</v>
      </c>
      <c r="H65" s="2" t="s">
        <v>2611</v>
      </c>
      <c r="I65" s="2" t="s">
        <v>2612</v>
      </c>
      <c r="J65" s="8" t="s">
        <v>2613</v>
      </c>
      <c r="K65" s="2" t="s">
        <v>2614</v>
      </c>
      <c r="L65" s="8" t="s">
        <v>2615</v>
      </c>
      <c r="M65" s="2" t="s">
        <v>2616</v>
      </c>
    </row>
    <row r="66" spans="1:13">
      <c r="A66">
        <v>338030000</v>
      </c>
      <c r="B66">
        <v>348400000</v>
      </c>
      <c r="C66">
        <v>341600000</v>
      </c>
      <c r="D66">
        <f t="shared" ref="D66:D106" si="1">MEDIAN(A66:C66)</f>
        <v>341600000</v>
      </c>
      <c r="E66" t="s">
        <v>2360</v>
      </c>
      <c r="F66" s="2" t="s">
        <v>2360</v>
      </c>
      <c r="G66" s="2" t="s">
        <v>2978</v>
      </c>
      <c r="H66" s="2" t="s">
        <v>2979</v>
      </c>
      <c r="I66" s="2" t="s">
        <v>2980</v>
      </c>
      <c r="J66" s="8" t="s">
        <v>2981</v>
      </c>
      <c r="K66" s="2" t="s">
        <v>2844</v>
      </c>
      <c r="L66" s="8" t="s">
        <v>2982</v>
      </c>
      <c r="M66" s="2" t="s">
        <v>2983</v>
      </c>
    </row>
    <row r="67" spans="1:13">
      <c r="A67">
        <v>115960000</v>
      </c>
      <c r="B67">
        <v>130390000</v>
      </c>
      <c r="C67">
        <v>134790000</v>
      </c>
      <c r="D67">
        <f t="shared" si="1"/>
        <v>130390000</v>
      </c>
      <c r="E67" t="s">
        <v>2364</v>
      </c>
      <c r="F67" s="2" t="s">
        <v>2364</v>
      </c>
      <c r="G67" s="2" t="s">
        <v>3215</v>
      </c>
      <c r="H67" s="2" t="s">
        <v>3216</v>
      </c>
      <c r="I67" s="2" t="s">
        <v>3217</v>
      </c>
      <c r="J67" s="8" t="s">
        <v>2981</v>
      </c>
      <c r="K67" s="2" t="s">
        <v>2844</v>
      </c>
      <c r="L67" s="8" t="s">
        <v>3218</v>
      </c>
      <c r="M67" s="2" t="s">
        <v>3219</v>
      </c>
    </row>
    <row r="68" spans="1:13">
      <c r="A68">
        <v>142540000</v>
      </c>
      <c r="B68">
        <v>210790000</v>
      </c>
      <c r="C68">
        <v>209790000</v>
      </c>
      <c r="D68">
        <f t="shared" si="1"/>
        <v>209790000</v>
      </c>
      <c r="E68" t="s">
        <v>2367</v>
      </c>
      <c r="F68" s="2" t="s">
        <v>2367</v>
      </c>
      <c r="G68" s="2" t="s">
        <v>3588</v>
      </c>
      <c r="H68" s="2" t="s">
        <v>3589</v>
      </c>
      <c r="I68" s="2" t="s">
        <v>2980</v>
      </c>
      <c r="J68" s="8" t="s">
        <v>3590</v>
      </c>
      <c r="K68" s="2" t="s">
        <v>3591</v>
      </c>
      <c r="L68" s="8" t="s">
        <v>3592</v>
      </c>
      <c r="M68" s="2" t="s">
        <v>3593</v>
      </c>
    </row>
    <row r="69" spans="1:13">
      <c r="A69">
        <v>144100000</v>
      </c>
      <c r="B69">
        <v>146480000</v>
      </c>
      <c r="C69">
        <v>134980000</v>
      </c>
      <c r="D69">
        <f t="shared" si="1"/>
        <v>144100000</v>
      </c>
      <c r="E69" t="s">
        <v>2368</v>
      </c>
      <c r="F69" s="2" t="s">
        <v>2368</v>
      </c>
      <c r="G69" s="2" t="s">
        <v>3607</v>
      </c>
      <c r="H69" s="2" t="s">
        <v>3608</v>
      </c>
      <c r="I69" s="2" t="s">
        <v>3609</v>
      </c>
      <c r="J69" s="8" t="s">
        <v>3610</v>
      </c>
      <c r="K69" s="2" t="s">
        <v>3591</v>
      </c>
      <c r="L69" s="8" t="s">
        <v>3611</v>
      </c>
      <c r="M69" s="2" t="s">
        <v>3612</v>
      </c>
    </row>
    <row r="70" spans="1:13">
      <c r="A70">
        <v>68090000</v>
      </c>
      <c r="B70">
        <v>99256000</v>
      </c>
      <c r="C70">
        <v>86088000</v>
      </c>
      <c r="D70">
        <f t="shared" si="1"/>
        <v>86088000</v>
      </c>
      <c r="E70" t="s">
        <v>2370</v>
      </c>
      <c r="F70" s="2" t="s">
        <v>2370</v>
      </c>
      <c r="G70" s="2" t="s">
        <v>4108</v>
      </c>
      <c r="H70" s="2" t="s">
        <v>4109</v>
      </c>
      <c r="I70" s="2" t="s">
        <v>4110</v>
      </c>
      <c r="J70" s="8" t="s">
        <v>3590</v>
      </c>
      <c r="K70" s="2" t="s">
        <v>3591</v>
      </c>
      <c r="L70" s="8" t="s">
        <v>4111</v>
      </c>
      <c r="M70" s="2" t="s">
        <v>4112</v>
      </c>
    </row>
    <row r="71" spans="1:13">
      <c r="A71">
        <v>0</v>
      </c>
      <c r="B71">
        <v>0</v>
      </c>
      <c r="C71">
        <v>0</v>
      </c>
      <c r="D71">
        <f t="shared" si="1"/>
        <v>0</v>
      </c>
      <c r="E71" t="s">
        <v>268</v>
      </c>
      <c r="F71" s="2" t="s">
        <v>268</v>
      </c>
      <c r="G71" s="2" t="s">
        <v>4171</v>
      </c>
      <c r="H71" s="2" t="s">
        <v>4172</v>
      </c>
      <c r="I71" s="2" t="s">
        <v>4173</v>
      </c>
      <c r="J71" s="8" t="s">
        <v>4174</v>
      </c>
      <c r="K71" s="2" t="s">
        <v>4175</v>
      </c>
      <c r="L71" s="8" t="s">
        <v>4176</v>
      </c>
      <c r="M71" s="2" t="s">
        <v>4177</v>
      </c>
    </row>
    <row r="72" spans="1:13">
      <c r="A72">
        <v>0</v>
      </c>
      <c r="B72">
        <v>0</v>
      </c>
      <c r="C72">
        <v>0</v>
      </c>
      <c r="D72">
        <f t="shared" si="1"/>
        <v>0</v>
      </c>
      <c r="E72" t="s">
        <v>298</v>
      </c>
      <c r="F72" s="2" t="s">
        <v>298</v>
      </c>
      <c r="G72" s="2" t="s">
        <v>4354</v>
      </c>
      <c r="H72" s="2" t="s">
        <v>4355</v>
      </c>
      <c r="I72" s="2" t="s">
        <v>2842</v>
      </c>
      <c r="J72" s="8" t="s">
        <v>4356</v>
      </c>
      <c r="K72" s="2" t="s">
        <v>2844</v>
      </c>
      <c r="L72" s="8" t="s">
        <v>4357</v>
      </c>
      <c r="M72" s="2" t="s">
        <v>4358</v>
      </c>
    </row>
    <row r="73" spans="1:13">
      <c r="A73">
        <v>161310000</v>
      </c>
      <c r="B73">
        <v>223420000</v>
      </c>
      <c r="C73">
        <v>214840000</v>
      </c>
      <c r="D73">
        <f t="shared" si="1"/>
        <v>214840000</v>
      </c>
      <c r="E73" t="s">
        <v>2372</v>
      </c>
      <c r="F73" s="2" t="s">
        <v>2372</v>
      </c>
      <c r="G73" s="2" t="s">
        <v>4427</v>
      </c>
      <c r="H73" s="2" t="s">
        <v>4428</v>
      </c>
      <c r="I73" s="2" t="s">
        <v>2980</v>
      </c>
      <c r="J73" s="8" t="s">
        <v>2981</v>
      </c>
      <c r="K73" s="2" t="s">
        <v>2844</v>
      </c>
      <c r="L73" s="8" t="s">
        <v>4429</v>
      </c>
      <c r="M73" s="2" t="s">
        <v>4430</v>
      </c>
    </row>
    <row r="74" spans="1:13">
      <c r="A74">
        <v>247320000</v>
      </c>
      <c r="B74">
        <v>255430000</v>
      </c>
      <c r="C74">
        <v>237980000</v>
      </c>
      <c r="D74">
        <f t="shared" si="1"/>
        <v>247320000</v>
      </c>
      <c r="E74" t="s">
        <v>400</v>
      </c>
      <c r="F74" s="2" t="s">
        <v>400</v>
      </c>
      <c r="G74" s="2" t="s">
        <v>4999</v>
      </c>
      <c r="H74" s="2" t="s">
        <v>5000</v>
      </c>
      <c r="I74" s="2" t="s">
        <v>5001</v>
      </c>
      <c r="J74" s="8" t="s">
        <v>5002</v>
      </c>
      <c r="K74" s="2" t="s">
        <v>3025</v>
      </c>
      <c r="L74" s="8" t="s">
        <v>5003</v>
      </c>
      <c r="M74" s="2" t="s">
        <v>5004</v>
      </c>
    </row>
    <row r="75" spans="1:13">
      <c r="A75">
        <v>186210000</v>
      </c>
      <c r="B75">
        <v>163770000</v>
      </c>
      <c r="C75">
        <v>182940000</v>
      </c>
      <c r="D75">
        <f t="shared" si="1"/>
        <v>182940000</v>
      </c>
      <c r="E75" t="s">
        <v>2380</v>
      </c>
      <c r="F75" s="2" t="s">
        <v>2380</v>
      </c>
      <c r="G75" s="2" t="s">
        <v>5947</v>
      </c>
      <c r="H75" s="2" t="s">
        <v>5948</v>
      </c>
      <c r="I75" s="2" t="s">
        <v>5949</v>
      </c>
      <c r="J75" s="8" t="s">
        <v>4356</v>
      </c>
      <c r="K75" s="2" t="s">
        <v>2844</v>
      </c>
      <c r="L75" s="8" t="s">
        <v>5950</v>
      </c>
      <c r="M75" s="2" t="s">
        <v>5951</v>
      </c>
    </row>
    <row r="76" spans="1:13">
      <c r="A76">
        <v>169390000</v>
      </c>
      <c r="B76">
        <v>179130000</v>
      </c>
      <c r="C76">
        <v>174580000</v>
      </c>
      <c r="D76">
        <f t="shared" si="1"/>
        <v>174580000</v>
      </c>
      <c r="E76" t="s">
        <v>2381</v>
      </c>
      <c r="F76" s="2" t="s">
        <v>2381</v>
      </c>
      <c r="G76" s="2" t="s">
        <v>5959</v>
      </c>
      <c r="H76" s="2" t="s">
        <v>5960</v>
      </c>
      <c r="I76" s="2" t="s">
        <v>5961</v>
      </c>
      <c r="J76" s="8" t="s">
        <v>5962</v>
      </c>
      <c r="K76" s="2" t="s">
        <v>2844</v>
      </c>
      <c r="L76" s="8" t="s">
        <v>5963</v>
      </c>
      <c r="M76" s="2" t="s">
        <v>5964</v>
      </c>
    </row>
    <row r="77" spans="1:13">
      <c r="A77">
        <v>124170000</v>
      </c>
      <c r="B77">
        <v>118210000</v>
      </c>
      <c r="C77">
        <v>116240000</v>
      </c>
      <c r="D77">
        <f t="shared" si="1"/>
        <v>118210000</v>
      </c>
      <c r="E77" t="s">
        <v>2385</v>
      </c>
      <c r="F77" s="2" t="s">
        <v>2385</v>
      </c>
      <c r="G77" s="2" t="s">
        <v>6534</v>
      </c>
      <c r="H77" s="2" t="s">
        <v>6535</v>
      </c>
      <c r="I77" s="2" t="s">
        <v>5001</v>
      </c>
      <c r="J77" s="8" t="s">
        <v>4356</v>
      </c>
      <c r="K77" s="2" t="s">
        <v>2844</v>
      </c>
      <c r="L77" s="8" t="s">
        <v>6536</v>
      </c>
      <c r="M77" s="2" t="s">
        <v>6537</v>
      </c>
    </row>
    <row r="78" spans="1:13">
      <c r="A78">
        <v>137390000</v>
      </c>
      <c r="B78">
        <v>254160000</v>
      </c>
      <c r="C78">
        <v>199170000</v>
      </c>
      <c r="D78">
        <f t="shared" si="1"/>
        <v>199170000</v>
      </c>
      <c r="E78" t="s">
        <v>2387</v>
      </c>
      <c r="F78" s="2" t="s">
        <v>2387</v>
      </c>
      <c r="G78" s="2" t="s">
        <v>6684</v>
      </c>
      <c r="H78" s="2" t="s">
        <v>6685</v>
      </c>
      <c r="I78" s="2" t="s">
        <v>6686</v>
      </c>
      <c r="J78" s="8" t="s">
        <v>4356</v>
      </c>
      <c r="K78" s="2" t="s">
        <v>2844</v>
      </c>
      <c r="L78" s="8" t="s">
        <v>6687</v>
      </c>
      <c r="M78" s="2" t="s">
        <v>6688</v>
      </c>
    </row>
    <row r="79" spans="1:13">
      <c r="A79">
        <v>326550000</v>
      </c>
      <c r="B79">
        <v>255870000</v>
      </c>
      <c r="C79">
        <v>319910000</v>
      </c>
      <c r="D79">
        <f t="shared" si="1"/>
        <v>319910000</v>
      </c>
      <c r="E79" t="s">
        <v>794</v>
      </c>
      <c r="F79" s="2" t="s">
        <v>794</v>
      </c>
      <c r="G79" s="2" t="s">
        <v>7428</v>
      </c>
      <c r="H79" s="2" t="s">
        <v>7429</v>
      </c>
      <c r="I79" s="2" t="s">
        <v>7430</v>
      </c>
      <c r="J79" s="8" t="s">
        <v>7431</v>
      </c>
      <c r="K79" s="2" t="s">
        <v>3591</v>
      </c>
      <c r="L79" s="8" t="s">
        <v>7432</v>
      </c>
      <c r="M79" s="2" t="s">
        <v>7433</v>
      </c>
    </row>
    <row r="80" spans="1:13">
      <c r="A80">
        <v>42847000</v>
      </c>
      <c r="B80">
        <v>44150000</v>
      </c>
      <c r="C80">
        <v>45360000</v>
      </c>
      <c r="D80">
        <f t="shared" si="1"/>
        <v>44150000</v>
      </c>
      <c r="E80" t="s">
        <v>2396</v>
      </c>
      <c r="F80" s="2" t="s">
        <v>2396</v>
      </c>
      <c r="G80" s="2" t="s">
        <v>7818</v>
      </c>
      <c r="H80" s="2" t="s">
        <v>7819</v>
      </c>
      <c r="I80" s="2" t="s">
        <v>2842</v>
      </c>
      <c r="J80" s="8" t="s">
        <v>4356</v>
      </c>
      <c r="K80" s="2" t="s">
        <v>2844</v>
      </c>
      <c r="L80" s="8" t="s">
        <v>7820</v>
      </c>
      <c r="M80" s="2" t="s">
        <v>7821</v>
      </c>
    </row>
    <row r="81" spans="1:13">
      <c r="A81">
        <v>87758000</v>
      </c>
      <c r="B81">
        <v>87444000</v>
      </c>
      <c r="C81">
        <v>78501000</v>
      </c>
      <c r="D81">
        <f t="shared" si="1"/>
        <v>87444000</v>
      </c>
      <c r="E81" t="s">
        <v>2401</v>
      </c>
      <c r="F81" s="2" t="s">
        <v>2401</v>
      </c>
      <c r="G81" s="2" t="s">
        <v>8029</v>
      </c>
      <c r="H81" s="2" t="s">
        <v>8030</v>
      </c>
      <c r="I81" s="2" t="s">
        <v>8031</v>
      </c>
      <c r="J81" s="8" t="s">
        <v>8032</v>
      </c>
      <c r="K81" s="2" t="s">
        <v>2844</v>
      </c>
      <c r="L81" s="8" t="s">
        <v>8033</v>
      </c>
      <c r="M81" s="2" t="s">
        <v>8034</v>
      </c>
    </row>
    <row r="82" spans="1:13">
      <c r="A82">
        <v>449440000</v>
      </c>
      <c r="B82">
        <v>353360000</v>
      </c>
      <c r="C82">
        <v>400880000</v>
      </c>
      <c r="D82">
        <f t="shared" si="1"/>
        <v>400880000</v>
      </c>
      <c r="E82" t="s">
        <v>931</v>
      </c>
      <c r="F82" s="2" t="s">
        <v>931</v>
      </c>
      <c r="G82" s="2" t="s">
        <v>8299</v>
      </c>
      <c r="H82" s="2" t="s">
        <v>8300</v>
      </c>
      <c r="I82" s="2" t="s">
        <v>8301</v>
      </c>
      <c r="J82" s="8" t="s">
        <v>8302</v>
      </c>
      <c r="K82" s="2" t="s">
        <v>8303</v>
      </c>
      <c r="L82" s="8" t="s">
        <v>8304</v>
      </c>
      <c r="M82" s="2" t="s">
        <v>8305</v>
      </c>
    </row>
    <row r="83" spans="1:13">
      <c r="A83">
        <v>174040000</v>
      </c>
      <c r="B83">
        <v>244730000</v>
      </c>
      <c r="C83">
        <v>238000000</v>
      </c>
      <c r="D83">
        <f t="shared" si="1"/>
        <v>238000000</v>
      </c>
      <c r="E83" t="s">
        <v>972</v>
      </c>
      <c r="F83" s="2" t="s">
        <v>972</v>
      </c>
      <c r="G83" s="2" t="s">
        <v>8525</v>
      </c>
      <c r="H83" s="2" t="s">
        <v>8526</v>
      </c>
      <c r="I83" s="2" t="s">
        <v>5001</v>
      </c>
      <c r="J83" s="8" t="s">
        <v>8527</v>
      </c>
      <c r="K83" s="2" t="s">
        <v>3025</v>
      </c>
      <c r="L83" s="8" t="s">
        <v>8528</v>
      </c>
      <c r="M83" s="2" t="s">
        <v>8529</v>
      </c>
    </row>
    <row r="84" spans="1:13">
      <c r="A84">
        <v>93866000</v>
      </c>
      <c r="B84">
        <v>107330000</v>
      </c>
      <c r="C84">
        <v>100440000</v>
      </c>
      <c r="D84">
        <f t="shared" si="1"/>
        <v>100440000</v>
      </c>
      <c r="E84" t="s">
        <v>2403</v>
      </c>
      <c r="F84" s="2" t="s">
        <v>2403</v>
      </c>
      <c r="G84" s="2" t="s">
        <v>8646</v>
      </c>
      <c r="H84" s="2" t="s">
        <v>8647</v>
      </c>
      <c r="I84" s="2" t="s">
        <v>3217</v>
      </c>
      <c r="J84" s="8" t="s">
        <v>8527</v>
      </c>
      <c r="K84" s="2" t="s">
        <v>2844</v>
      </c>
      <c r="L84" s="8" t="s">
        <v>8648</v>
      </c>
      <c r="M84" s="2" t="s">
        <v>8649</v>
      </c>
    </row>
    <row r="85" spans="1:13">
      <c r="A85">
        <v>143110000</v>
      </c>
      <c r="B85">
        <v>170820000</v>
      </c>
      <c r="C85">
        <v>182320000</v>
      </c>
      <c r="D85">
        <f t="shared" si="1"/>
        <v>170820000</v>
      </c>
      <c r="E85" t="s">
        <v>2408</v>
      </c>
      <c r="F85" s="2" t="s">
        <v>2408</v>
      </c>
      <c r="G85" s="2" t="s">
        <v>9106</v>
      </c>
      <c r="H85" s="2" t="s">
        <v>9107</v>
      </c>
      <c r="I85" s="2" t="s">
        <v>9108</v>
      </c>
      <c r="J85" s="8" t="s">
        <v>9109</v>
      </c>
      <c r="K85" s="2" t="s">
        <v>2844</v>
      </c>
      <c r="L85" s="8" t="s">
        <v>9110</v>
      </c>
      <c r="M85" s="2" t="s">
        <v>9111</v>
      </c>
    </row>
    <row r="86" spans="1:13">
      <c r="A86">
        <v>26422000</v>
      </c>
      <c r="B86">
        <v>22512000</v>
      </c>
      <c r="C86">
        <v>26469000</v>
      </c>
      <c r="D86">
        <f t="shared" si="1"/>
        <v>26422000</v>
      </c>
      <c r="E86" t="s">
        <v>1203</v>
      </c>
      <c r="F86" s="2" t="s">
        <v>1203</v>
      </c>
      <c r="G86" s="2" t="s">
        <v>9896</v>
      </c>
      <c r="H86" s="2" t="s">
        <v>9897</v>
      </c>
      <c r="I86" s="2" t="s">
        <v>9898</v>
      </c>
      <c r="J86" s="8" t="s">
        <v>4356</v>
      </c>
      <c r="K86" s="2" t="s">
        <v>9899</v>
      </c>
      <c r="L86" s="8" t="s">
        <v>9900</v>
      </c>
      <c r="M86" s="2" t="s">
        <v>9901</v>
      </c>
    </row>
    <row r="87" spans="1:13">
      <c r="A87">
        <v>117330000</v>
      </c>
      <c r="B87">
        <v>125430000</v>
      </c>
      <c r="C87">
        <v>114030000</v>
      </c>
      <c r="D87">
        <f t="shared" si="1"/>
        <v>117330000</v>
      </c>
      <c r="E87" t="s">
        <v>2412</v>
      </c>
      <c r="F87" s="2" t="s">
        <v>2412</v>
      </c>
      <c r="G87" s="2" t="s">
        <v>9997</v>
      </c>
      <c r="H87" s="2" t="s">
        <v>9998</v>
      </c>
      <c r="I87" s="2" t="s">
        <v>2842</v>
      </c>
      <c r="J87" s="8" t="s">
        <v>4356</v>
      </c>
      <c r="K87" s="2" t="s">
        <v>3025</v>
      </c>
      <c r="L87" s="8" t="s">
        <v>7820</v>
      </c>
      <c r="M87" s="2" t="s">
        <v>9999</v>
      </c>
    </row>
    <row r="88" spans="1:13">
      <c r="A88">
        <v>333710000</v>
      </c>
      <c r="B88">
        <v>274710000</v>
      </c>
      <c r="C88">
        <v>307380000</v>
      </c>
      <c r="D88">
        <f t="shared" si="1"/>
        <v>307380000</v>
      </c>
      <c r="E88" t="s">
        <v>1281</v>
      </c>
      <c r="F88" s="2" t="s">
        <v>1281</v>
      </c>
      <c r="G88" s="2" t="s">
        <v>10366</v>
      </c>
      <c r="H88" s="2" t="s">
        <v>10367</v>
      </c>
      <c r="I88" s="2" t="s">
        <v>10368</v>
      </c>
      <c r="J88" s="8" t="s">
        <v>10369</v>
      </c>
      <c r="K88" s="2" t="s">
        <v>3025</v>
      </c>
      <c r="L88" s="8" t="s">
        <v>10370</v>
      </c>
      <c r="M88" s="2" t="s">
        <v>10371</v>
      </c>
    </row>
    <row r="89" spans="1:13">
      <c r="A89">
        <v>15210000</v>
      </c>
      <c r="B89">
        <v>0</v>
      </c>
      <c r="C89">
        <v>0</v>
      </c>
      <c r="D89">
        <f t="shared" si="1"/>
        <v>0</v>
      </c>
      <c r="E89" t="s">
        <v>1410</v>
      </c>
      <c r="F89" s="2" t="s">
        <v>1410</v>
      </c>
      <c r="G89" s="2" t="s">
        <v>11115</v>
      </c>
      <c r="H89" s="2" t="s">
        <v>11116</v>
      </c>
      <c r="I89" s="2" t="s">
        <v>9898</v>
      </c>
      <c r="J89" s="8" t="s">
        <v>4356</v>
      </c>
      <c r="K89" s="2" t="s">
        <v>9899</v>
      </c>
      <c r="L89" s="8" t="s">
        <v>9900</v>
      </c>
      <c r="M89" s="2" t="s">
        <v>11117</v>
      </c>
    </row>
    <row r="90" spans="1:13">
      <c r="A90">
        <v>0</v>
      </c>
      <c r="B90">
        <v>0</v>
      </c>
      <c r="C90">
        <v>0</v>
      </c>
      <c r="D90">
        <f t="shared" si="1"/>
        <v>0</v>
      </c>
      <c r="E90" t="s">
        <v>1464</v>
      </c>
      <c r="F90" s="2" t="s">
        <v>1464</v>
      </c>
      <c r="G90" s="2" t="s">
        <v>11438</v>
      </c>
      <c r="H90" s="2" t="s">
        <v>11439</v>
      </c>
      <c r="I90" s="2" t="s">
        <v>8301</v>
      </c>
      <c r="J90" s="8" t="s">
        <v>4356</v>
      </c>
      <c r="K90" s="2" t="s">
        <v>8303</v>
      </c>
      <c r="L90" s="8" t="s">
        <v>11440</v>
      </c>
      <c r="M90" s="2" t="s">
        <v>11441</v>
      </c>
    </row>
    <row r="91" spans="1:13">
      <c r="A91">
        <v>228350000</v>
      </c>
      <c r="B91">
        <v>173440000</v>
      </c>
      <c r="C91">
        <v>193340000</v>
      </c>
      <c r="D91">
        <f t="shared" si="1"/>
        <v>193340000</v>
      </c>
      <c r="E91" t="s">
        <v>2421</v>
      </c>
      <c r="F91" s="2" t="s">
        <v>2421</v>
      </c>
      <c r="G91" s="2" t="s">
        <v>11680</v>
      </c>
      <c r="H91" s="2" t="s">
        <v>11681</v>
      </c>
      <c r="I91" s="2" t="s">
        <v>11682</v>
      </c>
      <c r="J91" s="8" t="s">
        <v>11683</v>
      </c>
      <c r="K91" s="2" t="s">
        <v>11684</v>
      </c>
      <c r="L91" s="8" t="s">
        <v>11685</v>
      </c>
      <c r="M91" s="2" t="s">
        <v>11686</v>
      </c>
    </row>
    <row r="92" spans="1:13">
      <c r="A92">
        <v>0</v>
      </c>
      <c r="B92">
        <v>0</v>
      </c>
      <c r="C92">
        <v>0</v>
      </c>
      <c r="D92">
        <f t="shared" si="1"/>
        <v>0</v>
      </c>
      <c r="E92" t="s">
        <v>2422</v>
      </c>
      <c r="F92" s="2" t="s">
        <v>2422</v>
      </c>
      <c r="G92" s="2" t="s">
        <v>11903</v>
      </c>
      <c r="H92" s="2" t="s">
        <v>11904</v>
      </c>
      <c r="I92" s="2" t="s">
        <v>11905</v>
      </c>
      <c r="J92" s="8" t="s">
        <v>4356</v>
      </c>
      <c r="K92" s="2" t="s">
        <v>2844</v>
      </c>
      <c r="L92" s="8" t="s">
        <v>11906</v>
      </c>
      <c r="M92" s="2" t="s">
        <v>11907</v>
      </c>
    </row>
    <row r="93" spans="1:13">
      <c r="A93">
        <v>9322400</v>
      </c>
      <c r="B93">
        <v>0</v>
      </c>
      <c r="C93">
        <v>9008900</v>
      </c>
      <c r="D93">
        <f t="shared" si="1"/>
        <v>9008900</v>
      </c>
      <c r="E93" t="s">
        <v>2423</v>
      </c>
      <c r="F93" s="2" t="s">
        <v>2423</v>
      </c>
      <c r="G93" s="2" t="s">
        <v>11941</v>
      </c>
      <c r="H93" s="2" t="s">
        <v>11942</v>
      </c>
      <c r="I93" s="2" t="s">
        <v>2842</v>
      </c>
      <c r="J93" s="8" t="s">
        <v>4356</v>
      </c>
      <c r="K93" s="2" t="s">
        <v>2844</v>
      </c>
      <c r="L93" s="8" t="s">
        <v>7820</v>
      </c>
      <c r="M93" s="2" t="s">
        <v>11943</v>
      </c>
    </row>
    <row r="94" spans="1:13">
      <c r="A94">
        <v>9633100</v>
      </c>
      <c r="B94">
        <v>0</v>
      </c>
      <c r="C94">
        <v>9857500</v>
      </c>
      <c r="D94">
        <f t="shared" si="1"/>
        <v>9633100</v>
      </c>
      <c r="E94" t="s">
        <v>1587</v>
      </c>
      <c r="F94" s="2" t="s">
        <v>1587</v>
      </c>
      <c r="G94" s="2" t="s">
        <v>12171</v>
      </c>
      <c r="H94" s="2" t="s">
        <v>12172</v>
      </c>
      <c r="I94" s="2" t="s">
        <v>2842</v>
      </c>
      <c r="J94" s="8" t="s">
        <v>4356</v>
      </c>
      <c r="K94" s="2" t="s">
        <v>2844</v>
      </c>
      <c r="L94" s="8" t="s">
        <v>4357</v>
      </c>
      <c r="M94" s="2" t="s">
        <v>12173</v>
      </c>
    </row>
    <row r="95" spans="1:13">
      <c r="A95">
        <v>41744000</v>
      </c>
      <c r="B95">
        <v>46278000</v>
      </c>
      <c r="C95">
        <v>44799000</v>
      </c>
      <c r="D95">
        <f t="shared" si="1"/>
        <v>44799000</v>
      </c>
      <c r="E95" t="s">
        <v>1612</v>
      </c>
      <c r="F95" s="2" t="s">
        <v>1612</v>
      </c>
      <c r="G95" s="2" t="s">
        <v>12314</v>
      </c>
      <c r="H95" s="2" t="s">
        <v>12315</v>
      </c>
      <c r="I95" s="2" t="s">
        <v>5001</v>
      </c>
      <c r="J95" s="8" t="s">
        <v>2981</v>
      </c>
      <c r="K95" s="2" t="s">
        <v>12316</v>
      </c>
      <c r="L95" s="8" t="s">
        <v>12317</v>
      </c>
      <c r="M95" s="2" t="s">
        <v>12318</v>
      </c>
    </row>
    <row r="96" spans="1:13">
      <c r="A96">
        <v>126500000</v>
      </c>
      <c r="B96">
        <v>124140000</v>
      </c>
      <c r="C96">
        <v>129780000</v>
      </c>
      <c r="D96">
        <f t="shared" si="1"/>
        <v>126500000</v>
      </c>
      <c r="E96" t="s">
        <v>1648</v>
      </c>
      <c r="F96" s="2" t="s">
        <v>1648</v>
      </c>
      <c r="G96" s="2" t="s">
        <v>12530</v>
      </c>
      <c r="H96" s="2" t="s">
        <v>12531</v>
      </c>
      <c r="I96" s="2" t="s">
        <v>5001</v>
      </c>
      <c r="J96" s="8" t="s">
        <v>2981</v>
      </c>
      <c r="K96" s="2" t="s">
        <v>12316</v>
      </c>
      <c r="L96" s="8" t="s">
        <v>12317</v>
      </c>
      <c r="M96" s="2" t="s">
        <v>12532</v>
      </c>
    </row>
    <row r="97" spans="1:13">
      <c r="A97">
        <v>378500000</v>
      </c>
      <c r="B97">
        <v>330100000</v>
      </c>
      <c r="C97">
        <v>351030000</v>
      </c>
      <c r="D97">
        <f t="shared" si="1"/>
        <v>351030000</v>
      </c>
      <c r="E97" t="s">
        <v>1727</v>
      </c>
      <c r="F97" s="2" t="s">
        <v>1727</v>
      </c>
      <c r="G97" s="2" t="s">
        <v>12975</v>
      </c>
      <c r="H97" s="2" t="s">
        <v>12976</v>
      </c>
      <c r="I97" s="2" t="s">
        <v>12977</v>
      </c>
      <c r="J97" s="8" t="s">
        <v>11683</v>
      </c>
      <c r="K97" s="2" t="s">
        <v>3025</v>
      </c>
      <c r="L97" s="8" t="s">
        <v>12978</v>
      </c>
      <c r="M97" s="2" t="s">
        <v>12979</v>
      </c>
    </row>
    <row r="98" spans="1:13">
      <c r="A98">
        <v>139430000</v>
      </c>
      <c r="B98">
        <v>122320000</v>
      </c>
      <c r="C98">
        <v>124610000</v>
      </c>
      <c r="D98">
        <f t="shared" si="1"/>
        <v>124610000</v>
      </c>
      <c r="E98" t="s">
        <v>2428</v>
      </c>
      <c r="F98" s="2" t="s">
        <v>2428</v>
      </c>
      <c r="G98" s="2" t="s">
        <v>13219</v>
      </c>
      <c r="H98" s="2" t="s">
        <v>13220</v>
      </c>
      <c r="I98" s="2" t="s">
        <v>13221</v>
      </c>
      <c r="J98" s="8" t="s">
        <v>4356</v>
      </c>
      <c r="K98" s="2" t="s">
        <v>3025</v>
      </c>
      <c r="L98" s="8" t="s">
        <v>13222</v>
      </c>
      <c r="M98" s="2" t="s">
        <v>13223</v>
      </c>
    </row>
    <row r="99" spans="1:13">
      <c r="A99">
        <v>0</v>
      </c>
      <c r="B99">
        <v>0</v>
      </c>
      <c r="C99">
        <v>0</v>
      </c>
      <c r="D99">
        <f t="shared" si="1"/>
        <v>0</v>
      </c>
      <c r="E99" t="s">
        <v>1815</v>
      </c>
      <c r="F99" s="2" t="s">
        <v>1815</v>
      </c>
      <c r="G99" s="2" t="s">
        <v>13471</v>
      </c>
      <c r="H99" s="2" t="s">
        <v>13472</v>
      </c>
      <c r="I99" s="2" t="s">
        <v>13473</v>
      </c>
      <c r="J99" s="8" t="s">
        <v>13474</v>
      </c>
      <c r="K99" s="2" t="s">
        <v>13475</v>
      </c>
      <c r="L99" s="8" t="s">
        <v>13476</v>
      </c>
      <c r="M99" s="2" t="s">
        <v>13477</v>
      </c>
    </row>
    <row r="100" spans="1:13">
      <c r="A100">
        <v>51165000</v>
      </c>
      <c r="B100">
        <v>52434000</v>
      </c>
      <c r="C100">
        <v>47505000</v>
      </c>
      <c r="D100">
        <f t="shared" si="1"/>
        <v>51165000</v>
      </c>
      <c r="E100" t="s">
        <v>1850</v>
      </c>
      <c r="F100" s="2" t="s">
        <v>1850</v>
      </c>
      <c r="G100" s="2" t="s">
        <v>13669</v>
      </c>
      <c r="H100" s="2" t="s">
        <v>13670</v>
      </c>
      <c r="I100" s="2" t="s">
        <v>13671</v>
      </c>
      <c r="J100" s="8" t="s">
        <v>13672</v>
      </c>
      <c r="K100" s="2" t="s">
        <v>3591</v>
      </c>
      <c r="L100" s="8" t="s">
        <v>13673</v>
      </c>
      <c r="M100" s="2" t="s">
        <v>13674</v>
      </c>
    </row>
    <row r="101" spans="1:13">
      <c r="A101">
        <v>281840000</v>
      </c>
      <c r="B101">
        <v>286870000</v>
      </c>
      <c r="C101">
        <v>291500000</v>
      </c>
      <c r="D101">
        <f t="shared" si="1"/>
        <v>286870000</v>
      </c>
      <c r="E101" t="s">
        <v>1877</v>
      </c>
      <c r="F101" s="2" t="s">
        <v>1877</v>
      </c>
      <c r="G101" s="2" t="s">
        <v>13839</v>
      </c>
      <c r="H101" s="2" t="s">
        <v>13840</v>
      </c>
      <c r="I101" s="2" t="s">
        <v>13841</v>
      </c>
      <c r="J101" s="8" t="s">
        <v>13842</v>
      </c>
      <c r="K101" s="2" t="s">
        <v>3025</v>
      </c>
      <c r="L101" s="8" t="s">
        <v>13843</v>
      </c>
      <c r="M101" s="2" t="s">
        <v>13844</v>
      </c>
    </row>
    <row r="102" spans="1:13">
      <c r="A102">
        <v>117640000</v>
      </c>
      <c r="B102">
        <v>86098000</v>
      </c>
      <c r="C102">
        <v>110060000</v>
      </c>
      <c r="D102">
        <f t="shared" si="1"/>
        <v>110060000</v>
      </c>
      <c r="E102" t="s">
        <v>2435</v>
      </c>
      <c r="F102" s="2" t="s">
        <v>2435</v>
      </c>
      <c r="G102" s="2" t="s">
        <v>14143</v>
      </c>
      <c r="H102" s="2" t="s">
        <v>14144</v>
      </c>
      <c r="I102" s="2" t="s">
        <v>14145</v>
      </c>
      <c r="J102" s="8" t="s">
        <v>4356</v>
      </c>
      <c r="K102" s="2" t="s">
        <v>2844</v>
      </c>
      <c r="L102" s="8" t="s">
        <v>14146</v>
      </c>
      <c r="M102" s="2" t="s">
        <v>14147</v>
      </c>
    </row>
    <row r="103" spans="1:13">
      <c r="A103">
        <v>0</v>
      </c>
      <c r="B103">
        <v>0</v>
      </c>
      <c r="C103">
        <v>0</v>
      </c>
      <c r="D103">
        <f t="shared" si="1"/>
        <v>0</v>
      </c>
      <c r="E103" t="s">
        <v>1952</v>
      </c>
      <c r="F103" s="2" t="s">
        <v>1952</v>
      </c>
      <c r="G103" s="2" t="s">
        <v>14283</v>
      </c>
      <c r="H103" s="2" t="s">
        <v>14284</v>
      </c>
      <c r="I103" s="2" t="s">
        <v>14285</v>
      </c>
      <c r="J103" s="8" t="s">
        <v>14286</v>
      </c>
      <c r="K103" s="2" t="s">
        <v>14287</v>
      </c>
      <c r="L103" s="8" t="s">
        <v>14288</v>
      </c>
      <c r="M103" s="2" t="s">
        <v>14289</v>
      </c>
    </row>
    <row r="104" spans="1:13">
      <c r="A104">
        <v>39078000</v>
      </c>
      <c r="B104">
        <v>75786000</v>
      </c>
      <c r="C104">
        <v>75016000</v>
      </c>
      <c r="D104">
        <f t="shared" si="1"/>
        <v>75016000</v>
      </c>
      <c r="E104" t="s">
        <v>1978</v>
      </c>
      <c r="F104" s="2" t="s">
        <v>1978</v>
      </c>
      <c r="G104" s="2" t="s">
        <v>14433</v>
      </c>
      <c r="H104" s="2" t="s">
        <v>14434</v>
      </c>
      <c r="I104" s="2" t="s">
        <v>14435</v>
      </c>
      <c r="J104" s="8" t="s">
        <v>8527</v>
      </c>
      <c r="K104" s="2" t="s">
        <v>3025</v>
      </c>
      <c r="L104" s="8" t="s">
        <v>14436</v>
      </c>
      <c r="M104" s="2" t="s">
        <v>14437</v>
      </c>
    </row>
    <row r="105" spans="1:13">
      <c r="A105">
        <v>295830000</v>
      </c>
      <c r="B105">
        <v>282500000</v>
      </c>
      <c r="C105">
        <v>294590000</v>
      </c>
      <c r="D105">
        <f t="shared" si="1"/>
        <v>294590000</v>
      </c>
      <c r="E105" t="s">
        <v>2053</v>
      </c>
      <c r="F105" s="2" t="s">
        <v>2053</v>
      </c>
      <c r="G105" s="2" t="s">
        <v>14863</v>
      </c>
      <c r="H105" s="2" t="s">
        <v>14864</v>
      </c>
      <c r="I105" s="2" t="s">
        <v>13671</v>
      </c>
      <c r="J105" s="8" t="s">
        <v>3590</v>
      </c>
      <c r="K105" s="2" t="s">
        <v>3591</v>
      </c>
      <c r="L105" s="8" t="s">
        <v>14865</v>
      </c>
      <c r="M105" s="2" t="s">
        <v>14866</v>
      </c>
    </row>
    <row r="106" spans="1:13">
      <c r="A106">
        <v>133930000</v>
      </c>
      <c r="B106">
        <v>96155000</v>
      </c>
      <c r="C106">
        <v>112350000</v>
      </c>
      <c r="D106">
        <f t="shared" si="1"/>
        <v>112350000</v>
      </c>
      <c r="E106" t="s">
        <v>2153</v>
      </c>
      <c r="F106" s="2" t="s">
        <v>2153</v>
      </c>
      <c r="G106" s="2" t="s">
        <v>15438</v>
      </c>
      <c r="H106" s="2" t="s">
        <v>15439</v>
      </c>
      <c r="I106" s="2" t="s">
        <v>2842</v>
      </c>
      <c r="J106" s="8" t="s">
        <v>8527</v>
      </c>
      <c r="K106" s="2" t="s">
        <v>3025</v>
      </c>
      <c r="L106" s="8" t="s">
        <v>15440</v>
      </c>
      <c r="M106" s="2" t="s">
        <v>15441</v>
      </c>
    </row>
    <row r="107" spans="1:13">
      <c r="D107">
        <f>SUM(D2:D106)</f>
        <v>12318334000</v>
      </c>
    </row>
  </sheetData>
  <autoFilter ref="J1:J106">
    <sortState ref="A2:M2440">
      <sortCondition sortBy="fontColor" ref="J1:J2440" dxfId="0"/>
    </sortState>
  </autoFilter>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dimension ref="A1:H81"/>
  <sheetViews>
    <sheetView topLeftCell="A67" workbookViewId="0">
      <selection activeCell="G74" sqref="G74"/>
    </sheetView>
  </sheetViews>
  <sheetFormatPr defaultRowHeight="14.4"/>
  <cols>
    <col min="4" max="4" width="8.21875" customWidth="1"/>
    <col min="6" max="6" width="15" customWidth="1"/>
  </cols>
  <sheetData>
    <row r="1" spans="1:8" s="1" customFormat="1" ht="43.2">
      <c r="A1" s="5" t="s">
        <v>0</v>
      </c>
      <c r="B1" s="5" t="s">
        <v>1</v>
      </c>
      <c r="C1" s="5" t="s">
        <v>2</v>
      </c>
      <c r="D1" s="5" t="s">
        <v>16595</v>
      </c>
      <c r="E1" s="5" t="s">
        <v>3</v>
      </c>
      <c r="F1" s="4" t="s">
        <v>2444</v>
      </c>
      <c r="G1" s="4" t="s">
        <v>2448</v>
      </c>
      <c r="H1" s="4" t="s">
        <v>2449</v>
      </c>
    </row>
    <row r="2" spans="1:8">
      <c r="A2">
        <v>0</v>
      </c>
      <c r="B2">
        <v>0</v>
      </c>
      <c r="C2">
        <v>0</v>
      </c>
      <c r="D2">
        <f>MEDIAN(A2:C2)</f>
        <v>0</v>
      </c>
      <c r="E2" t="s">
        <v>65</v>
      </c>
      <c r="F2" s="2" t="s">
        <v>16611</v>
      </c>
      <c r="G2" s="8" t="s">
        <v>2879</v>
      </c>
      <c r="H2" s="2" t="s">
        <v>2880</v>
      </c>
    </row>
    <row r="3" spans="1:8">
      <c r="A3">
        <v>0</v>
      </c>
      <c r="B3">
        <v>0</v>
      </c>
      <c r="C3">
        <v>0</v>
      </c>
      <c r="D3">
        <f t="shared" ref="D3:D66" si="0">MEDIAN(A3:C3)</f>
        <v>0</v>
      </c>
      <c r="E3" t="s">
        <v>148</v>
      </c>
      <c r="F3" s="2" t="s">
        <v>16612</v>
      </c>
      <c r="G3" s="8" t="s">
        <v>3435</v>
      </c>
      <c r="H3" s="2" t="s">
        <v>3436</v>
      </c>
    </row>
    <row r="4" spans="1:8">
      <c r="A4">
        <v>0</v>
      </c>
      <c r="B4">
        <v>0</v>
      </c>
      <c r="C4">
        <v>0</v>
      </c>
      <c r="D4">
        <f t="shared" si="0"/>
        <v>0</v>
      </c>
      <c r="E4" t="s">
        <v>205</v>
      </c>
      <c r="F4" s="2" t="s">
        <v>16613</v>
      </c>
      <c r="G4" s="8" t="s">
        <v>3789</v>
      </c>
      <c r="H4" s="2" t="s">
        <v>3790</v>
      </c>
    </row>
    <row r="5" spans="1:8">
      <c r="A5">
        <v>0</v>
      </c>
      <c r="B5">
        <v>0</v>
      </c>
      <c r="C5">
        <v>0</v>
      </c>
      <c r="D5">
        <f t="shared" si="0"/>
        <v>0</v>
      </c>
      <c r="E5" t="s">
        <v>212</v>
      </c>
      <c r="F5" s="2" t="s">
        <v>16614</v>
      </c>
      <c r="G5" s="8" t="s">
        <v>3831</v>
      </c>
      <c r="H5" s="2" t="s">
        <v>3832</v>
      </c>
    </row>
    <row r="6" spans="1:8">
      <c r="A6">
        <v>0</v>
      </c>
      <c r="B6">
        <v>0</v>
      </c>
      <c r="C6">
        <v>0</v>
      </c>
      <c r="D6">
        <f t="shared" si="0"/>
        <v>0</v>
      </c>
      <c r="E6" t="s">
        <v>249</v>
      </c>
      <c r="F6" s="2" t="s">
        <v>16615</v>
      </c>
      <c r="G6" s="8" t="s">
        <v>3435</v>
      </c>
      <c r="H6" s="2" t="s">
        <v>4063</v>
      </c>
    </row>
    <row r="7" spans="1:8">
      <c r="A7">
        <v>3992600</v>
      </c>
      <c r="B7">
        <v>4876000</v>
      </c>
      <c r="C7">
        <v>4311100</v>
      </c>
      <c r="D7">
        <f t="shared" si="0"/>
        <v>4311100</v>
      </c>
      <c r="E7" t="s">
        <v>261</v>
      </c>
      <c r="F7" s="2" t="s">
        <v>16616</v>
      </c>
      <c r="G7" s="8" t="s">
        <v>3435</v>
      </c>
      <c r="H7" s="2" t="s">
        <v>4137</v>
      </c>
    </row>
    <row r="8" spans="1:8">
      <c r="A8">
        <v>0</v>
      </c>
      <c r="B8">
        <v>0</v>
      </c>
      <c r="C8">
        <v>0</v>
      </c>
      <c r="D8">
        <f t="shared" si="0"/>
        <v>0</v>
      </c>
      <c r="E8" t="s">
        <v>266</v>
      </c>
      <c r="F8" s="2" t="s">
        <v>16617</v>
      </c>
      <c r="G8" s="8" t="s">
        <v>3435</v>
      </c>
      <c r="H8" s="2" t="s">
        <v>4165</v>
      </c>
    </row>
    <row r="9" spans="1:8">
      <c r="A9">
        <v>2456000</v>
      </c>
      <c r="B9">
        <v>0</v>
      </c>
      <c r="C9">
        <v>0</v>
      </c>
      <c r="D9">
        <f t="shared" si="0"/>
        <v>0</v>
      </c>
      <c r="E9" t="s">
        <v>365</v>
      </c>
      <c r="F9" s="2" t="s">
        <v>16618</v>
      </c>
      <c r="G9" s="8" t="s">
        <v>3831</v>
      </c>
      <c r="H9" s="2" t="s">
        <v>4780</v>
      </c>
    </row>
    <row r="10" spans="1:8">
      <c r="A10">
        <v>0</v>
      </c>
      <c r="B10">
        <v>0</v>
      </c>
      <c r="C10">
        <v>0</v>
      </c>
      <c r="D10">
        <f t="shared" si="0"/>
        <v>0</v>
      </c>
      <c r="E10" t="s">
        <v>419</v>
      </c>
      <c r="F10" s="2" t="s">
        <v>419</v>
      </c>
      <c r="G10" s="8" t="s">
        <v>5122</v>
      </c>
      <c r="H10" s="2" t="s">
        <v>5123</v>
      </c>
    </row>
    <row r="11" spans="1:8">
      <c r="A11">
        <v>3004200</v>
      </c>
      <c r="B11">
        <v>1772700</v>
      </c>
      <c r="C11">
        <v>2636000</v>
      </c>
      <c r="D11">
        <f t="shared" si="0"/>
        <v>2636000</v>
      </c>
      <c r="E11" t="s">
        <v>420</v>
      </c>
      <c r="F11" s="2" t="s">
        <v>16619</v>
      </c>
      <c r="G11" s="8" t="s">
        <v>5126</v>
      </c>
      <c r="H11" s="2" t="s">
        <v>5127</v>
      </c>
    </row>
    <row r="12" spans="1:8">
      <c r="A12">
        <v>6700400</v>
      </c>
      <c r="B12">
        <v>5843800</v>
      </c>
      <c r="C12">
        <v>6223000</v>
      </c>
      <c r="D12">
        <f t="shared" si="0"/>
        <v>6223000</v>
      </c>
      <c r="E12" t="s">
        <v>472</v>
      </c>
      <c r="F12" s="2" t="s">
        <v>16620</v>
      </c>
      <c r="G12" s="8" t="s">
        <v>5442</v>
      </c>
      <c r="H12" s="2" t="s">
        <v>5443</v>
      </c>
    </row>
    <row r="13" spans="1:8">
      <c r="A13">
        <v>8261200</v>
      </c>
      <c r="B13">
        <v>7755900</v>
      </c>
      <c r="C13">
        <v>7015100</v>
      </c>
      <c r="D13">
        <f t="shared" si="0"/>
        <v>7755900</v>
      </c>
      <c r="E13" t="s">
        <v>490</v>
      </c>
      <c r="F13" s="2" t="s">
        <v>16621</v>
      </c>
      <c r="G13" s="8" t="s">
        <v>5545</v>
      </c>
      <c r="H13" s="2" t="s">
        <v>5546</v>
      </c>
    </row>
    <row r="14" spans="1:8">
      <c r="A14">
        <v>10818000</v>
      </c>
      <c r="B14">
        <v>10472000</v>
      </c>
      <c r="C14">
        <v>10209000</v>
      </c>
      <c r="D14">
        <f t="shared" si="0"/>
        <v>10472000</v>
      </c>
      <c r="E14" t="s">
        <v>502</v>
      </c>
      <c r="F14" s="2" t="s">
        <v>16622</v>
      </c>
      <c r="G14" s="8" t="s">
        <v>3435</v>
      </c>
      <c r="H14" s="2" t="s">
        <v>5617</v>
      </c>
    </row>
    <row r="15" spans="1:8">
      <c r="A15">
        <v>0</v>
      </c>
      <c r="B15">
        <v>0</v>
      </c>
      <c r="C15">
        <v>0</v>
      </c>
      <c r="D15">
        <f t="shared" si="0"/>
        <v>0</v>
      </c>
      <c r="E15" t="s">
        <v>539</v>
      </c>
      <c r="F15" s="2" t="s">
        <v>16623</v>
      </c>
      <c r="G15" s="8" t="s">
        <v>3435</v>
      </c>
      <c r="H15" s="2" t="s">
        <v>5844</v>
      </c>
    </row>
    <row r="16" spans="1:8">
      <c r="A16">
        <v>0</v>
      </c>
      <c r="B16">
        <v>0</v>
      </c>
      <c r="C16">
        <v>0</v>
      </c>
      <c r="D16">
        <f t="shared" si="0"/>
        <v>0</v>
      </c>
      <c r="E16" t="s">
        <v>558</v>
      </c>
      <c r="F16" s="2" t="s">
        <v>16624</v>
      </c>
      <c r="G16" s="8" t="s">
        <v>3435</v>
      </c>
      <c r="H16" s="2" t="s">
        <v>5980</v>
      </c>
    </row>
    <row r="17" spans="1:8">
      <c r="A17">
        <v>4498100</v>
      </c>
      <c r="B17">
        <v>7150400</v>
      </c>
      <c r="C17">
        <v>3930300</v>
      </c>
      <c r="D17">
        <f t="shared" si="0"/>
        <v>4498100</v>
      </c>
      <c r="E17" t="s">
        <v>604</v>
      </c>
      <c r="F17" s="2" t="s">
        <v>16625</v>
      </c>
      <c r="G17" s="8" t="s">
        <v>6264</v>
      </c>
      <c r="H17" s="2" t="s">
        <v>6265</v>
      </c>
    </row>
    <row r="18" spans="1:8">
      <c r="A18">
        <v>15778000</v>
      </c>
      <c r="B18">
        <v>9958400</v>
      </c>
      <c r="C18">
        <v>14502000</v>
      </c>
      <c r="D18">
        <f t="shared" si="0"/>
        <v>14502000</v>
      </c>
      <c r="E18" t="s">
        <v>768</v>
      </c>
      <c r="F18" s="2" t="s">
        <v>16626</v>
      </c>
      <c r="G18" s="8" t="s">
        <v>7275</v>
      </c>
      <c r="H18" s="2" t="s">
        <v>7276</v>
      </c>
    </row>
    <row r="19" spans="1:8">
      <c r="A19">
        <v>0</v>
      </c>
      <c r="B19">
        <v>0</v>
      </c>
      <c r="C19">
        <v>0</v>
      </c>
      <c r="D19">
        <f t="shared" si="0"/>
        <v>0</v>
      </c>
      <c r="E19" t="s">
        <v>868</v>
      </c>
      <c r="F19" s="2" t="s">
        <v>16627</v>
      </c>
      <c r="G19" s="8" t="s">
        <v>3435</v>
      </c>
      <c r="H19" s="2" t="s">
        <v>7915</v>
      </c>
    </row>
    <row r="20" spans="1:8">
      <c r="A20">
        <v>0</v>
      </c>
      <c r="B20">
        <v>0</v>
      </c>
      <c r="C20">
        <v>0</v>
      </c>
      <c r="D20">
        <f t="shared" si="0"/>
        <v>0</v>
      </c>
      <c r="E20" t="s">
        <v>934</v>
      </c>
      <c r="F20" s="2" t="s">
        <v>16628</v>
      </c>
      <c r="G20" s="8" t="s">
        <v>3435</v>
      </c>
      <c r="H20" s="2" t="s">
        <v>8318</v>
      </c>
    </row>
    <row r="21" spans="1:8">
      <c r="A21">
        <v>0</v>
      </c>
      <c r="B21">
        <v>0</v>
      </c>
      <c r="C21">
        <v>0</v>
      </c>
      <c r="D21">
        <f t="shared" si="0"/>
        <v>0</v>
      </c>
      <c r="E21" t="s">
        <v>1047</v>
      </c>
      <c r="F21" s="2" t="s">
        <v>16629</v>
      </c>
      <c r="G21" s="8" t="s">
        <v>2879</v>
      </c>
      <c r="H21" s="2" t="s">
        <v>8970</v>
      </c>
    </row>
    <row r="22" spans="1:8">
      <c r="A22">
        <v>2571800</v>
      </c>
      <c r="B22">
        <v>0</v>
      </c>
      <c r="C22">
        <v>2420600</v>
      </c>
      <c r="D22">
        <f t="shared" si="0"/>
        <v>2420600</v>
      </c>
      <c r="E22" t="s">
        <v>1173</v>
      </c>
      <c r="F22" s="2" t="s">
        <v>16630</v>
      </c>
      <c r="G22" s="8" t="s">
        <v>3435</v>
      </c>
      <c r="H22" s="2" t="s">
        <v>9723</v>
      </c>
    </row>
    <row r="23" spans="1:8">
      <c r="A23">
        <v>5988200</v>
      </c>
      <c r="B23">
        <v>6319000</v>
      </c>
      <c r="C23">
        <v>6533100</v>
      </c>
      <c r="D23">
        <f t="shared" si="0"/>
        <v>6319000</v>
      </c>
      <c r="E23" t="s">
        <v>1189</v>
      </c>
      <c r="F23" s="2" t="s">
        <v>16631</v>
      </c>
      <c r="G23" s="8" t="s">
        <v>3435</v>
      </c>
      <c r="H23" s="2" t="s">
        <v>9821</v>
      </c>
    </row>
    <row r="24" spans="1:8">
      <c r="A24">
        <v>0</v>
      </c>
      <c r="B24">
        <v>0</v>
      </c>
      <c r="C24">
        <v>0</v>
      </c>
      <c r="D24">
        <f t="shared" si="0"/>
        <v>0</v>
      </c>
      <c r="E24" t="s">
        <v>1352</v>
      </c>
      <c r="F24" s="2" t="s">
        <v>16632</v>
      </c>
      <c r="G24" s="8" t="s">
        <v>3435</v>
      </c>
      <c r="H24" s="2" t="s">
        <v>10771</v>
      </c>
    </row>
    <row r="25" spans="1:8">
      <c r="A25">
        <v>0</v>
      </c>
      <c r="B25">
        <v>0</v>
      </c>
      <c r="C25">
        <v>0</v>
      </c>
      <c r="D25">
        <f t="shared" si="0"/>
        <v>0</v>
      </c>
      <c r="E25" t="s">
        <v>1365</v>
      </c>
      <c r="F25" s="2" t="s">
        <v>16633</v>
      </c>
      <c r="G25" s="8" t="s">
        <v>3435</v>
      </c>
      <c r="H25" s="2" t="s">
        <v>10859</v>
      </c>
    </row>
    <row r="26" spans="1:8">
      <c r="A26">
        <v>0</v>
      </c>
      <c r="B26">
        <v>0</v>
      </c>
      <c r="C26">
        <v>0</v>
      </c>
      <c r="D26">
        <f t="shared" si="0"/>
        <v>0</v>
      </c>
      <c r="E26" t="s">
        <v>1366</v>
      </c>
      <c r="F26" s="2" t="s">
        <v>16634</v>
      </c>
      <c r="G26" s="8" t="s">
        <v>10862</v>
      </c>
      <c r="H26" s="2" t="s">
        <v>10863</v>
      </c>
    </row>
    <row r="27" spans="1:8">
      <c r="A27">
        <v>3965300</v>
      </c>
      <c r="B27">
        <v>0</v>
      </c>
      <c r="C27">
        <v>3362100</v>
      </c>
      <c r="D27">
        <f t="shared" si="0"/>
        <v>3362100</v>
      </c>
      <c r="E27" t="s">
        <v>1395</v>
      </c>
      <c r="F27" s="2" t="s">
        <v>16635</v>
      </c>
      <c r="G27" s="8" t="s">
        <v>3435</v>
      </c>
      <c r="H27" s="2" t="s">
        <v>11034</v>
      </c>
    </row>
    <row r="28" spans="1:8">
      <c r="A28">
        <v>0</v>
      </c>
      <c r="B28">
        <v>0</v>
      </c>
      <c r="C28">
        <v>0</v>
      </c>
      <c r="D28">
        <f t="shared" si="0"/>
        <v>0</v>
      </c>
      <c r="E28" t="s">
        <v>1418</v>
      </c>
      <c r="F28" s="2" t="s">
        <v>16636</v>
      </c>
      <c r="G28" s="8" t="s">
        <v>3435</v>
      </c>
      <c r="H28" s="2" t="s">
        <v>11167</v>
      </c>
    </row>
    <row r="29" spans="1:8">
      <c r="A29">
        <v>8265400</v>
      </c>
      <c r="B29">
        <v>0</v>
      </c>
      <c r="C29">
        <v>4159400</v>
      </c>
      <c r="D29">
        <f t="shared" si="0"/>
        <v>4159400</v>
      </c>
      <c r="E29" t="s">
        <v>1556</v>
      </c>
      <c r="F29" s="2" t="s">
        <v>16637</v>
      </c>
      <c r="G29" s="8" t="s">
        <v>11989</v>
      </c>
      <c r="H29" s="2" t="s">
        <v>11990</v>
      </c>
    </row>
    <row r="30" spans="1:8">
      <c r="A30">
        <v>8448400</v>
      </c>
      <c r="B30">
        <v>6006800</v>
      </c>
      <c r="C30">
        <v>7355700</v>
      </c>
      <c r="D30">
        <f t="shared" si="0"/>
        <v>7355700</v>
      </c>
      <c r="E30" t="s">
        <v>1610</v>
      </c>
      <c r="F30" s="2" t="s">
        <v>16638</v>
      </c>
      <c r="G30" s="8" t="s">
        <v>3435</v>
      </c>
      <c r="H30" s="2" t="s">
        <v>12306</v>
      </c>
    </row>
    <row r="31" spans="1:8">
      <c r="A31">
        <v>0</v>
      </c>
      <c r="B31">
        <v>0</v>
      </c>
      <c r="C31">
        <v>0</v>
      </c>
      <c r="D31">
        <f t="shared" si="0"/>
        <v>0</v>
      </c>
      <c r="E31" t="s">
        <v>1625</v>
      </c>
      <c r="F31" s="2" t="s">
        <v>16639</v>
      </c>
      <c r="G31" s="8" t="s">
        <v>3435</v>
      </c>
      <c r="H31" s="2" t="s">
        <v>12392</v>
      </c>
    </row>
    <row r="32" spans="1:8">
      <c r="A32">
        <v>16980000</v>
      </c>
      <c r="B32">
        <v>10753000</v>
      </c>
      <c r="C32">
        <v>18130000</v>
      </c>
      <c r="D32">
        <f t="shared" si="0"/>
        <v>16980000</v>
      </c>
      <c r="E32" t="s">
        <v>1633</v>
      </c>
      <c r="F32" s="2" t="s">
        <v>16640</v>
      </c>
      <c r="G32" s="8" t="s">
        <v>3435</v>
      </c>
      <c r="H32" s="2" t="s">
        <v>12435</v>
      </c>
    </row>
    <row r="33" spans="1:8">
      <c r="A33">
        <v>6762000</v>
      </c>
      <c r="B33">
        <v>4384600</v>
      </c>
      <c r="C33">
        <v>6272300</v>
      </c>
      <c r="D33">
        <f t="shared" si="0"/>
        <v>6272300</v>
      </c>
      <c r="E33" t="s">
        <v>1693</v>
      </c>
      <c r="F33" s="2" t="s">
        <v>16641</v>
      </c>
      <c r="G33" s="8" t="s">
        <v>12777</v>
      </c>
      <c r="H33" s="2" t="s">
        <v>12778</v>
      </c>
    </row>
    <row r="34" spans="1:8">
      <c r="A34">
        <v>2862100</v>
      </c>
      <c r="B34">
        <v>0</v>
      </c>
      <c r="C34">
        <v>1573700</v>
      </c>
      <c r="D34">
        <f t="shared" si="0"/>
        <v>1573700</v>
      </c>
      <c r="E34" t="s">
        <v>1751</v>
      </c>
      <c r="F34" s="2" t="s">
        <v>16642</v>
      </c>
      <c r="G34" s="8" t="s">
        <v>3435</v>
      </c>
      <c r="H34" s="2" t="s">
        <v>13110</v>
      </c>
    </row>
    <row r="35" spans="1:8">
      <c r="A35">
        <v>0</v>
      </c>
      <c r="B35">
        <v>0</v>
      </c>
      <c r="C35">
        <v>0</v>
      </c>
      <c r="D35">
        <f t="shared" si="0"/>
        <v>0</v>
      </c>
      <c r="E35" t="s">
        <v>1766</v>
      </c>
      <c r="F35" s="2" t="s">
        <v>16643</v>
      </c>
      <c r="G35" s="8" t="s">
        <v>3435</v>
      </c>
      <c r="H35" s="2" t="s">
        <v>13197</v>
      </c>
    </row>
    <row r="36" spans="1:8">
      <c r="A36">
        <v>0</v>
      </c>
      <c r="B36">
        <v>0</v>
      </c>
      <c r="C36">
        <v>0</v>
      </c>
      <c r="D36">
        <f t="shared" si="0"/>
        <v>0</v>
      </c>
      <c r="E36" t="s">
        <v>1790</v>
      </c>
      <c r="F36" s="2" t="s">
        <v>16644</v>
      </c>
      <c r="G36" s="8" t="s">
        <v>3435</v>
      </c>
      <c r="H36" s="2" t="s">
        <v>13334</v>
      </c>
    </row>
    <row r="37" spans="1:8">
      <c r="A37">
        <v>2326400</v>
      </c>
      <c r="B37">
        <v>2857700</v>
      </c>
      <c r="C37">
        <v>3184800</v>
      </c>
      <c r="D37">
        <f t="shared" si="0"/>
        <v>2857700</v>
      </c>
      <c r="E37" t="s">
        <v>1813</v>
      </c>
      <c r="F37" s="2" t="s">
        <v>16645</v>
      </c>
      <c r="G37" s="8" t="s">
        <v>3435</v>
      </c>
      <c r="H37" s="2" t="s">
        <v>13463</v>
      </c>
    </row>
    <row r="38" spans="1:8">
      <c r="A38">
        <v>6521100</v>
      </c>
      <c r="B38">
        <v>9363300</v>
      </c>
      <c r="C38">
        <v>8528700</v>
      </c>
      <c r="D38">
        <f t="shared" si="0"/>
        <v>8528700</v>
      </c>
      <c r="E38" t="s">
        <v>1876</v>
      </c>
      <c r="F38" s="2" t="s">
        <v>16646</v>
      </c>
      <c r="G38" s="8" t="s">
        <v>3831</v>
      </c>
      <c r="H38" s="2" t="s">
        <v>13838</v>
      </c>
    </row>
    <row r="39" spans="1:8">
      <c r="A39">
        <v>2128100</v>
      </c>
      <c r="B39">
        <v>0</v>
      </c>
      <c r="C39">
        <v>0</v>
      </c>
      <c r="D39">
        <f t="shared" si="0"/>
        <v>0</v>
      </c>
      <c r="E39" t="s">
        <v>1880</v>
      </c>
      <c r="F39" s="2" t="s">
        <v>16647</v>
      </c>
      <c r="G39" s="8" t="s">
        <v>13861</v>
      </c>
      <c r="H39" s="2" t="s">
        <v>13862</v>
      </c>
    </row>
    <row r="40" spans="1:8">
      <c r="A40">
        <v>0</v>
      </c>
      <c r="B40">
        <v>0</v>
      </c>
      <c r="C40">
        <v>0</v>
      </c>
      <c r="D40">
        <f t="shared" si="0"/>
        <v>0</v>
      </c>
      <c r="E40" t="s">
        <v>1907</v>
      </c>
      <c r="F40" s="2" t="s">
        <v>16648</v>
      </c>
      <c r="G40" s="8" t="s">
        <v>3435</v>
      </c>
      <c r="H40" s="2" t="s">
        <v>14013</v>
      </c>
    </row>
    <row r="41" spans="1:8">
      <c r="A41">
        <v>0</v>
      </c>
      <c r="B41">
        <v>0</v>
      </c>
      <c r="C41">
        <v>0</v>
      </c>
      <c r="D41">
        <f t="shared" si="0"/>
        <v>0</v>
      </c>
      <c r="E41" t="s">
        <v>1919</v>
      </c>
      <c r="F41" s="2" t="s">
        <v>16649</v>
      </c>
      <c r="G41" s="8" t="s">
        <v>3435</v>
      </c>
      <c r="H41" s="2" t="s">
        <v>14088</v>
      </c>
    </row>
    <row r="42" spans="1:8">
      <c r="A42">
        <v>0</v>
      </c>
      <c r="B42">
        <v>0</v>
      </c>
      <c r="C42">
        <v>0</v>
      </c>
      <c r="D42">
        <f t="shared" si="0"/>
        <v>0</v>
      </c>
      <c r="E42" t="s">
        <v>1946</v>
      </c>
      <c r="F42" s="2" t="s">
        <v>16650</v>
      </c>
      <c r="G42" s="8" t="s">
        <v>3435</v>
      </c>
      <c r="H42" s="2" t="s">
        <v>14256</v>
      </c>
    </row>
    <row r="43" spans="1:8">
      <c r="A43">
        <v>0</v>
      </c>
      <c r="B43">
        <v>0</v>
      </c>
      <c r="C43">
        <v>0</v>
      </c>
      <c r="D43">
        <f t="shared" si="0"/>
        <v>0</v>
      </c>
      <c r="E43" t="s">
        <v>2074</v>
      </c>
      <c r="F43" s="2" t="s">
        <v>16651</v>
      </c>
      <c r="G43" s="8" t="s">
        <v>14989</v>
      </c>
      <c r="H43" s="2" t="s">
        <v>14990</v>
      </c>
    </row>
    <row r="44" spans="1:8">
      <c r="A44">
        <v>4389900</v>
      </c>
      <c r="B44">
        <v>4487000</v>
      </c>
      <c r="C44">
        <v>4739000</v>
      </c>
      <c r="D44">
        <f t="shared" si="0"/>
        <v>4487000</v>
      </c>
      <c r="E44" t="s">
        <v>2233</v>
      </c>
      <c r="F44" s="2" t="s">
        <v>16652</v>
      </c>
      <c r="G44" s="8" t="s">
        <v>3831</v>
      </c>
      <c r="H44" s="2" t="s">
        <v>15890</v>
      </c>
    </row>
    <row r="45" spans="1:8">
      <c r="A45">
        <v>0</v>
      </c>
      <c r="B45">
        <v>0</v>
      </c>
      <c r="C45">
        <v>0</v>
      </c>
      <c r="D45">
        <f t="shared" si="0"/>
        <v>0</v>
      </c>
      <c r="E45" t="s">
        <v>2237</v>
      </c>
      <c r="F45" s="2" t="s">
        <v>16653</v>
      </c>
      <c r="G45" s="8" t="s">
        <v>15913</v>
      </c>
      <c r="H45" s="2" t="s">
        <v>15914</v>
      </c>
    </row>
    <row r="46" spans="1:8">
      <c r="A46">
        <v>0</v>
      </c>
      <c r="B46">
        <v>0</v>
      </c>
      <c r="C46">
        <v>0</v>
      </c>
      <c r="D46">
        <f t="shared" si="0"/>
        <v>0</v>
      </c>
      <c r="E46" t="s">
        <v>2313</v>
      </c>
      <c r="F46" s="2" t="s">
        <v>16654</v>
      </c>
      <c r="G46" s="8" t="s">
        <v>16354</v>
      </c>
      <c r="H46" s="2" t="s">
        <v>16355</v>
      </c>
    </row>
    <row r="47" spans="1:8">
      <c r="A47">
        <v>0</v>
      </c>
      <c r="B47">
        <v>1919700</v>
      </c>
      <c r="C47">
        <v>1957100</v>
      </c>
      <c r="D47">
        <f t="shared" si="0"/>
        <v>1919700</v>
      </c>
      <c r="E47" t="s">
        <v>10</v>
      </c>
      <c r="F47" s="2" t="s">
        <v>16655</v>
      </c>
      <c r="G47" s="10" t="s">
        <v>2494</v>
      </c>
      <c r="H47" s="2" t="s">
        <v>2495</v>
      </c>
    </row>
    <row r="48" spans="1:8">
      <c r="A48">
        <v>0</v>
      </c>
      <c r="B48">
        <v>0</v>
      </c>
      <c r="C48">
        <v>0</v>
      </c>
      <c r="D48">
        <f t="shared" si="0"/>
        <v>0</v>
      </c>
      <c r="E48" t="s">
        <v>87</v>
      </c>
      <c r="F48" s="2" t="s">
        <v>16656</v>
      </c>
      <c r="G48" s="10" t="s">
        <v>3032</v>
      </c>
      <c r="H48" s="2" t="s">
        <v>3033</v>
      </c>
    </row>
    <row r="49" spans="1:8">
      <c r="A49">
        <v>5671400</v>
      </c>
      <c r="B49">
        <v>5956600</v>
      </c>
      <c r="C49">
        <v>5387700</v>
      </c>
      <c r="D49">
        <f t="shared" si="0"/>
        <v>5671400</v>
      </c>
      <c r="E49" t="s">
        <v>162</v>
      </c>
      <c r="F49" s="2" t="s">
        <v>16657</v>
      </c>
      <c r="G49" s="10" t="s">
        <v>3520</v>
      </c>
      <c r="H49" s="2" t="s">
        <v>3521</v>
      </c>
    </row>
    <row r="50" spans="1:8">
      <c r="A50">
        <v>6064700</v>
      </c>
      <c r="B50">
        <v>6608000</v>
      </c>
      <c r="C50">
        <v>6179100</v>
      </c>
      <c r="D50">
        <f t="shared" si="0"/>
        <v>6179100</v>
      </c>
      <c r="E50" t="s">
        <v>197</v>
      </c>
      <c r="F50" s="2" t="s">
        <v>16658</v>
      </c>
      <c r="G50" s="10" t="s">
        <v>3743</v>
      </c>
      <c r="H50" s="2" t="s">
        <v>3744</v>
      </c>
    </row>
    <row r="51" spans="1:8">
      <c r="A51">
        <v>0</v>
      </c>
      <c r="B51">
        <v>0</v>
      </c>
      <c r="C51">
        <v>0</v>
      </c>
      <c r="D51">
        <f t="shared" si="0"/>
        <v>0</v>
      </c>
      <c r="E51" t="s">
        <v>288</v>
      </c>
      <c r="F51" s="2" t="s">
        <v>16659</v>
      </c>
      <c r="G51" s="10" t="s">
        <v>4301</v>
      </c>
      <c r="H51" s="2" t="s">
        <v>4302</v>
      </c>
    </row>
    <row r="52" spans="1:8">
      <c r="A52">
        <v>2679500</v>
      </c>
      <c r="B52">
        <v>0</v>
      </c>
      <c r="C52">
        <v>0</v>
      </c>
      <c r="D52">
        <f t="shared" si="0"/>
        <v>0</v>
      </c>
      <c r="E52" t="s">
        <v>390</v>
      </c>
      <c r="F52" s="2" t="s">
        <v>16660</v>
      </c>
      <c r="G52" s="10" t="s">
        <v>4938</v>
      </c>
      <c r="H52" s="2" t="s">
        <v>4939</v>
      </c>
    </row>
    <row r="53" spans="1:8">
      <c r="A53">
        <v>2008400</v>
      </c>
      <c r="B53">
        <v>0</v>
      </c>
      <c r="C53">
        <v>0</v>
      </c>
      <c r="D53">
        <f t="shared" si="0"/>
        <v>0</v>
      </c>
      <c r="E53" t="s">
        <v>392</v>
      </c>
      <c r="F53" s="2" t="s">
        <v>16661</v>
      </c>
      <c r="G53" s="10" t="s">
        <v>4955</v>
      </c>
      <c r="H53" s="2" t="s">
        <v>4956</v>
      </c>
    </row>
    <row r="54" spans="1:8">
      <c r="A54">
        <v>0</v>
      </c>
      <c r="B54">
        <v>0</v>
      </c>
      <c r="C54">
        <v>0</v>
      </c>
      <c r="D54">
        <f t="shared" si="0"/>
        <v>0</v>
      </c>
      <c r="E54" t="s">
        <v>446</v>
      </c>
      <c r="F54" s="2" t="s">
        <v>16662</v>
      </c>
      <c r="G54" s="10" t="s">
        <v>5286</v>
      </c>
      <c r="H54" s="2" t="s">
        <v>5287</v>
      </c>
    </row>
    <row r="55" spans="1:8">
      <c r="A55">
        <v>0</v>
      </c>
      <c r="B55">
        <v>0</v>
      </c>
      <c r="C55">
        <v>0</v>
      </c>
      <c r="D55">
        <f t="shared" si="0"/>
        <v>0</v>
      </c>
      <c r="E55" t="s">
        <v>512</v>
      </c>
      <c r="F55" s="2" t="s">
        <v>16663</v>
      </c>
      <c r="G55" s="10" t="s">
        <v>5677</v>
      </c>
      <c r="H55" s="2" t="s">
        <v>5678</v>
      </c>
    </row>
    <row r="56" spans="1:8">
      <c r="A56">
        <v>12130000</v>
      </c>
      <c r="B56">
        <v>6492700</v>
      </c>
      <c r="C56">
        <v>6837500</v>
      </c>
      <c r="D56">
        <f t="shared" si="0"/>
        <v>6837500</v>
      </c>
      <c r="E56" t="s">
        <v>516</v>
      </c>
      <c r="F56" s="2" t="s">
        <v>16664</v>
      </c>
      <c r="G56" s="10" t="s">
        <v>5705</v>
      </c>
      <c r="H56" s="2" t="s">
        <v>5706</v>
      </c>
    </row>
    <row r="57" spans="1:8">
      <c r="A57">
        <v>6003600</v>
      </c>
      <c r="B57">
        <v>4717100</v>
      </c>
      <c r="C57">
        <v>5880900</v>
      </c>
      <c r="D57">
        <f t="shared" si="0"/>
        <v>5880900</v>
      </c>
      <c r="E57" t="s">
        <v>571</v>
      </c>
      <c r="F57" s="2" t="s">
        <v>16665</v>
      </c>
      <c r="G57" s="10" t="s">
        <v>3032</v>
      </c>
      <c r="H57" s="2" t="s">
        <v>6056</v>
      </c>
    </row>
    <row r="58" spans="1:8">
      <c r="A58">
        <v>0</v>
      </c>
      <c r="B58">
        <v>0</v>
      </c>
      <c r="C58">
        <v>0</v>
      </c>
      <c r="D58">
        <f t="shared" si="0"/>
        <v>0</v>
      </c>
      <c r="E58" t="s">
        <v>638</v>
      </c>
      <c r="F58" s="2" t="s">
        <v>16666</v>
      </c>
      <c r="G58" s="10" t="s">
        <v>6473</v>
      </c>
      <c r="H58" s="2" t="s">
        <v>6474</v>
      </c>
    </row>
    <row r="59" spans="1:8">
      <c r="A59">
        <v>2490800</v>
      </c>
      <c r="B59">
        <v>1667900</v>
      </c>
      <c r="C59">
        <v>2300000</v>
      </c>
      <c r="D59">
        <f t="shared" si="0"/>
        <v>2300000</v>
      </c>
      <c r="E59" t="s">
        <v>797</v>
      </c>
      <c r="F59" s="2" t="s">
        <v>16667</v>
      </c>
      <c r="G59" s="10" t="s">
        <v>7450</v>
      </c>
      <c r="H59" s="2" t="s">
        <v>7451</v>
      </c>
    </row>
    <row r="60" spans="1:8">
      <c r="A60">
        <v>0</v>
      </c>
      <c r="B60">
        <v>0</v>
      </c>
      <c r="C60">
        <v>0</v>
      </c>
      <c r="D60">
        <f t="shared" si="0"/>
        <v>0</v>
      </c>
      <c r="E60" t="s">
        <v>872</v>
      </c>
      <c r="F60" s="2" t="s">
        <v>16668</v>
      </c>
      <c r="G60" s="10" t="s">
        <v>5286</v>
      </c>
      <c r="H60" s="2" t="s">
        <v>7938</v>
      </c>
    </row>
    <row r="61" spans="1:8">
      <c r="A61">
        <v>9064500</v>
      </c>
      <c r="B61">
        <v>5907100</v>
      </c>
      <c r="C61">
        <v>13222000</v>
      </c>
      <c r="D61">
        <f t="shared" si="0"/>
        <v>9064500</v>
      </c>
      <c r="E61" t="s">
        <v>907</v>
      </c>
      <c r="F61" s="2" t="s">
        <v>16669</v>
      </c>
      <c r="G61" s="10" t="s">
        <v>5286</v>
      </c>
      <c r="H61" s="2" t="s">
        <v>8163</v>
      </c>
    </row>
    <row r="62" spans="1:8">
      <c r="A62">
        <v>0</v>
      </c>
      <c r="B62">
        <v>0</v>
      </c>
      <c r="C62">
        <v>0</v>
      </c>
      <c r="D62">
        <f t="shared" si="0"/>
        <v>0</v>
      </c>
      <c r="E62" t="s">
        <v>932</v>
      </c>
      <c r="F62" s="2" t="s">
        <v>16670</v>
      </c>
      <c r="G62" s="10" t="s">
        <v>5286</v>
      </c>
      <c r="H62" s="2" t="s">
        <v>8308</v>
      </c>
    </row>
    <row r="63" spans="1:8">
      <c r="A63">
        <v>7690800</v>
      </c>
      <c r="B63">
        <v>5145800</v>
      </c>
      <c r="C63">
        <v>8616400</v>
      </c>
      <c r="D63">
        <f t="shared" si="0"/>
        <v>7690800</v>
      </c>
      <c r="E63" t="s">
        <v>967</v>
      </c>
      <c r="F63" s="2" t="s">
        <v>16671</v>
      </c>
      <c r="G63" s="10" t="s">
        <v>5286</v>
      </c>
      <c r="H63" s="2" t="s">
        <v>8504</v>
      </c>
    </row>
    <row r="64" spans="1:8">
      <c r="A64">
        <v>0</v>
      </c>
      <c r="B64">
        <v>0</v>
      </c>
      <c r="C64">
        <v>0</v>
      </c>
      <c r="D64">
        <f t="shared" si="0"/>
        <v>0</v>
      </c>
      <c r="E64" t="s">
        <v>1004</v>
      </c>
      <c r="F64" s="2" t="s">
        <v>16672</v>
      </c>
      <c r="G64" s="10" t="s">
        <v>5286</v>
      </c>
      <c r="H64" s="2" t="s">
        <v>8711</v>
      </c>
    </row>
    <row r="65" spans="1:8">
      <c r="A65">
        <v>0</v>
      </c>
      <c r="B65">
        <v>0</v>
      </c>
      <c r="C65">
        <v>0</v>
      </c>
      <c r="D65">
        <f t="shared" si="0"/>
        <v>0</v>
      </c>
      <c r="E65" t="s">
        <v>1109</v>
      </c>
      <c r="F65" s="2" t="s">
        <v>16673</v>
      </c>
      <c r="G65" s="10" t="s">
        <v>5286</v>
      </c>
      <c r="H65" s="2" t="s">
        <v>9348</v>
      </c>
    </row>
    <row r="66" spans="1:8">
      <c r="A66">
        <v>3891200</v>
      </c>
      <c r="B66">
        <v>0</v>
      </c>
      <c r="C66">
        <v>0</v>
      </c>
      <c r="D66">
        <f t="shared" si="0"/>
        <v>0</v>
      </c>
      <c r="E66" t="s">
        <v>1273</v>
      </c>
      <c r="F66" s="2" t="s">
        <v>16674</v>
      </c>
      <c r="G66" s="10" t="s">
        <v>5705</v>
      </c>
      <c r="H66" s="2" t="s">
        <v>10324</v>
      </c>
    </row>
    <row r="67" spans="1:8">
      <c r="A67">
        <v>0</v>
      </c>
      <c r="B67">
        <v>0</v>
      </c>
      <c r="C67">
        <v>0</v>
      </c>
      <c r="D67">
        <f t="shared" ref="D67:D80" si="1">MEDIAN(A67:C67)</f>
        <v>0</v>
      </c>
      <c r="E67" t="s">
        <v>1277</v>
      </c>
      <c r="F67" s="2" t="s">
        <v>16675</v>
      </c>
      <c r="G67" s="10" t="s">
        <v>10346</v>
      </c>
      <c r="H67" s="2" t="s">
        <v>10347</v>
      </c>
    </row>
    <row r="68" spans="1:8">
      <c r="A68">
        <v>0</v>
      </c>
      <c r="B68">
        <v>0</v>
      </c>
      <c r="C68">
        <v>0</v>
      </c>
      <c r="D68">
        <f t="shared" si="1"/>
        <v>0</v>
      </c>
      <c r="E68" t="s">
        <v>1294</v>
      </c>
      <c r="F68" s="2" t="s">
        <v>16676</v>
      </c>
      <c r="G68" s="10" t="s">
        <v>10444</v>
      </c>
      <c r="H68" s="2" t="s">
        <v>10445</v>
      </c>
    </row>
    <row r="69" spans="1:8">
      <c r="A69">
        <v>0</v>
      </c>
      <c r="B69">
        <v>0</v>
      </c>
      <c r="C69">
        <v>0</v>
      </c>
      <c r="D69">
        <f t="shared" si="1"/>
        <v>0</v>
      </c>
      <c r="E69" t="s">
        <v>1362</v>
      </c>
      <c r="F69" s="2" t="s">
        <v>16677</v>
      </c>
      <c r="G69" s="10" t="s">
        <v>10841</v>
      </c>
      <c r="H69" s="2" t="s">
        <v>10842</v>
      </c>
    </row>
    <row r="70" spans="1:8">
      <c r="A70">
        <v>0</v>
      </c>
      <c r="B70">
        <v>0</v>
      </c>
      <c r="C70">
        <v>0</v>
      </c>
      <c r="D70">
        <f t="shared" si="1"/>
        <v>0</v>
      </c>
      <c r="E70" t="s">
        <v>1741</v>
      </c>
      <c r="F70" s="2" t="s">
        <v>16678</v>
      </c>
      <c r="G70" s="10" t="s">
        <v>5286</v>
      </c>
      <c r="H70" s="2" t="s">
        <v>13058</v>
      </c>
    </row>
    <row r="71" spans="1:8">
      <c r="A71">
        <v>0</v>
      </c>
      <c r="B71">
        <v>0</v>
      </c>
      <c r="C71">
        <v>0</v>
      </c>
      <c r="D71">
        <f t="shared" si="1"/>
        <v>0</v>
      </c>
      <c r="E71" t="s">
        <v>1750</v>
      </c>
      <c r="F71" s="2" t="s">
        <v>16679</v>
      </c>
      <c r="G71" s="10" t="s">
        <v>13106</v>
      </c>
      <c r="H71" s="2" t="s">
        <v>13107</v>
      </c>
    </row>
    <row r="72" spans="1:8">
      <c r="A72">
        <v>0</v>
      </c>
      <c r="B72">
        <v>0</v>
      </c>
      <c r="C72">
        <v>0</v>
      </c>
      <c r="D72">
        <f t="shared" si="1"/>
        <v>0</v>
      </c>
      <c r="E72" t="s">
        <v>1844</v>
      </c>
      <c r="F72" s="2" t="s">
        <v>16680</v>
      </c>
      <c r="G72" s="10" t="s">
        <v>13638</v>
      </c>
      <c r="H72" s="2" t="s">
        <v>13639</v>
      </c>
    </row>
    <row r="73" spans="1:8">
      <c r="A73">
        <v>4097200</v>
      </c>
      <c r="B73">
        <v>5376400</v>
      </c>
      <c r="C73">
        <v>4969700</v>
      </c>
      <c r="D73">
        <f t="shared" si="1"/>
        <v>4969700</v>
      </c>
      <c r="E73" t="s">
        <v>1866</v>
      </c>
      <c r="F73" s="2" t="s">
        <v>16681</v>
      </c>
      <c r="G73" s="10" t="s">
        <v>13776</v>
      </c>
      <c r="H73" s="2" t="s">
        <v>13777</v>
      </c>
    </row>
    <row r="74" spans="1:8">
      <c r="A74">
        <v>0</v>
      </c>
      <c r="B74">
        <v>0</v>
      </c>
      <c r="C74">
        <v>0</v>
      </c>
      <c r="D74">
        <f t="shared" si="1"/>
        <v>0</v>
      </c>
      <c r="E74" t="s">
        <v>1928</v>
      </c>
      <c r="F74" s="2" t="s">
        <v>16682</v>
      </c>
      <c r="G74" s="10" t="s">
        <v>14150</v>
      </c>
      <c r="H74" s="2" t="s">
        <v>14151</v>
      </c>
    </row>
    <row r="75" spans="1:8">
      <c r="A75">
        <v>0</v>
      </c>
      <c r="B75">
        <v>0</v>
      </c>
      <c r="C75">
        <v>0</v>
      </c>
      <c r="D75">
        <f t="shared" si="1"/>
        <v>0</v>
      </c>
      <c r="E75" t="s">
        <v>1951</v>
      </c>
      <c r="F75" s="2" t="s">
        <v>16683</v>
      </c>
      <c r="G75" s="10" t="s">
        <v>14281</v>
      </c>
      <c r="H75" s="2" t="s">
        <v>14282</v>
      </c>
    </row>
    <row r="76" spans="1:8">
      <c r="A76">
        <v>0</v>
      </c>
      <c r="B76">
        <v>0</v>
      </c>
      <c r="C76">
        <v>0</v>
      </c>
      <c r="D76">
        <f t="shared" si="1"/>
        <v>0</v>
      </c>
      <c r="E76" t="s">
        <v>1952</v>
      </c>
      <c r="F76" s="2" t="s">
        <v>16684</v>
      </c>
      <c r="G76" s="10" t="s">
        <v>14288</v>
      </c>
      <c r="H76" s="2" t="s">
        <v>14289</v>
      </c>
    </row>
    <row r="77" spans="1:8">
      <c r="A77">
        <v>0</v>
      </c>
      <c r="B77">
        <v>0</v>
      </c>
      <c r="C77">
        <v>0</v>
      </c>
      <c r="D77">
        <f t="shared" si="1"/>
        <v>0</v>
      </c>
      <c r="E77" t="s">
        <v>2078</v>
      </c>
      <c r="F77" s="2" t="s">
        <v>16685</v>
      </c>
      <c r="G77" s="10" t="s">
        <v>5286</v>
      </c>
      <c r="H77" s="2" t="s">
        <v>15017</v>
      </c>
    </row>
    <row r="78" spans="1:8">
      <c r="A78">
        <v>0</v>
      </c>
      <c r="B78">
        <v>0</v>
      </c>
      <c r="C78">
        <v>0</v>
      </c>
      <c r="D78">
        <f t="shared" si="1"/>
        <v>0</v>
      </c>
      <c r="E78" t="s">
        <v>2166</v>
      </c>
      <c r="F78" s="2" t="s">
        <v>16686</v>
      </c>
      <c r="G78" s="10" t="s">
        <v>5286</v>
      </c>
      <c r="H78" s="2" t="s">
        <v>15515</v>
      </c>
    </row>
    <row r="79" spans="1:8">
      <c r="A79">
        <v>1535200</v>
      </c>
      <c r="B79">
        <v>0</v>
      </c>
      <c r="C79">
        <v>0</v>
      </c>
      <c r="D79">
        <f t="shared" si="1"/>
        <v>0</v>
      </c>
      <c r="E79" t="s">
        <v>2208</v>
      </c>
      <c r="F79" s="2" t="s">
        <v>16687</v>
      </c>
      <c r="G79" s="10" t="s">
        <v>3032</v>
      </c>
      <c r="H79" s="2" t="s">
        <v>15752</v>
      </c>
    </row>
    <row r="80" spans="1:8">
      <c r="A80">
        <v>0</v>
      </c>
      <c r="B80">
        <v>0</v>
      </c>
      <c r="C80">
        <v>0</v>
      </c>
      <c r="D80">
        <f t="shared" si="1"/>
        <v>0</v>
      </c>
      <c r="E80" t="s">
        <v>2344</v>
      </c>
      <c r="F80" s="2" t="s">
        <v>16688</v>
      </c>
      <c r="G80" s="10" t="s">
        <v>14150</v>
      </c>
      <c r="H80" s="2" t="s">
        <v>16524</v>
      </c>
    </row>
    <row r="81" spans="4:4">
      <c r="D81">
        <f>SUM(D2:D80)</f>
        <v>165227900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dimension ref="A1:I8"/>
  <sheetViews>
    <sheetView workbookViewId="0">
      <selection activeCell="Q5" sqref="Q5"/>
    </sheetView>
  </sheetViews>
  <sheetFormatPr defaultRowHeight="14.4"/>
  <cols>
    <col min="2" max="2" width="9.44140625" customWidth="1"/>
    <col min="3" max="3" width="13.44140625" customWidth="1"/>
    <col min="7" max="7" width="8.77734375" customWidth="1"/>
    <col min="8" max="8" width="13.77734375" customWidth="1"/>
  </cols>
  <sheetData>
    <row r="1" spans="1:9" ht="57.6">
      <c r="A1" s="5" t="s">
        <v>16596</v>
      </c>
      <c r="B1" s="5" t="s">
        <v>16597</v>
      </c>
      <c r="C1" s="5" t="s">
        <v>16598</v>
      </c>
      <c r="D1" s="5" t="s">
        <v>16599</v>
      </c>
      <c r="E1" s="5" t="s">
        <v>16600</v>
      </c>
      <c r="F1" s="5" t="s">
        <v>16601</v>
      </c>
      <c r="G1" s="5" t="s">
        <v>16602</v>
      </c>
      <c r="H1" s="5" t="s">
        <v>16603</v>
      </c>
    </row>
    <row r="2" spans="1:9">
      <c r="A2">
        <v>30209019070</v>
      </c>
      <c r="B2" s="6">
        <v>20200000000</v>
      </c>
      <c r="C2" s="6">
        <v>4840000000</v>
      </c>
      <c r="D2" s="6">
        <v>1230000000</v>
      </c>
      <c r="E2" s="6">
        <v>555000000</v>
      </c>
      <c r="F2" s="6">
        <v>4850000000</v>
      </c>
      <c r="G2">
        <v>165227900</v>
      </c>
      <c r="H2" s="6">
        <v>12300000000</v>
      </c>
      <c r="I2" s="6"/>
    </row>
    <row r="3" spans="1:9">
      <c r="B3" s="6">
        <f>B2/$A$2</f>
        <v>0.66867447609579067</v>
      </c>
      <c r="C3" s="6">
        <f t="shared" ref="C3:H3" si="0">C2/$A$2</f>
        <v>0.16021705268829836</v>
      </c>
      <c r="D3" s="6">
        <f t="shared" si="0"/>
        <v>4.0716317108803093E-2</v>
      </c>
      <c r="E3" s="6">
        <f t="shared" si="0"/>
        <v>1.8371996744216031E-2</v>
      </c>
      <c r="F3" s="6">
        <f t="shared" si="0"/>
        <v>0.16054807965666262</v>
      </c>
      <c r="G3" s="6">
        <f t="shared" si="0"/>
        <v>5.4694890826191929E-3</v>
      </c>
      <c r="H3" s="6">
        <f t="shared" si="0"/>
        <v>0.40716317108803096</v>
      </c>
    </row>
    <row r="4" spans="1:9">
      <c r="B4" s="7">
        <v>0.66867447609579067</v>
      </c>
      <c r="C4" s="7">
        <v>0.16021705268829836</v>
      </c>
      <c r="D4" s="7">
        <v>4.0716317108803093E-2</v>
      </c>
      <c r="E4" s="7">
        <v>1.8371996744216031E-2</v>
      </c>
      <c r="F4" s="7">
        <v>0.16054807965666262</v>
      </c>
      <c r="G4" s="7">
        <v>5.4694890826191929E-3</v>
      </c>
      <c r="H4" s="7">
        <v>0.40716317108803096</v>
      </c>
    </row>
    <row r="7" spans="1:9">
      <c r="A7" t="s">
        <v>16604</v>
      </c>
      <c r="B7" t="s">
        <v>16605</v>
      </c>
      <c r="C7" t="s">
        <v>16606</v>
      </c>
      <c r="D7" t="s">
        <v>16607</v>
      </c>
      <c r="E7" t="s">
        <v>16608</v>
      </c>
      <c r="F7" t="s">
        <v>16609</v>
      </c>
      <c r="G7" t="s">
        <v>16610</v>
      </c>
    </row>
    <row r="8" spans="1:9">
      <c r="A8" s="7">
        <f>SUM(B8:G8)</f>
        <v>1.0485279222937709</v>
      </c>
      <c r="B8" s="7">
        <f>B4-H4</f>
        <v>0.26151130500775971</v>
      </c>
      <c r="C8" s="7">
        <f>C4-G4</f>
        <v>0.15474756360567918</v>
      </c>
      <c r="D8" s="7">
        <f>D4+E4</f>
        <v>5.9088313853019124E-2</v>
      </c>
      <c r="E8" s="7">
        <f>F4</f>
        <v>0.16054807965666262</v>
      </c>
      <c r="F8" s="7">
        <f>G4</f>
        <v>5.4694890826191929E-3</v>
      </c>
      <c r="G8" s="7">
        <f>H4</f>
        <v>0.40716317108803096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Диаграммы</vt:lpstr>
      </vt:variant>
      <vt:variant>
        <vt:i4>1</vt:i4>
      </vt:variant>
    </vt:vector>
  </HeadingPairs>
  <TitlesOfParts>
    <vt:vector size="10" baseType="lpstr">
      <vt:lpstr>All proteins</vt:lpstr>
      <vt:lpstr>Cytoplasm</vt:lpstr>
      <vt:lpstr>Mitochondrion</vt:lpstr>
      <vt:lpstr>EPR</vt:lpstr>
      <vt:lpstr>Golgi</vt:lpstr>
      <vt:lpstr>Nucleus</vt:lpstr>
      <vt:lpstr>Cytoribosome</vt:lpstr>
      <vt:lpstr>Mitoribosome</vt:lpstr>
      <vt:lpstr>Summary</vt:lpstr>
      <vt:lpstr>Diagram</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Rinat Khannanov</dc:creator>
  <cp:lastModifiedBy>HP</cp:lastModifiedBy>
  <dcterms:created xsi:type="dcterms:W3CDTF">2024-02-15T07:29:55Z</dcterms:created>
  <dcterms:modified xsi:type="dcterms:W3CDTF">2024-09-26T14:09:22Z</dcterms:modified>
</cp:coreProperties>
</file>